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F5C9C893-2AE9-46FD-BA2C-60EC9FB6F174}" xr6:coauthVersionLast="47" xr6:coauthVersionMax="47" xr10:uidLastSave="{00000000-0000-0000-0000-000000000000}"/>
  <bookViews>
    <workbookView xWindow="-108" yWindow="-108" windowWidth="23256" windowHeight="1245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IRA'!$A$5:$I$790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O790" i="6" l="1"/>
  <c r="BO789" i="6"/>
  <c r="BO788" i="6"/>
  <c r="BO787" i="6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90" i="6"/>
  <c r="AZ789" i="6"/>
  <c r="AZ788" i="6"/>
  <c r="AZ787" i="6"/>
  <c r="AZ786" i="6"/>
  <c r="AZ785" i="6"/>
  <c r="AZ784" i="6"/>
  <c r="AZ783" i="6"/>
  <c r="AZ782" i="6"/>
  <c r="AZ781" i="6"/>
  <c r="AZ780" i="6"/>
  <c r="AZ779" i="6"/>
  <c r="AZ778" i="6"/>
  <c r="AZ777" i="6"/>
  <c r="AZ776" i="6"/>
  <c r="AZ775" i="6"/>
  <c r="AZ774" i="6"/>
  <c r="AZ773" i="6"/>
  <c r="AZ772" i="6"/>
  <c r="AZ771" i="6"/>
  <c r="AZ770" i="6"/>
  <c r="AZ769" i="6"/>
  <c r="AZ768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90" i="6"/>
  <c r="AK789" i="6"/>
  <c r="AK788" i="6"/>
  <c r="AK787" i="6"/>
  <c r="AK786" i="6"/>
  <c r="AK785" i="6"/>
  <c r="AK784" i="6"/>
  <c r="AK783" i="6"/>
  <c r="AK782" i="6"/>
  <c r="AK781" i="6"/>
  <c r="AK780" i="6"/>
  <c r="AK779" i="6"/>
  <c r="AK778" i="6"/>
  <c r="AK777" i="6"/>
  <c r="AK776" i="6"/>
  <c r="AK775" i="6"/>
  <c r="AK774" i="6"/>
  <c r="AK773" i="6"/>
  <c r="AK772" i="6"/>
  <c r="AK771" i="6"/>
  <c r="AK770" i="6"/>
  <c r="AK769" i="6"/>
  <c r="AK768" i="6"/>
  <c r="AK767" i="6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90" i="6"/>
  <c r="V789" i="6"/>
  <c r="V788" i="6"/>
  <c r="V787" i="6"/>
  <c r="V786" i="6"/>
  <c r="V785" i="6"/>
  <c r="V784" i="6"/>
  <c r="V783" i="6"/>
  <c r="V782" i="6"/>
  <c r="V781" i="6"/>
  <c r="V780" i="6"/>
  <c r="V779" i="6"/>
  <c r="V778" i="6"/>
  <c r="V777" i="6"/>
  <c r="V776" i="6"/>
  <c r="V775" i="6"/>
  <c r="V774" i="6"/>
  <c r="V773" i="6"/>
  <c r="V772" i="6"/>
  <c r="V771" i="6"/>
  <c r="V770" i="6"/>
  <c r="V769" i="6"/>
  <c r="V768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90" i="6" l="1"/>
  <c r="AX790" i="6"/>
  <c r="AW790" i="6"/>
  <c r="AV790" i="6"/>
  <c r="AU790" i="6"/>
  <c r="AT790" i="6"/>
  <c r="AS790" i="6"/>
  <c r="AR790" i="6"/>
  <c r="AQ790" i="6"/>
  <c r="AP790" i="6"/>
  <c r="AO790" i="6"/>
  <c r="AN790" i="6"/>
  <c r="AY789" i="6"/>
  <c r="AX789" i="6"/>
  <c r="AW789" i="6"/>
  <c r="AV789" i="6"/>
  <c r="AU789" i="6"/>
  <c r="AT789" i="6"/>
  <c r="AS789" i="6"/>
  <c r="AR789" i="6"/>
  <c r="AQ789" i="6"/>
  <c r="AP789" i="6"/>
  <c r="AO789" i="6"/>
  <c r="AN789" i="6"/>
  <c r="AY788" i="6"/>
  <c r="AX788" i="6"/>
  <c r="AW788" i="6"/>
  <c r="AV788" i="6"/>
  <c r="AU788" i="6"/>
  <c r="AT788" i="6"/>
  <c r="AS788" i="6"/>
  <c r="AR788" i="6"/>
  <c r="AQ788" i="6"/>
  <c r="AP788" i="6"/>
  <c r="AO788" i="6"/>
  <c r="AN788" i="6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90" i="6" l="1"/>
  <c r="AI790" i="6"/>
  <c r="AH790" i="6"/>
  <c r="AG790" i="6"/>
  <c r="AF790" i="6"/>
  <c r="AE790" i="6"/>
  <c r="AD790" i="6"/>
  <c r="AC790" i="6"/>
  <c r="AB790" i="6"/>
  <c r="AA790" i="6"/>
  <c r="Z790" i="6"/>
  <c r="Y790" i="6"/>
  <c r="AJ789" i="6"/>
  <c r="AI789" i="6"/>
  <c r="AH789" i="6"/>
  <c r="AG789" i="6"/>
  <c r="AF789" i="6"/>
  <c r="AE789" i="6"/>
  <c r="AD789" i="6"/>
  <c r="AC789" i="6"/>
  <c r="AB789" i="6"/>
  <c r="AA789" i="6"/>
  <c r="Z789" i="6"/>
  <c r="Y789" i="6"/>
  <c r="AJ788" i="6"/>
  <c r="AI788" i="6"/>
  <c r="AH788" i="6"/>
  <c r="AG788" i="6"/>
  <c r="AF788" i="6"/>
  <c r="AE788" i="6"/>
  <c r="AD788" i="6"/>
  <c r="AC788" i="6"/>
  <c r="AB788" i="6"/>
  <c r="AA788" i="6"/>
  <c r="Z788" i="6"/>
  <c r="Y788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90" i="6"/>
  <c r="T790" i="6"/>
  <c r="S790" i="6"/>
  <c r="R790" i="6"/>
  <c r="Q790" i="6"/>
  <c r="P790" i="6"/>
  <c r="O790" i="6"/>
  <c r="N790" i="6"/>
  <c r="M790" i="6"/>
  <c r="L790" i="6"/>
  <c r="K790" i="6"/>
  <c r="J790" i="6"/>
  <c r="U789" i="6"/>
  <c r="T789" i="6"/>
  <c r="S789" i="6"/>
  <c r="R789" i="6"/>
  <c r="Q789" i="6"/>
  <c r="P789" i="6"/>
  <c r="O789" i="6"/>
  <c r="N789" i="6"/>
  <c r="M789" i="6"/>
  <c r="L789" i="6"/>
  <c r="K789" i="6"/>
  <c r="J789" i="6"/>
  <c r="U788" i="6"/>
  <c r="T788" i="6"/>
  <c r="S788" i="6"/>
  <c r="R788" i="6"/>
  <c r="Q788" i="6"/>
  <c r="P788" i="6"/>
  <c r="O788" i="6"/>
  <c r="N788" i="6"/>
  <c r="M788" i="6"/>
  <c r="L788" i="6"/>
  <c r="K788" i="6"/>
  <c r="J788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U781" i="6"/>
  <c r="T781" i="6"/>
  <c r="S781" i="6"/>
  <c r="R781" i="6"/>
  <c r="Q781" i="6"/>
  <c r="P781" i="6"/>
  <c r="O781" i="6"/>
  <c r="N781" i="6"/>
  <c r="M781" i="6"/>
  <c r="L781" i="6"/>
  <c r="K781" i="6"/>
  <c r="J781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 l="1"/>
  <c r="BP787" i="6" l="1"/>
  <c r="BQ787" i="6" s="1"/>
  <c r="BP789" i="6"/>
  <c r="BQ789" i="6" s="1"/>
  <c r="W787" i="6"/>
  <c r="X787" i="6" s="1"/>
  <c r="W789" i="6"/>
  <c r="X789" i="6" s="1"/>
  <c r="W788" i="6"/>
  <c r="X788" i="6" s="1"/>
  <c r="BA787" i="6"/>
  <c r="BB787" i="6" s="1"/>
  <c r="BA788" i="6"/>
  <c r="BB788" i="6" s="1"/>
  <c r="AL787" i="6"/>
  <c r="AM787" i="6" s="1"/>
  <c r="AL788" i="6"/>
  <c r="AM788" i="6" s="1"/>
  <c r="AL789" i="6"/>
  <c r="AM789" i="6" s="1"/>
  <c r="BA789" i="6"/>
  <c r="BB789" i="6" s="1"/>
  <c r="BP788" i="6"/>
  <c r="BQ788" i="6" s="1"/>
  <c r="BP790" i="6"/>
  <c r="BQ790" i="6" s="1"/>
  <c r="BA790" i="6"/>
  <c r="BB790" i="6" s="1"/>
  <c r="AL790" i="6"/>
  <c r="AM790" i="6" s="1"/>
  <c r="BP786" i="6"/>
  <c r="BQ786" i="6" s="1"/>
  <c r="BA786" i="6"/>
  <c r="BP785" i="6"/>
  <c r="BQ785" i="6" s="1"/>
  <c r="BP784" i="6"/>
  <c r="BQ784" i="6" s="1"/>
  <c r="BP783" i="6"/>
  <c r="BQ783" i="6" s="1"/>
  <c r="BP782" i="6"/>
  <c r="BQ782" i="6" s="1"/>
  <c r="BP781" i="6"/>
  <c r="BQ781" i="6" s="1"/>
  <c r="BP780" i="6"/>
  <c r="BQ780" i="6" s="1"/>
  <c r="BP779" i="6"/>
  <c r="BQ779" i="6" s="1"/>
  <c r="BP777" i="6"/>
  <c r="BQ777" i="6" s="1"/>
  <c r="BP775" i="6"/>
  <c r="BQ775" i="6" s="1"/>
  <c r="BP769" i="6"/>
  <c r="BQ769" i="6" s="1"/>
  <c r="BP767" i="6"/>
  <c r="BQ767" i="6" s="1"/>
  <c r="BP765" i="6"/>
  <c r="BQ765" i="6" s="1"/>
  <c r="BP763" i="6"/>
  <c r="BQ763" i="6" s="1"/>
  <c r="BP761" i="6"/>
  <c r="BQ761" i="6" s="1"/>
  <c r="BP759" i="6"/>
  <c r="BQ759" i="6" s="1"/>
  <c r="BP757" i="6"/>
  <c r="BQ757" i="6" s="1"/>
  <c r="BP755" i="6"/>
  <c r="BQ755" i="6" s="1"/>
  <c r="BP753" i="6"/>
  <c r="BQ753" i="6" s="1"/>
  <c r="BP751" i="6"/>
  <c r="BQ751" i="6" s="1"/>
  <c r="BP749" i="6"/>
  <c r="BQ749" i="6" s="1"/>
  <c r="BP747" i="6"/>
  <c r="BQ747" i="6" s="1"/>
  <c r="BP745" i="6"/>
  <c r="BQ745" i="6" s="1"/>
  <c r="BP743" i="6"/>
  <c r="BQ743" i="6" s="1"/>
  <c r="BP741" i="6"/>
  <c r="BQ741" i="6" s="1"/>
  <c r="BP737" i="6"/>
  <c r="BQ737" i="6" s="1"/>
  <c r="BP735" i="6"/>
  <c r="BQ735" i="6" s="1"/>
  <c r="BP733" i="6"/>
  <c r="BQ733" i="6" s="1"/>
  <c r="BP729" i="6"/>
  <c r="BQ729" i="6" s="1"/>
  <c r="BP727" i="6"/>
  <c r="BQ727" i="6" s="1"/>
  <c r="BP725" i="6"/>
  <c r="BQ725" i="6" s="1"/>
  <c r="BP721" i="6"/>
  <c r="BQ721" i="6" s="1"/>
  <c r="BP719" i="6"/>
  <c r="BQ719" i="6" s="1"/>
  <c r="BP717" i="6"/>
  <c r="BQ717" i="6" s="1"/>
  <c r="BP715" i="6"/>
  <c r="BQ715" i="6" s="1"/>
  <c r="BP713" i="6"/>
  <c r="BQ713" i="6" s="1"/>
  <c r="BP711" i="6"/>
  <c r="BQ711" i="6" s="1"/>
  <c r="BP709" i="6"/>
  <c r="BQ709" i="6" s="1"/>
  <c r="BP706" i="6"/>
  <c r="BQ706" i="6" s="1"/>
  <c r="BP705" i="6"/>
  <c r="BQ705" i="6" s="1"/>
  <c r="BP704" i="6"/>
  <c r="BQ704" i="6" s="1"/>
  <c r="BP703" i="6"/>
  <c r="BQ703" i="6" s="1"/>
  <c r="BP699" i="6"/>
  <c r="BQ699" i="6" s="1"/>
  <c r="BP698" i="6"/>
  <c r="BQ698" i="6" s="1"/>
  <c r="BP691" i="6"/>
  <c r="BQ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BB786" i="6" l="1"/>
  <c r="BA691" i="6"/>
  <c r="BB691" i="6" s="1"/>
  <c r="BA701" i="6"/>
  <c r="BB701" i="6" s="1"/>
  <c r="W708" i="6"/>
  <c r="X708" i="6" s="1"/>
  <c r="BA708" i="6"/>
  <c r="BB708" i="6" s="1"/>
  <c r="BA714" i="6"/>
  <c r="BB714" i="6" s="1"/>
  <c r="BA719" i="6"/>
  <c r="BB719" i="6" s="1"/>
  <c r="BA726" i="6"/>
  <c r="BB726" i="6" s="1"/>
  <c r="BA732" i="6"/>
  <c r="BB732" i="6" s="1"/>
  <c r="BA738" i="6"/>
  <c r="BB738" i="6" s="1"/>
  <c r="BA744" i="6"/>
  <c r="BB744" i="6" s="1"/>
  <c r="BA745" i="6"/>
  <c r="BB745" i="6" s="1"/>
  <c r="BA750" i="6"/>
  <c r="BB750" i="6" s="1"/>
  <c r="BA754" i="6"/>
  <c r="BB754" i="6" s="1"/>
  <c r="BA755" i="6"/>
  <c r="BB755" i="6" s="1"/>
  <c r="BA761" i="6"/>
  <c r="BB761" i="6" s="1"/>
  <c r="BA767" i="6"/>
  <c r="BB767" i="6" s="1"/>
  <c r="BA776" i="6"/>
  <c r="BB776" i="6" s="1"/>
  <c r="BA777" i="6"/>
  <c r="BB777" i="6" s="1"/>
  <c r="BA778" i="6"/>
  <c r="BB778" i="6" s="1"/>
  <c r="BA781" i="6"/>
  <c r="BB781" i="6" s="1"/>
  <c r="BA782" i="6"/>
  <c r="BB782" i="6" s="1"/>
  <c r="BA783" i="6"/>
  <c r="BB783" i="6" s="1"/>
  <c r="BA784" i="6"/>
  <c r="BB784" i="6" s="1"/>
  <c r="BA785" i="6"/>
  <c r="BB785" i="6" s="1"/>
  <c r="W252" i="6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492" i="6"/>
  <c r="X492" i="6" s="1"/>
  <c r="W494" i="6"/>
  <c r="X494" i="6" s="1"/>
  <c r="BA497" i="6"/>
  <c r="BB497" i="6" s="1"/>
  <c r="W499" i="6"/>
  <c r="X499" i="6" s="1"/>
  <c r="W500" i="6"/>
  <c r="X500" i="6" s="1"/>
  <c r="W504" i="6"/>
  <c r="X504" i="6" s="1"/>
  <c r="BA505" i="6"/>
  <c r="BB505" i="6" s="1"/>
  <c r="W508" i="6"/>
  <c r="X508" i="6" s="1"/>
  <c r="BA508" i="6"/>
  <c r="BB508" i="6" s="1"/>
  <c r="BA512" i="6"/>
  <c r="BB512" i="6" s="1"/>
  <c r="BA513" i="6"/>
  <c r="BB513" i="6" s="1"/>
  <c r="BA516" i="6"/>
  <c r="BB516" i="6" s="1"/>
  <c r="W517" i="6"/>
  <c r="X517" i="6" s="1"/>
  <c r="BA517" i="6"/>
  <c r="BB517" i="6" s="1"/>
  <c r="BA518" i="6"/>
  <c r="BB518" i="6" s="1"/>
  <c r="W519" i="6"/>
  <c r="X519" i="6" s="1"/>
  <c r="W522" i="6"/>
  <c r="X522" i="6" s="1"/>
  <c r="BA522" i="6"/>
  <c r="BB522" i="6" s="1"/>
  <c r="W523" i="6"/>
  <c r="X523" i="6" s="1"/>
  <c r="BA524" i="6"/>
  <c r="BB524" i="6" s="1"/>
  <c r="W525" i="6"/>
  <c r="X525" i="6" s="1"/>
  <c r="W527" i="6"/>
  <c r="X527" i="6" s="1"/>
  <c r="BA529" i="6"/>
  <c r="BB529" i="6" s="1"/>
  <c r="BA530" i="6"/>
  <c r="BB530" i="6" s="1"/>
  <c r="W531" i="6"/>
  <c r="X531" i="6" s="1"/>
  <c r="W532" i="6"/>
  <c r="X532" i="6" s="1"/>
  <c r="BA532" i="6"/>
  <c r="BB532" i="6" s="1"/>
  <c r="BA533" i="6"/>
  <c r="BB533" i="6" s="1"/>
  <c r="BA534" i="6"/>
  <c r="BB534" i="6" s="1"/>
  <c r="BA536" i="6"/>
  <c r="BB536" i="6" s="1"/>
  <c r="BA538" i="6"/>
  <c r="BB538" i="6" s="1"/>
  <c r="W539" i="6"/>
  <c r="X539" i="6" s="1"/>
  <c r="W540" i="6"/>
  <c r="X540" i="6" s="1"/>
  <c r="BA540" i="6"/>
  <c r="BB540" i="6" s="1"/>
  <c r="BA541" i="6"/>
  <c r="BB541" i="6" s="1"/>
  <c r="BA542" i="6"/>
  <c r="BB542" i="6" s="1"/>
  <c r="BA546" i="6"/>
  <c r="BB546" i="6" s="1"/>
  <c r="W547" i="6"/>
  <c r="X547" i="6" s="1"/>
  <c r="W548" i="6"/>
  <c r="X548" i="6" s="1"/>
  <c r="BA548" i="6"/>
  <c r="BB548" i="6" s="1"/>
  <c r="BA549" i="6"/>
  <c r="BB549" i="6" s="1"/>
  <c r="BA550" i="6"/>
  <c r="BB550" i="6" s="1"/>
  <c r="BA552" i="6"/>
  <c r="BB552" i="6" s="1"/>
  <c r="BA554" i="6"/>
  <c r="BB554" i="6" s="1"/>
  <c r="W555" i="6"/>
  <c r="X555" i="6" s="1"/>
  <c r="W556" i="6"/>
  <c r="X556" i="6" s="1"/>
  <c r="BA556" i="6"/>
  <c r="BB556" i="6" s="1"/>
  <c r="BA557" i="6"/>
  <c r="BB557" i="6" s="1"/>
  <c r="BA558" i="6"/>
  <c r="BB558" i="6" s="1"/>
  <c r="BA560" i="6"/>
  <c r="BB560" i="6" s="1"/>
  <c r="W561" i="6"/>
  <c r="X561" i="6" s="1"/>
  <c r="W562" i="6"/>
  <c r="X562" i="6" s="1"/>
  <c r="BA562" i="6"/>
  <c r="BB562" i="6" s="1"/>
  <c r="W563" i="6"/>
  <c r="X563" i="6" s="1"/>
  <c r="W564" i="6"/>
  <c r="X564" i="6" s="1"/>
  <c r="BA564" i="6"/>
  <c r="BB564" i="6" s="1"/>
  <c r="W565" i="6"/>
  <c r="X565" i="6" s="1"/>
  <c r="BA565" i="6"/>
  <c r="BB565" i="6" s="1"/>
  <c r="W566" i="6"/>
  <c r="X566" i="6" s="1"/>
  <c r="BA566" i="6"/>
  <c r="BB566" i="6" s="1"/>
  <c r="BA567" i="6"/>
  <c r="BB567" i="6" s="1"/>
  <c r="BA568" i="6"/>
  <c r="BB568" i="6" s="1"/>
  <c r="W569" i="6"/>
  <c r="X569" i="6" s="1"/>
  <c r="BA569" i="6"/>
  <c r="BB569" i="6" s="1"/>
  <c r="W570" i="6"/>
  <c r="X570" i="6" s="1"/>
  <c r="BA570" i="6"/>
  <c r="BB570" i="6" s="1"/>
  <c r="W571" i="6"/>
  <c r="X571" i="6" s="1"/>
  <c r="BA572" i="6"/>
  <c r="BB572" i="6" s="1"/>
  <c r="W584" i="6"/>
  <c r="X584" i="6" s="1"/>
  <c r="W587" i="6"/>
  <c r="X587" i="6" s="1"/>
  <c r="BA588" i="6"/>
  <c r="BB588" i="6" s="1"/>
  <c r="W589" i="6"/>
  <c r="X589" i="6" s="1"/>
  <c r="BA590" i="6"/>
  <c r="BB590" i="6" s="1"/>
  <c r="W591" i="6"/>
  <c r="X591" i="6" s="1"/>
  <c r="W593" i="6"/>
  <c r="X593" i="6" s="1"/>
  <c r="BA593" i="6"/>
  <c r="BB593" i="6" s="1"/>
  <c r="BA594" i="6"/>
  <c r="BB594" i="6" s="1"/>
  <c r="W595" i="6"/>
  <c r="X595" i="6" s="1"/>
  <c r="BA596" i="6"/>
  <c r="BB596" i="6" s="1"/>
  <c r="W597" i="6"/>
  <c r="X597" i="6" s="1"/>
  <c r="W599" i="6"/>
  <c r="X599" i="6" s="1"/>
  <c r="BA599" i="6"/>
  <c r="BB599" i="6" s="1"/>
  <c r="W601" i="6"/>
  <c r="X601" i="6" s="1"/>
  <c r="BA601" i="6"/>
  <c r="BB601" i="6" s="1"/>
  <c r="BA602" i="6"/>
  <c r="BB602" i="6" s="1"/>
  <c r="W603" i="6"/>
  <c r="X603" i="6" s="1"/>
  <c r="BA604" i="6"/>
  <c r="BB604" i="6" s="1"/>
  <c r="W606" i="6"/>
  <c r="X606" i="6" s="1"/>
  <c r="W607" i="6"/>
  <c r="X607" i="6" s="1"/>
  <c r="BA607" i="6"/>
  <c r="BB607" i="6" s="1"/>
  <c r="W609" i="6"/>
  <c r="X609" i="6" s="1"/>
  <c r="BA609" i="6"/>
  <c r="BB609" i="6" s="1"/>
  <c r="BA610" i="6"/>
  <c r="BB610" i="6" s="1"/>
  <c r="W611" i="6"/>
  <c r="X611" i="6" s="1"/>
  <c r="BA612" i="6"/>
  <c r="BB612" i="6" s="1"/>
  <c r="BA613" i="6"/>
  <c r="BB613" i="6" s="1"/>
  <c r="W614" i="6"/>
  <c r="X614" i="6" s="1"/>
  <c r="W615" i="6"/>
  <c r="X615" i="6" s="1"/>
  <c r="W617" i="6"/>
  <c r="X617" i="6" s="1"/>
  <c r="BA617" i="6"/>
  <c r="BB617" i="6" s="1"/>
  <c r="BA618" i="6"/>
  <c r="BB618" i="6" s="1"/>
  <c r="W619" i="6"/>
  <c r="X619" i="6" s="1"/>
  <c r="BA620" i="6"/>
  <c r="BB620" i="6" s="1"/>
  <c r="W621" i="6"/>
  <c r="X621" i="6" s="1"/>
  <c r="BA621" i="6"/>
  <c r="BB621" i="6" s="1"/>
  <c r="BA622" i="6"/>
  <c r="BB622" i="6" s="1"/>
  <c r="W623" i="6"/>
  <c r="X623" i="6" s="1"/>
  <c r="BA624" i="6"/>
  <c r="BB624" i="6" s="1"/>
  <c r="W625" i="6"/>
  <c r="X625" i="6" s="1"/>
  <c r="BA626" i="6"/>
  <c r="BB626" i="6" s="1"/>
  <c r="W627" i="6"/>
  <c r="X627" i="6" s="1"/>
  <c r="BA627" i="6"/>
  <c r="BB627" i="6" s="1"/>
  <c r="BA628" i="6"/>
  <c r="BB628" i="6" s="1"/>
  <c r="W629" i="6"/>
  <c r="X629" i="6" s="1"/>
  <c r="W631" i="6"/>
  <c r="X631" i="6" s="1"/>
  <c r="BA632" i="6"/>
  <c r="BB632" i="6" s="1"/>
  <c r="W633" i="6"/>
  <c r="X633" i="6" s="1"/>
  <c r="BA634" i="6"/>
  <c r="BB634" i="6" s="1"/>
  <c r="BA635" i="6"/>
  <c r="BB635" i="6" s="1"/>
  <c r="BA636" i="6"/>
  <c r="BB636" i="6" s="1"/>
  <c r="BA638" i="6"/>
  <c r="BB638" i="6" s="1"/>
  <c r="BA640" i="6"/>
  <c r="BB640" i="6" s="1"/>
  <c r="BA642" i="6"/>
  <c r="BB642" i="6" s="1"/>
  <c r="BA644" i="6"/>
  <c r="BB644" i="6" s="1"/>
  <c r="BA646" i="6"/>
  <c r="BB646" i="6" s="1"/>
  <c r="BA648" i="6"/>
  <c r="BB648" i="6" s="1"/>
  <c r="BA650" i="6"/>
  <c r="BB650" i="6" s="1"/>
  <c r="BA652" i="6"/>
  <c r="BB652" i="6" s="1"/>
  <c r="BA654" i="6"/>
  <c r="BB654" i="6" s="1"/>
  <c r="BA656" i="6"/>
  <c r="BB656" i="6" s="1"/>
  <c r="BA658" i="6"/>
  <c r="BB658" i="6" s="1"/>
  <c r="BA660" i="6"/>
  <c r="BB660" i="6" s="1"/>
  <c r="BA662" i="6"/>
  <c r="BB662" i="6" s="1"/>
  <c r="BA664" i="6"/>
  <c r="BB664" i="6" s="1"/>
  <c r="BA666" i="6"/>
  <c r="BB666" i="6" s="1"/>
  <c r="BA668" i="6"/>
  <c r="BB668" i="6" s="1"/>
  <c r="BA670" i="6"/>
  <c r="BB670" i="6" s="1"/>
  <c r="W672" i="6"/>
  <c r="X672" i="6" s="1"/>
  <c r="BA674" i="6"/>
  <c r="BB674" i="6" s="1"/>
  <c r="W675" i="6"/>
  <c r="X675" i="6" s="1"/>
  <c r="BA676" i="6"/>
  <c r="BB676" i="6" s="1"/>
  <c r="BA678" i="6"/>
  <c r="BB678" i="6" s="1"/>
  <c r="W679" i="6"/>
  <c r="X679" i="6" s="1"/>
  <c r="W680" i="6"/>
  <c r="X680" i="6" s="1"/>
  <c r="BA680" i="6"/>
  <c r="BB680" i="6" s="1"/>
  <c r="BA682" i="6"/>
  <c r="BB682" i="6" s="1"/>
  <c r="W683" i="6"/>
  <c r="X683" i="6" s="1"/>
  <c r="BA683" i="6"/>
  <c r="BB683" i="6" s="1"/>
  <c r="W684" i="6"/>
  <c r="X684" i="6" s="1"/>
  <c r="BA684" i="6"/>
  <c r="BB684" i="6" s="1"/>
  <c r="BA685" i="6"/>
  <c r="BB685" i="6" s="1"/>
  <c r="BA686" i="6"/>
  <c r="BB686" i="6" s="1"/>
  <c r="W690" i="6"/>
  <c r="X690" i="6" s="1"/>
  <c r="W692" i="6"/>
  <c r="X692" i="6" s="1"/>
  <c r="BA693" i="6"/>
  <c r="BB693" i="6" s="1"/>
  <c r="W694" i="6"/>
  <c r="X694" i="6" s="1"/>
  <c r="BA694" i="6"/>
  <c r="BB694" i="6" s="1"/>
  <c r="W696" i="6"/>
  <c r="X696" i="6" s="1"/>
  <c r="W697" i="6"/>
  <c r="X697" i="6" s="1"/>
  <c r="BA697" i="6"/>
  <c r="BB697" i="6" s="1"/>
  <c r="W698" i="6"/>
  <c r="X698" i="6" s="1"/>
  <c r="BA699" i="6"/>
  <c r="BB699" i="6" s="1"/>
  <c r="W700" i="6"/>
  <c r="X700" i="6" s="1"/>
  <c r="W701" i="6"/>
  <c r="X701" i="6" s="1"/>
  <c r="W702" i="6"/>
  <c r="X702" i="6" s="1"/>
  <c r="BA702" i="6"/>
  <c r="BB702" i="6" s="1"/>
  <c r="W703" i="6"/>
  <c r="X703" i="6" s="1"/>
  <c r="BA703" i="6"/>
  <c r="BB703" i="6" s="1"/>
  <c r="W704" i="6"/>
  <c r="X704" i="6" s="1"/>
  <c r="BA704" i="6"/>
  <c r="BB704" i="6" s="1"/>
  <c r="BA705" i="6"/>
  <c r="BB705" i="6" s="1"/>
  <c r="W706" i="6"/>
  <c r="X706" i="6" s="1"/>
  <c r="BA706" i="6"/>
  <c r="BB706" i="6" s="1"/>
  <c r="BA707" i="6"/>
  <c r="BB707" i="6" s="1"/>
  <c r="BA709" i="6"/>
  <c r="BB709" i="6" s="1"/>
  <c r="W710" i="6"/>
  <c r="X710" i="6" s="1"/>
  <c r="BA710" i="6"/>
  <c r="BB710" i="6" s="1"/>
  <c r="BA711" i="6"/>
  <c r="BB711" i="6" s="1"/>
  <c r="W712" i="6"/>
  <c r="X712" i="6" s="1"/>
  <c r="BA713" i="6"/>
  <c r="BB713" i="6" s="1"/>
  <c r="W714" i="6"/>
  <c r="X714" i="6" s="1"/>
  <c r="BA715" i="6"/>
  <c r="BB715" i="6" s="1"/>
  <c r="W716" i="6"/>
  <c r="X716" i="6" s="1"/>
  <c r="BA716" i="6"/>
  <c r="BB716" i="6" s="1"/>
  <c r="BA717" i="6"/>
  <c r="BB717" i="6" s="1"/>
  <c r="BA718" i="6"/>
  <c r="BB718" i="6" s="1"/>
  <c r="W720" i="6"/>
  <c r="X720" i="6" s="1"/>
  <c r="BA721" i="6"/>
  <c r="BB721" i="6" s="1"/>
  <c r="W722" i="6"/>
  <c r="X722" i="6" s="1"/>
  <c r="BA722" i="6"/>
  <c r="BB722" i="6" s="1"/>
  <c r="BA723" i="6"/>
  <c r="BB723" i="6" s="1"/>
  <c r="W724" i="6"/>
  <c r="X724" i="6" s="1"/>
  <c r="BA724" i="6"/>
  <c r="BB724" i="6" s="1"/>
  <c r="BA725" i="6"/>
  <c r="BB725" i="6" s="1"/>
  <c r="BA727" i="6"/>
  <c r="BB727" i="6" s="1"/>
  <c r="W728" i="6"/>
  <c r="X728" i="6" s="1"/>
  <c r="BA728" i="6"/>
  <c r="BB728" i="6" s="1"/>
  <c r="BA729" i="6"/>
  <c r="BB729" i="6" s="1"/>
  <c r="W730" i="6"/>
  <c r="X730" i="6" s="1"/>
  <c r="BA730" i="6"/>
  <c r="BB730" i="6" s="1"/>
  <c r="W732" i="6"/>
  <c r="X732" i="6" s="1"/>
  <c r="W734" i="6"/>
  <c r="X734" i="6" s="1"/>
  <c r="BA734" i="6"/>
  <c r="BB734" i="6" s="1"/>
  <c r="BA735" i="6"/>
  <c r="BB735" i="6" s="1"/>
  <c r="W736" i="6"/>
  <c r="X736" i="6" s="1"/>
  <c r="BA736" i="6"/>
  <c r="BB736" i="6" s="1"/>
  <c r="BA737" i="6"/>
  <c r="BB737" i="6" s="1"/>
  <c r="W738" i="6"/>
  <c r="X738" i="6" s="1"/>
  <c r="W739" i="6"/>
  <c r="X739" i="6" s="1"/>
  <c r="W740" i="6"/>
  <c r="X740" i="6" s="1"/>
  <c r="BA740" i="6"/>
  <c r="BB740" i="6" s="1"/>
  <c r="BA741" i="6"/>
  <c r="BB741" i="6" s="1"/>
  <c r="BA742" i="6"/>
  <c r="BB742" i="6" s="1"/>
  <c r="W743" i="6"/>
  <c r="X743" i="6" s="1"/>
  <c r="BA743" i="6"/>
  <c r="BB743" i="6" s="1"/>
  <c r="W744" i="6"/>
  <c r="X744" i="6" s="1"/>
  <c r="BA746" i="6"/>
  <c r="BB746" i="6" s="1"/>
  <c r="BA747" i="6"/>
  <c r="BB747" i="6" s="1"/>
  <c r="BA748" i="6"/>
  <c r="BB748" i="6" s="1"/>
  <c r="BA749" i="6"/>
  <c r="BB749" i="6" s="1"/>
  <c r="BA751" i="6"/>
  <c r="BB751" i="6" s="1"/>
  <c r="BA752" i="6"/>
  <c r="BB752" i="6" s="1"/>
  <c r="AL753" i="6"/>
  <c r="AM753" i="6" s="1"/>
  <c r="BA753" i="6"/>
  <c r="BB753" i="6" s="1"/>
  <c r="BA756" i="6"/>
  <c r="BB756" i="6" s="1"/>
  <c r="BA757" i="6"/>
  <c r="BB757" i="6" s="1"/>
  <c r="BA758" i="6"/>
  <c r="BB758" i="6" s="1"/>
  <c r="BA759" i="6"/>
  <c r="BB759" i="6" s="1"/>
  <c r="BA763" i="6"/>
  <c r="BB763" i="6" s="1"/>
  <c r="W764" i="6"/>
  <c r="X764" i="6" s="1"/>
  <c r="BA764" i="6"/>
  <c r="BB764" i="6" s="1"/>
  <c r="BA765" i="6"/>
  <c r="BB765" i="6" s="1"/>
  <c r="BA768" i="6"/>
  <c r="BB768" i="6" s="1"/>
  <c r="BA769" i="6"/>
  <c r="BB769" i="6" s="1"/>
  <c r="W772" i="6"/>
  <c r="X772" i="6" s="1"/>
  <c r="BA773" i="6"/>
  <c r="BB773" i="6" s="1"/>
  <c r="W774" i="6"/>
  <c r="X774" i="6" s="1"/>
  <c r="BA774" i="6"/>
  <c r="BB774" i="6" s="1"/>
  <c r="W776" i="6"/>
  <c r="X776" i="6" s="1"/>
  <c r="W780" i="6"/>
  <c r="X780" i="6" s="1"/>
  <c r="W781" i="6"/>
  <c r="X781" i="6" s="1"/>
  <c r="W782" i="6"/>
  <c r="X782" i="6" s="1"/>
  <c r="W783" i="6"/>
  <c r="X783" i="6" s="1"/>
  <c r="W784" i="6"/>
  <c r="X784" i="6" s="1"/>
  <c r="W785" i="6"/>
  <c r="X785" i="6" s="1"/>
  <c r="W786" i="6"/>
  <c r="X786" i="6" s="1"/>
  <c r="W790" i="6"/>
  <c r="X790" i="6" s="1"/>
  <c r="W778" i="6"/>
  <c r="X778" i="6" s="1"/>
  <c r="W300" i="6"/>
  <c r="X300" i="6" s="1"/>
  <c r="BA520" i="6"/>
  <c r="BB520" i="6" s="1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<sst xmlns="http://schemas.openxmlformats.org/spreadsheetml/2006/main" count="10762" uniqueCount="1246">
  <si>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</si>
  <si>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</si>
  <si>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</si>
  <si>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</si>
  <si>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</si>
  <si>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</si>
  <si>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</si>
  <si>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</si>
  <si>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</si>
  <si>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</si>
  <si>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</si>
  <si>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</si>
  <si>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</si>
  <si>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</si>
  <si>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</si>
  <si>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</si>
  <si>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</si>
  <si>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</si>
  <si>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</si>
  <si>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</si>
  <si>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</si>
  <si>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</si>
  <si>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</si>
  <si>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</si>
  <si>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</si>
  <si>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</si>
  <si>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</si>
  <si>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</si>
  <si>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</si>
  <si>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</si>
  <si>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</si>
  <si>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</si>
  <si>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</si>
  <si>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</si>
  <si>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</si>
  <si>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</si>
  <si>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</si>
  <si>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</si>
  <si>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</si>
  <si>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</si>
  <si>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</si>
  <si>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</si>
  <si>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</si>
  <si>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</si>
  <si>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</si>
  <si>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</si>
  <si>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</si>
  <si>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</si>
  <si>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</si>
  <si>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</si>
  <si>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</si>
  <si>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</si>
  <si>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</si>
  <si>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</si>
  <si>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</si>
  <si>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</si>
  <si>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</si>
  <si>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</si>
  <si>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</si>
  <si>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</si>
  <si>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</si>
  <si>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</si>
  <si>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</si>
  <si>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</si>
  <si>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</si>
  <si>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</si>
  <si>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</si>
  <si>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</si>
  <si>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</si>
  <si>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</si>
  <si>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</si>
  <si>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</si>
  <si>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</si>
  <si>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</si>
  <si>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</si>
  <si>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</si>
  <si>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</si>
  <si>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</si>
  <si>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</si>
  <si>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</si>
  <si>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</si>
  <si>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</si>
  <si>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</si>
  <si>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</si>
  <si>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</si>
  <si>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</si>
  <si>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</si>
  <si>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</si>
  <si>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</si>
  <si>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</si>
  <si>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</si>
  <si>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</si>
  <si>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</si>
  <si>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</si>
  <si>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</si>
  <si>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</si>
  <si>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</si>
  <si>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</si>
  <si>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</si>
  <si>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</si>
  <si>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</si>
  <si>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</si>
  <si>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</si>
  <si>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</si>
  <si>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</si>
  <si>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</si>
  <si>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</si>
  <si>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</si>
  <si>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</si>
  <si>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</si>
  <si>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</si>
  <si>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</si>
  <si>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</si>
  <si>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</si>
  <si>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</si>
  <si>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</si>
  <si>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</si>
  <si>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</si>
  <si>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</si>
  <si>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</si>
  <si>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</si>
  <si>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</si>
  <si>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</si>
  <si>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</si>
  <si>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</si>
  <si>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</si>
  <si>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</si>
  <si>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</si>
  <si>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</si>
  <si>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</si>
  <si>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</si>
  <si>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</si>
  <si>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</si>
  <si>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</si>
  <si>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</si>
  <si>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</si>
  <si>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</si>
  <si>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</si>
  <si>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</si>
  <si>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</si>
  <si>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</si>
  <si>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</si>
  <si>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</si>
  <si>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</si>
  <si>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</si>
  <si>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</si>
  <si>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</si>
  <si>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</si>
  <si>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</si>
  <si>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</si>
  <si>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</si>
  <si>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</si>
  <si>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</si>
  <si>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</si>
  <si>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</si>
  <si>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</si>
  <si>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</si>
  <si>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</si>
  <si>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</si>
  <si>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</si>
  <si>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</si>
  <si>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</si>
  <si>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</si>
  <si>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</si>
  <si>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</si>
  <si>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</si>
  <si>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</si>
  <si>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</si>
  <si>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</si>
  <si>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</si>
  <si>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</si>
  <si>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</si>
  <si>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</si>
  <si>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</si>
  <si>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</si>
  <si>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</si>
  <si>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</si>
  <si>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</si>
  <si>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</si>
  <si>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</si>
  <si>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</si>
  <si>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</si>
  <si>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</si>
  <si>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</si>
  <si>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</si>
  <si>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</si>
  <si>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</si>
  <si>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</si>
  <si>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</si>
  <si>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</si>
  <si>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</si>
  <si>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</si>
  <si>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</si>
  <si>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</si>
  <si>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</si>
  <si>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</si>
  <si>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</si>
  <si>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</si>
  <si>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</si>
  <si>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</si>
  <si>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</si>
  <si>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</si>
  <si>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</si>
  <si>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</si>
  <si>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</si>
  <si>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</si>
  <si>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</si>
  <si>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</si>
  <si>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</si>
  <si>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</si>
  <si>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</si>
  <si>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</si>
  <si>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</si>
  <si>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</si>
  <si>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</si>
  <si>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</si>
  <si>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</si>
  <si>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</si>
  <si>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</si>
  <si>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</si>
  <si>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</si>
  <si>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</si>
  <si>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</si>
  <si>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</si>
  <si>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</si>
  <si>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</si>
  <si>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</si>
  <si>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</si>
  <si>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</si>
  <si>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</si>
  <si>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</si>
  <si>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</si>
  <si>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</si>
  <si>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</si>
  <si>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</si>
  <si>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</si>
  <si>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</si>
  <si>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</si>
  <si>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</si>
  <si>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</si>
  <si>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</si>
  <si>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</si>
  <si>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</si>
  <si>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</si>
  <si>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</si>
  <si>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</si>
  <si>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</si>
  <si>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</si>
  <si>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</si>
  <si>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</si>
  <si>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</si>
  <si>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</si>
  <si>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</si>
  <si>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</si>
  <si>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</si>
  <si>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</si>
  <si>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</si>
  <si>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</si>
  <si>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</si>
  <si>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</si>
  <si>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</si>
  <si>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</si>
  <si>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</si>
  <si>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</si>
  <si>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</si>
  <si>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</si>
  <si>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</si>
  <si>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</si>
  <si>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</si>
  <si>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</si>
  <si>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</si>
  <si>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</si>
  <si>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</si>
  <si>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</si>
  <si>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</si>
  <si>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</si>
  <si>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</si>
  <si>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</si>
  <si>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</si>
  <si>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</si>
  <si>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</si>
  <si>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</si>
  <si>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</si>
  <si>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</si>
  <si>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</si>
  <si>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</si>
  <si>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</si>
  <si>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</si>
  <si>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</si>
  <si>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</si>
  <si>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</si>
  <si>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</si>
  <si>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</si>
  <si>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</si>
  <si>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</si>
  <si>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</si>
  <si>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</si>
  <si>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</si>
  <si>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</si>
  <si>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</si>
  <si>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</si>
  <si>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</si>
  <si>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</si>
  <si>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</si>
  <si>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</si>
  <si>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</si>
  <si>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</si>
  <si>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</si>
  <si>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</si>
  <si>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</si>
  <si>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</si>
  <si>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</si>
  <si>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</si>
  <si>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</si>
  <si>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</si>
  <si>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</si>
  <si>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</si>
  <si>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</si>
  <si>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</si>
  <si>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</si>
  <si>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</si>
  <si>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</si>
  <si>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</si>
  <si>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</si>
  <si>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</si>
  <si>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</si>
  <si>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</si>
  <si>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</si>
  <si>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</si>
  <si>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</si>
  <si>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</si>
  <si>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</si>
  <si>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</si>
  <si>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</si>
  <si>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</si>
  <si>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</si>
  <si>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</si>
  <si>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</si>
  <si>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</si>
  <si>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</si>
  <si>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</si>
  <si>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</si>
  <si>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</si>
  <si>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</si>
  <si>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</si>
  <si>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</si>
  <si>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</si>
  <si>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</si>
  <si>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</si>
  <si>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</si>
  <si>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</si>
  <si>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</si>
  <si>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</si>
  <si>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</si>
  <si>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</si>
  <si>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</si>
  <si>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</si>
  <si>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</si>
  <si>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</si>
  <si>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</si>
  <si>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</si>
  <si>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</si>
  <si>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</si>
  <si>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</si>
  <si>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</si>
  <si>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</si>
  <si>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</si>
  <si>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</si>
  <si>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</si>
  <si>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</si>
  <si>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</si>
  <si>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</si>
  <si>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</si>
  <si>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</si>
  <si>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</si>
  <si>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</si>
  <si>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</si>
  <si>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</si>
  <si>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</si>
  <si>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</si>
  <si>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</si>
  <si>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</si>
  <si>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</si>
  <si>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</si>
  <si>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</si>
  <si>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</si>
  <si>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</si>
  <si>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</si>
  <si>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</si>
  <si>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</si>
  <si>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</si>
  <si>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</si>
  <si>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</si>
  <si>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</si>
  <si>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</si>
  <si>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</si>
  <si>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</si>
  <si>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</si>
  <si>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</si>
  <si>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</si>
  <si>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</si>
  <si>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</si>
  <si>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</si>
  <si>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</si>
  <si>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</si>
  <si>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</si>
  <si>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</si>
  <si>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</si>
  <si>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</si>
  <si>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</si>
  <si>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</si>
  <si>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</si>
  <si>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</si>
  <si>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</si>
  <si>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</si>
  <si>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</si>
  <si>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</si>
  <si>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</si>
  <si>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</si>
  <si>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</si>
  <si>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</si>
  <si>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</si>
  <si>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</si>
  <si>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</si>
  <si>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</si>
  <si>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</si>
  <si>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</si>
  <si>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</si>
  <si>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</si>
  <si>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</si>
  <si>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</si>
  <si>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</si>
  <si>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</si>
  <si>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</si>
  <si>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</si>
  <si>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</si>
  <si>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</si>
  <si>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</si>
  <si>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</si>
  <si>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</si>
  <si>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</si>
  <si>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</si>
  <si>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</si>
  <si>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</si>
  <si>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</si>
  <si>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</si>
  <si>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</si>
  <si>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</si>
  <si>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</si>
  <si>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</si>
  <si>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</si>
  <si>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</si>
  <si>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</si>
  <si>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</si>
  <si>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</si>
  <si>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</si>
  <si>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</si>
  <si>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</si>
  <si>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</si>
  <si>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</si>
  <si>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</si>
  <si>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</si>
  <si>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</si>
  <si>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</si>
  <si>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</si>
  <si>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</si>
  <si>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</si>
  <si>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</si>
  <si>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</si>
  <si>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</si>
  <si>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</si>
  <si>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</si>
  <si>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</si>
  <si>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</si>
  <si>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</si>
  <si>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</si>
  <si>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</si>
  <si>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</si>
  <si>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</si>
  <si>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</si>
  <si>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</si>
  <si>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</si>
  <si>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</si>
  <si>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</si>
  <si>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</si>
  <si>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</si>
  <si>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</si>
  <si>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</si>
  <si>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</si>
  <si>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</si>
  <si>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</si>
  <si>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</si>
  <si>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</si>
  <si>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</si>
  <si>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</si>
  <si>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</si>
  <si>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</si>
  <si>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</si>
  <si>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</si>
  <si>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</si>
  <si>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</si>
  <si>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</si>
  <si>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</si>
  <si>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</si>
  <si>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</si>
  <si>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</si>
  <si>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</si>
  <si>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</si>
  <si>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</si>
  <si>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</si>
  <si>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</si>
  <si>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</si>
  <si>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</si>
  <si>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</si>
  <si>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</si>
  <si>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</si>
  <si>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</si>
  <si>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</si>
  <si>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</si>
  <si>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</si>
  <si>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</si>
  <si>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</si>
  <si>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</si>
  <si>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</si>
  <si>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</si>
  <si>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</si>
  <si>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</si>
  <si>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</si>
  <si>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</si>
  <si>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</si>
  <si>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</si>
  <si>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</si>
  <si>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</si>
  <si>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</si>
  <si>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</si>
  <si>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</si>
  <si>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</si>
  <si>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</si>
  <si>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</si>
  <si>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</si>
  <si>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</si>
  <si>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</si>
  <si>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</si>
  <si>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</si>
  <si>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</si>
  <si>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</si>
  <si>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</si>
  <si>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</si>
  <si>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</si>
  <si>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</si>
  <si>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</si>
  <si>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</si>
  <si>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</si>
  <si>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</si>
  <si>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</si>
  <si>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</si>
  <si>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</si>
  <si>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</si>
  <si>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</si>
  <si>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</si>
  <si>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</si>
  <si>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</si>
  <si>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</si>
  <si>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</si>
  <si>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</si>
  <si>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</si>
  <si>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</si>
  <si>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</si>
  <si>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</si>
  <si>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</si>
  <si>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</si>
  <si>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</si>
  <si>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</si>
  <si>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</si>
  <si>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</si>
  <si>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</si>
  <si>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</si>
  <si>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</si>
  <si>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</si>
  <si>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</si>
  <si>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</si>
  <si>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</si>
  <si>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</si>
  <si>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</si>
  <si>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</si>
  <si>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</si>
  <si>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</si>
  <si>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</si>
  <si>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</si>
  <si>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</si>
  <si>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</si>
  <si>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</si>
  <si>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</si>
  <si>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</si>
  <si>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</si>
  <si>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</si>
  <si>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</si>
  <si>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</si>
  <si>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</si>
  <si>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</si>
  <si>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</si>
  <si>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</si>
  <si>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</si>
  <si>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</si>
  <si>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</si>
  <si>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</si>
  <si>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</si>
  <si>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</si>
  <si>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</si>
  <si>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</si>
  <si>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</si>
  <si>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</si>
  <si>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</si>
  <si>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</si>
  <si>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</si>
  <si>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</si>
  <si>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</si>
  <si>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</si>
  <si>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</si>
  <si>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</si>
  <si>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</si>
  <si>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</si>
  <si>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</si>
  <si>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</si>
  <si>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</si>
  <si>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</si>
  <si>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</si>
  <si>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</si>
  <si>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</si>
  <si>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</si>
  <si>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</si>
  <si>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</si>
  <si>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</si>
  <si>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</si>
  <si>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</si>
  <si>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</si>
  <si>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</si>
  <si>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</si>
  <si>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</si>
  <si>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</si>
  <si>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</si>
  <si>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</si>
  <si>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</si>
  <si>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</si>
  <si>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</si>
  <si>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</si>
  <si>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</si>
  <si>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</si>
  <si>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</si>
  <si>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</si>
  <si>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</si>
  <si>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</si>
  <si>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</si>
  <si>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</si>
  <si>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</si>
  <si>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</si>
  <si>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</si>
  <si>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</si>
  <si>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</si>
  <si>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</si>
  <si>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</si>
  <si>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</si>
  <si>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</si>
  <si>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</si>
  <si>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</si>
  <si>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</si>
  <si>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</si>
  <si>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</si>
  <si>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</si>
  <si>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</si>
  <si>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</si>
  <si>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</si>
  <si>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</si>
  <si>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</si>
  <si>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</si>
  <si>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</si>
  <si>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</si>
  <si>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</si>
  <si>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</si>
  <si>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</si>
  <si>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</si>
  <si>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</si>
  <si>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</si>
  <si>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</si>
  <si>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</si>
  <si>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</si>
  <si>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</si>
  <si>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</si>
  <si>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</si>
  <si>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</si>
  <si>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</si>
  <si>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</si>
  <si>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</si>
  <si>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</si>
  <si>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</si>
  <si>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</si>
  <si>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</si>
  <si>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</si>
  <si>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</si>
  <si>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</si>
  <si>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</si>
  <si>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</si>
  <si>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</si>
  <si>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</si>
  <si>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</si>
  <si>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</si>
  <si>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</si>
  <si>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</si>
  <si>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</si>
  <si>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</si>
  <si>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</si>
  <si>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</si>
  <si>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</si>
  <si>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</si>
  <si>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</si>
  <si>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</si>
  <si>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</si>
  <si>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</si>
  <si>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</si>
  <si>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</si>
  <si>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</si>
  <si>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</si>
  <si>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</si>
  <si>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</si>
  <si>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</si>
  <si>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</si>
  <si>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</si>
  <si>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</si>
  <si>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</si>
  <si>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</si>
  <si>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</si>
  <si>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</si>
  <si>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</si>
  <si>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</si>
  <si>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</si>
  <si>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</si>
  <si>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</si>
  <si>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</si>
  <si>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</si>
  <si>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</si>
  <si>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</si>
  <si>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</si>
  <si>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</si>
  <si>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</si>
  <si>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</si>
  <si>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</si>
  <si>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</si>
  <si>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</si>
  <si>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</si>
  <si>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</si>
  <si>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</si>
  <si>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</si>
  <si>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</si>
  <si>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</si>
  <si>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</si>
  <si>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</si>
  <si>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</si>
  <si>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</si>
  <si>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</si>
  <si>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</si>
  <si>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</si>
  <si>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</si>
  <si>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</si>
  <si>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</si>
  <si>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</si>
  <si>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</si>
  <si>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</si>
  <si>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</si>
  <si>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</si>
  <si>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</si>
  <si>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</si>
  <si>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</si>
  <si>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</si>
  <si>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</si>
  <si>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</si>
  <si>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</si>
  <si>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</si>
  <si>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</si>
  <si>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</si>
  <si>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</si>
  <si>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</si>
  <si>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</si>
  <si>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</si>
  <si>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</si>
  <si>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</si>
  <si>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</si>
  <si>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</si>
  <si>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</si>
  <si>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</si>
  <si>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</si>
  <si>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</si>
  <si>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</si>
  <si>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</si>
  <si>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</si>
  <si>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</si>
  <si>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</si>
  <si>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</si>
  <si>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</si>
  <si>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</si>
  <si>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</si>
  <si>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</si>
  <si>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</si>
  <si>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</si>
  <si>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</si>
  <si>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</si>
  <si>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</si>
  <si>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</si>
  <si>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</si>
  <si>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</si>
  <si>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</si>
  <si>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</si>
  <si>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</si>
  <si>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</si>
  <si>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</si>
  <si>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</si>
  <si>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</si>
  <si>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</si>
  <si>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</si>
  <si>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</si>
  <si>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</si>
  <si>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</si>
  <si>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</si>
  <si>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</si>
  <si>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</si>
  <si>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</si>
  <si>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</si>
  <si>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</si>
  <si>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</si>
  <si>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</si>
  <si>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</si>
  <si>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</si>
  <si>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</si>
  <si>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</si>
  <si>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</si>
  <si>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</si>
  <si>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</si>
  <si>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</si>
  <si>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</si>
  <si>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</si>
  <si>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</si>
  <si>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</si>
  <si>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</si>
  <si>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</si>
  <si>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</si>
  <si>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</si>
  <si>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</si>
  <si>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</si>
  <si>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</si>
  <si>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</si>
  <si>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</si>
  <si>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</si>
  <si>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</si>
  <si>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</si>
  <si>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</si>
  <si>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</si>
  <si>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</si>
  <si>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</si>
  <si>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</si>
  <si>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</si>
  <si>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</si>
  <si>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</si>
  <si>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</si>
  <si>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</si>
  <si>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</si>
  <si>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</si>
  <si>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</si>
  <si>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</si>
  <si>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</si>
  <si>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</si>
  <si>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</si>
  <si>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</si>
  <si>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</si>
  <si>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</si>
  <si>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</si>
  <si>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</si>
  <si>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</si>
  <si>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</si>
  <si>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</si>
  <si>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</si>
  <si>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</si>
  <si>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</si>
  <si>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</si>
  <si>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</si>
  <si>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</si>
  <si>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</si>
  <si>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</si>
  <si>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</si>
  <si>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</si>
  <si>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</si>
  <si>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</si>
  <si>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</si>
  <si>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</si>
  <si>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</si>
  <si>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</si>
  <si>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</si>
  <si>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</si>
  <si>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</si>
  <si>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</si>
  <si>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</si>
  <si>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</si>
  <si>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</si>
  <si>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</si>
  <si>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</si>
  <si>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</si>
  <si>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</si>
  <si>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</si>
  <si>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</si>
  <si>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</si>
  <si>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</si>
  <si>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</si>
  <si>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</si>
  <si>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</si>
  <si>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</si>
  <si>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</si>
  <si>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</si>
  <si>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</si>
  <si>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</si>
  <si>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</si>
  <si>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</si>
  <si>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</si>
  <si>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</si>
  <si>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</si>
  <si>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</si>
  <si>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</si>
  <si>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</si>
  <si>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</si>
  <si>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</si>
  <si>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</si>
  <si>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</si>
  <si>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</si>
  <si>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</si>
  <si>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</si>
  <si>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</si>
  <si>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</si>
  <si>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</si>
  <si>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</si>
  <si>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</si>
  <si>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</si>
  <si>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</si>
  <si>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</si>
  <si>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</si>
  <si>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</si>
  <si>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</si>
  <si>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</si>
  <si>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</si>
  <si>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</si>
  <si>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</si>
  <si>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</si>
  <si>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</si>
  <si>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</si>
  <si>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</si>
  <si>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</si>
  <si>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</si>
  <si>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</si>
  <si>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</si>
  <si>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</si>
  <si>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</si>
  <si>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</si>
  <si>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</si>
  <si>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</si>
  <si>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</si>
  <si>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</si>
  <si>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</si>
  <si>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</si>
  <si>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</si>
  <si>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</si>
  <si>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</si>
  <si>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</si>
  <si>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</si>
  <si>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</si>
  <si>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</si>
  <si>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</si>
  <si>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</si>
  <si>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</si>
  <si>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</si>
  <si>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</si>
  <si>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</si>
  <si>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</si>
  <si>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</si>
  <si>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</si>
  <si>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</si>
  <si>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</si>
  <si>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</si>
  <si>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</si>
  <si>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</si>
  <si>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</si>
  <si>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</si>
  <si>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</si>
  <si>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</si>
  <si>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</si>
  <si>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</si>
  <si>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</si>
  <si>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</si>
  <si>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</si>
  <si>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</si>
  <si>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</si>
  <si>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</si>
  <si>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</si>
  <si>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</si>
  <si>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</si>
  <si>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</si>
  <si>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</si>
  <si>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</si>
  <si>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</si>
  <si>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</si>
  <si>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</si>
  <si>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</si>
  <si>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</si>
  <si>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</si>
  <si>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</si>
  <si>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</si>
  <si>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</si>
  <si>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</si>
  <si>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</si>
  <si>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</si>
  <si>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</si>
  <si>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</si>
  <si>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</si>
  <si>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</si>
  <si>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</si>
  <si>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</si>
  <si>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</si>
  <si>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</si>
  <si>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</si>
  <si>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</si>
  <si>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</si>
  <si>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</si>
  <si>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</si>
  <si>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</si>
  <si>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</si>
  <si>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</si>
  <si>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</si>
  <si>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</si>
  <si>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</si>
  <si>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</si>
  <si>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</si>
  <si>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</si>
  <si>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</si>
  <si>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</si>
  <si>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</si>
  <si>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</si>
  <si>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</si>
  <si>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</si>
  <si>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</si>
  <si>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</si>
  <si>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</si>
  <si>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</si>
  <si>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</si>
  <si>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</si>
  <si>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</si>
  <si>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</si>
  <si>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</si>
  <si>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</si>
  <si>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</si>
  <si>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</si>
  <si>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</si>
  <si>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</si>
  <si>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</si>
  <si>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</si>
  <si>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</si>
  <si>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</si>
  <si>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</si>
  <si>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</si>
  <si>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</si>
  <si>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</si>
  <si>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</si>
  <si>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</si>
  <si>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</si>
  <si>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</si>
  <si>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</si>
  <si>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</si>
  <si>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</si>
  <si>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</si>
  <si>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</si>
  <si>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</si>
  <si>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</si>
  <si>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</si>
  <si>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</si>
  <si>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</si>
  <si>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</si>
  <si>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</si>
  <si>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</si>
  <si>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</si>
  <si>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</si>
  <si>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</si>
  <si>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</si>
  <si>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</si>
  <si>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</si>
  <si>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</si>
  <si>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</si>
  <si>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</si>
  <si>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</si>
  <si>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</si>
  <si>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</si>
  <si>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</si>
  <si>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</si>
  <si>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</si>
  <si>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</si>
  <si>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</si>
  <si>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</si>
  <si>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</si>
  <si>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</si>
  <si>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</si>
  <si>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</si>
  <si>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</si>
  <si>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</si>
  <si>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</si>
  <si>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</si>
  <si>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</si>
  <si>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</si>
  <si>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</si>
  <si>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</si>
  <si>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</si>
  <si>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</si>
  <si>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</si>
  <si>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</si>
  <si>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</si>
  <si>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</si>
  <si>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</si>
  <si>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</si>
  <si>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</si>
  <si>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</si>
  <si>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</si>
  <si>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</si>
  <si>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</si>
  <si>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</si>
  <si>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</si>
  <si>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</si>
  <si>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</si>
  <si>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</si>
  <si>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</si>
  <si>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</si>
  <si>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</si>
  <si>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</si>
  <si>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</si>
  <si>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</si>
  <si>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</si>
  <si>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</si>
  <si>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</si>
  <si>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</si>
  <si>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</si>
  <si>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</si>
  <si>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</si>
  <si>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</si>
  <si>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</si>
  <si>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</si>
  <si>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</si>
  <si>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</si>
  <si>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</si>
  <si>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</si>
  <si>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</si>
  <si>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</si>
  <si>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</si>
  <si>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</si>
  <si>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</si>
  <si>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</si>
  <si>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</si>
  <si>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</si>
  <si>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</si>
  <si>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</si>
  <si>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</si>
  <si>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</si>
  <si>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</si>
  <si>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</si>
  <si>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</si>
  <si>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</si>
  <si>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</si>
  <si>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</si>
  <si>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</si>
  <si>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</si>
  <si>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</si>
  <si>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</si>
  <si>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</si>
  <si>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</si>
  <si>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</si>
  <si>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</si>
  <si>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</si>
  <si>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</si>
  <si>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</si>
  <si>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</si>
  <si>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</si>
  <si>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</si>
  <si>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</si>
  <si>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</si>
  <si>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</si>
  <si>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</si>
  <si>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</si>
  <si>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</si>
  <si>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</si>
  <si>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</si>
  <si>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</si>
  <si>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</si>
  <si>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</si>
  <si>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</si>
  <si>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</si>
  <si>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</si>
  <si>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</si>
  <si>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</si>
  <si>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</si>
  <si>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</si>
  <si>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</si>
  <si>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</si>
  <si>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</si>
  <si>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</si>
  <si>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</si>
  <si>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</si>
  <si>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</si>
  <si>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</si>
  <si>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</si>
  <si>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</si>
  <si>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</si>
  <si>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</si>
  <si>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</si>
  <si>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</si>
  <si>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</si>
  <si>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</si>
  <si>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</si>
  <si>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</si>
  <si>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</si>
  <si>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</si>
  <si>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</si>
  <si>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</si>
  <si>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</si>
  <si>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</si>
  <si>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</si>
  <si>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</si>
  <si>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</si>
  <si>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</si>
  <si>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</si>
  <si>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</si>
  <si>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</si>
  <si>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</si>
  <si>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</si>
  <si>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</si>
  <si>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</si>
  <si>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</si>
  <si>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</si>
  <si>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</si>
  <si>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</si>
  <si>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</si>
  <si>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</si>
  <si>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</si>
  <si>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</si>
  <si>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</si>
  <si>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HOGAR PROTEGIDO YURIMAGUAS CORAZONES SOLIDARIOS</t>
  </si>
  <si>
    <t>EDAS IRAS EN MENORES DE 5 AÑOS 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</si>
</sst>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font>
        <color rgb="FF9C0006"/>
      </font>
      <fill>
        <patternFill>
          <bgColor rgb="FFFFC7CE"/>
        </patternFill>
      </fill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963</c:v>
                </c:pt>
                <c:pt idx="1">
                  <c:v>1747</c:v>
                </c:pt>
                <c:pt idx="2">
                  <c:v>955</c:v>
                </c:pt>
                <c:pt idx="3">
                  <c:v>1952</c:v>
                </c:pt>
                <c:pt idx="4">
                  <c:v>789</c:v>
                </c:pt>
                <c:pt idx="5">
                  <c:v>897</c:v>
                </c:pt>
                <c:pt idx="6">
                  <c:v>535</c:v>
                </c:pt>
                <c:pt idx="7">
                  <c:v>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25</c:v>
                </c:pt>
                <c:pt idx="1">
                  <c:v>11</c:v>
                </c:pt>
                <c:pt idx="2">
                  <c:v>13</c:v>
                </c:pt>
                <c:pt idx="3">
                  <c:v>58</c:v>
                </c:pt>
                <c:pt idx="4">
                  <c:v>9</c:v>
                </c:pt>
                <c:pt idx="5">
                  <c:v>29</c:v>
                </c:pt>
                <c:pt idx="6">
                  <c:v>3</c:v>
                </c:pt>
                <c:pt idx="7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49</c:v>
                </c:pt>
                <c:pt idx="1">
                  <c:v>356</c:v>
                </c:pt>
                <c:pt idx="2">
                  <c:v>109</c:v>
                </c:pt>
                <c:pt idx="3">
                  <c:v>220</c:v>
                </c:pt>
                <c:pt idx="4">
                  <c:v>86</c:v>
                </c:pt>
                <c:pt idx="5">
                  <c:v>72</c:v>
                </c:pt>
                <c:pt idx="6">
                  <c:v>44</c:v>
                </c:pt>
                <c:pt idx="7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2217</c:v>
                </c:pt>
                <c:pt idx="1">
                  <c:v>3529</c:v>
                </c:pt>
                <c:pt idx="2">
                  <c:v>1711</c:v>
                </c:pt>
                <c:pt idx="3">
                  <c:v>4719</c:v>
                </c:pt>
                <c:pt idx="4">
                  <c:v>1667</c:v>
                </c:pt>
                <c:pt idx="5">
                  <c:v>1937</c:v>
                </c:pt>
                <c:pt idx="6">
                  <c:v>1324</c:v>
                </c:pt>
                <c:pt idx="7">
                  <c:v>1963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5</v>
          </cell>
          <cell r="K6">
            <v>3</v>
          </cell>
          <cell r="L6">
            <v>5</v>
          </cell>
          <cell r="M6">
            <v>2</v>
          </cell>
          <cell r="N6"/>
          <cell r="O6"/>
          <cell r="P6"/>
          <cell r="Q6"/>
          <cell r="R6"/>
          <cell r="S6"/>
          <cell r="T6"/>
          <cell r="U6"/>
          <cell r="V6">
            <v>15</v>
          </cell>
          <cell r="W6">
            <v>134.66666666666666</v>
          </cell>
          <cell r="X6">
            <v>11.138613861386139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2</v>
          </cell>
          <cell r="AM6">
            <v>0</v>
          </cell>
          <cell r="AN6">
            <v>5</v>
          </cell>
          <cell r="AO6">
            <v>1</v>
          </cell>
          <cell r="AP6">
            <v>4</v>
          </cell>
          <cell r="AQ6">
            <v>1</v>
          </cell>
          <cell r="AR6"/>
          <cell r="AS6"/>
          <cell r="AT6"/>
          <cell r="AU6"/>
          <cell r="AV6"/>
          <cell r="AW6"/>
          <cell r="AX6"/>
          <cell r="AY6"/>
          <cell r="AZ6">
            <v>11</v>
          </cell>
          <cell r="BA6">
            <v>1</v>
          </cell>
          <cell r="BB6">
            <v>1100</v>
          </cell>
          <cell r="BC6">
            <v>10</v>
          </cell>
          <cell r="BD6">
            <v>4</v>
          </cell>
          <cell r="BE6">
            <v>9</v>
          </cell>
          <cell r="BF6">
            <v>3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137.66666666666666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12</v>
          </cell>
          <cell r="K7">
            <v>10</v>
          </cell>
          <cell r="L7">
            <v>10</v>
          </cell>
          <cell r="M7">
            <v>1</v>
          </cell>
          <cell r="N7"/>
          <cell r="O7"/>
          <cell r="P7"/>
          <cell r="Q7"/>
          <cell r="R7"/>
          <cell r="S7"/>
          <cell r="T7"/>
          <cell r="U7"/>
          <cell r="V7">
            <v>33</v>
          </cell>
          <cell r="W7">
            <v>122.33333333333333</v>
          </cell>
          <cell r="X7">
            <v>26.975476839237057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0.33333333333333331</v>
          </cell>
          <cell r="AM7">
            <v>0</v>
          </cell>
          <cell r="AN7">
            <v>0</v>
          </cell>
          <cell r="AO7">
            <v>1</v>
          </cell>
          <cell r="AP7">
            <v>2</v>
          </cell>
          <cell r="AQ7">
            <v>0</v>
          </cell>
          <cell r="AR7"/>
          <cell r="AS7"/>
          <cell r="AT7"/>
          <cell r="AU7"/>
          <cell r="AV7"/>
          <cell r="AW7"/>
          <cell r="AX7"/>
          <cell r="AY7"/>
          <cell r="AZ7">
            <v>3</v>
          </cell>
          <cell r="BA7">
            <v>25.333333333333332</v>
          </cell>
          <cell r="BB7">
            <v>11.842105263157896</v>
          </cell>
          <cell r="BC7">
            <v>12</v>
          </cell>
          <cell r="BD7">
            <v>11</v>
          </cell>
          <cell r="BE7">
            <v>12</v>
          </cell>
          <cell r="BF7">
            <v>1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148</v>
          </cell>
        </row>
        <row r="8">
          <cell r="H8">
            <v>4</v>
          </cell>
          <cell r="I8" t="str">
            <v>C.S. I-3 SANTA MARIA DE NANAY</v>
          </cell>
          <cell r="J8">
            <v>3</v>
          </cell>
          <cell r="K8">
            <v>2</v>
          </cell>
          <cell r="L8">
            <v>2</v>
          </cell>
          <cell r="M8">
            <v>1</v>
          </cell>
          <cell r="N8"/>
          <cell r="O8"/>
          <cell r="P8"/>
          <cell r="Q8"/>
          <cell r="R8"/>
          <cell r="S8"/>
          <cell r="T8"/>
          <cell r="U8"/>
          <cell r="V8">
            <v>8</v>
          </cell>
          <cell r="W8">
            <v>78.666666666666671</v>
          </cell>
          <cell r="X8">
            <v>10.169491525423728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0.66666666666666663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3</v>
          </cell>
          <cell r="BD8">
            <v>2</v>
          </cell>
          <cell r="BE8">
            <v>2</v>
          </cell>
          <cell r="BF8">
            <v>1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79.333333333333343</v>
          </cell>
        </row>
        <row r="9">
          <cell r="H9">
            <v>5</v>
          </cell>
          <cell r="I9" t="str">
            <v>SAMITO</v>
          </cell>
          <cell r="J9">
            <v>3</v>
          </cell>
          <cell r="K9">
            <v>1</v>
          </cell>
          <cell r="L9">
            <v>0</v>
          </cell>
          <cell r="M9">
            <v>0</v>
          </cell>
          <cell r="N9"/>
          <cell r="O9"/>
          <cell r="P9"/>
          <cell r="Q9"/>
          <cell r="R9"/>
          <cell r="S9"/>
          <cell r="T9"/>
          <cell r="U9"/>
          <cell r="V9">
            <v>4</v>
          </cell>
          <cell r="W9">
            <v>47</v>
          </cell>
          <cell r="X9">
            <v>8.5106382978723403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3</v>
          </cell>
          <cell r="BD9">
            <v>1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47</v>
          </cell>
        </row>
        <row r="10">
          <cell r="H10">
            <v>6</v>
          </cell>
          <cell r="I10" t="str">
            <v>P.S. 1 DIAMANTE AZUL</v>
          </cell>
          <cell r="J10">
            <v>4</v>
          </cell>
          <cell r="K10">
            <v>6</v>
          </cell>
          <cell r="L10">
            <v>2</v>
          </cell>
          <cell r="M10">
            <v>1</v>
          </cell>
          <cell r="N10"/>
          <cell r="O10"/>
          <cell r="P10"/>
          <cell r="Q10"/>
          <cell r="R10"/>
          <cell r="S10"/>
          <cell r="T10"/>
          <cell r="U10"/>
          <cell r="V10">
            <v>13</v>
          </cell>
          <cell r="W10">
            <v>56.666666666666664</v>
          </cell>
          <cell r="X10">
            <v>22.941176470588236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0.33333333333333331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/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>
            <v>0.33333333333333331</v>
          </cell>
          <cell r="BB10">
            <v>0</v>
          </cell>
          <cell r="BC10">
            <v>4</v>
          </cell>
          <cell r="BD10">
            <v>6</v>
          </cell>
          <cell r="BE10">
            <v>2</v>
          </cell>
          <cell r="BF10">
            <v>1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57.333333333333336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73</v>
          </cell>
          <cell r="K11">
            <v>47</v>
          </cell>
          <cell r="L11">
            <v>77</v>
          </cell>
          <cell r="M11">
            <v>3</v>
          </cell>
          <cell r="N11"/>
          <cell r="O11"/>
          <cell r="P11"/>
          <cell r="Q11"/>
          <cell r="R11"/>
          <cell r="S11"/>
          <cell r="T11"/>
          <cell r="U11"/>
          <cell r="V11">
            <v>200</v>
          </cell>
          <cell r="W11">
            <v>330.66666666666669</v>
          </cell>
          <cell r="X11">
            <v>60.483870967741936</v>
          </cell>
          <cell r="Y11">
            <v>0</v>
          </cell>
          <cell r="Z11">
            <v>1</v>
          </cell>
          <cell r="AA11">
            <v>0</v>
          </cell>
          <cell r="AB11">
            <v>0</v>
          </cell>
          <cell r="AC11"/>
          <cell r="AD11"/>
          <cell r="AE11"/>
          <cell r="AF11"/>
          <cell r="AG11"/>
          <cell r="AH11"/>
          <cell r="AI11"/>
          <cell r="AJ11"/>
          <cell r="AK11">
            <v>1</v>
          </cell>
          <cell r="AL11">
            <v>0.33333333333333331</v>
          </cell>
          <cell r="AM11">
            <v>300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/>
          <cell r="AS11"/>
          <cell r="AT11"/>
          <cell r="AU11"/>
          <cell r="AV11"/>
          <cell r="AW11"/>
          <cell r="AX11"/>
          <cell r="AY11"/>
          <cell r="AZ11">
            <v>0</v>
          </cell>
          <cell r="BA11">
            <v>2.3333333333333335</v>
          </cell>
          <cell r="BB11">
            <v>0</v>
          </cell>
          <cell r="BC11">
            <v>73</v>
          </cell>
          <cell r="BD11">
            <v>48</v>
          </cell>
          <cell r="BE11">
            <v>77</v>
          </cell>
          <cell r="BF11">
            <v>3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333.33333333333331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19</v>
          </cell>
          <cell r="K12">
            <v>21</v>
          </cell>
          <cell r="L12">
            <v>16</v>
          </cell>
          <cell r="M12">
            <v>4</v>
          </cell>
          <cell r="N12"/>
          <cell r="O12"/>
          <cell r="P12"/>
          <cell r="Q12"/>
          <cell r="R12"/>
          <cell r="S12"/>
          <cell r="T12"/>
          <cell r="U12"/>
          <cell r="V12">
            <v>60</v>
          </cell>
          <cell r="W12">
            <v>150.33333333333334</v>
          </cell>
          <cell r="X12">
            <v>39.911308203991133</v>
          </cell>
          <cell r="Y12">
            <v>1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  <cell r="AJ12"/>
          <cell r="AK12">
            <v>1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/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>
            <v>0.33333333333333331</v>
          </cell>
          <cell r="BB12">
            <v>0</v>
          </cell>
          <cell r="BC12">
            <v>20</v>
          </cell>
          <cell r="BD12">
            <v>21</v>
          </cell>
          <cell r="BE12">
            <v>16</v>
          </cell>
          <cell r="BF12">
            <v>4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150.66666666666669</v>
          </cell>
        </row>
        <row r="13">
          <cell r="H13">
            <v>9</v>
          </cell>
          <cell r="I13" t="str">
            <v>SAN ANTONIO DE IQUITOS</v>
          </cell>
          <cell r="J13">
            <v>9</v>
          </cell>
          <cell r="K13">
            <v>17</v>
          </cell>
          <cell r="L13">
            <v>24</v>
          </cell>
          <cell r="M13">
            <v>10</v>
          </cell>
          <cell r="N13"/>
          <cell r="O13"/>
          <cell r="P13"/>
          <cell r="Q13"/>
          <cell r="R13"/>
          <cell r="S13"/>
          <cell r="T13"/>
          <cell r="U13"/>
          <cell r="V13">
            <v>60</v>
          </cell>
          <cell r="W13">
            <v>239.66666666666666</v>
          </cell>
          <cell r="X13">
            <v>25.034770514603615</v>
          </cell>
          <cell r="Y13">
            <v>0</v>
          </cell>
          <cell r="Z13">
            <v>1</v>
          </cell>
          <cell r="AA13">
            <v>6</v>
          </cell>
          <cell r="AB13">
            <v>0</v>
          </cell>
          <cell r="AC13"/>
          <cell r="AD13"/>
          <cell r="AE13"/>
          <cell r="AF13"/>
          <cell r="AG13"/>
          <cell r="AH13"/>
          <cell r="AI13"/>
          <cell r="AJ13"/>
          <cell r="AK13">
            <v>7</v>
          </cell>
          <cell r="AL13">
            <v>9</v>
          </cell>
          <cell r="AM13">
            <v>77.777777777777786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/>
          <cell r="AS13"/>
          <cell r="AT13"/>
          <cell r="AU13"/>
          <cell r="AV13"/>
          <cell r="AW13"/>
          <cell r="AX13"/>
          <cell r="AY13"/>
          <cell r="AZ13">
            <v>0</v>
          </cell>
          <cell r="BA13">
            <v>0.33333333333333331</v>
          </cell>
          <cell r="BB13">
            <v>0</v>
          </cell>
          <cell r="BC13">
            <v>9</v>
          </cell>
          <cell r="BD13">
            <v>18</v>
          </cell>
          <cell r="BE13">
            <v>30</v>
          </cell>
          <cell r="BF13">
            <v>10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249</v>
          </cell>
        </row>
        <row r="14">
          <cell r="H14">
            <v>10</v>
          </cell>
          <cell r="I14" t="str">
            <v>1RO. DE ENERO</v>
          </cell>
          <cell r="J14">
            <v>3</v>
          </cell>
          <cell r="K14">
            <v>5</v>
          </cell>
          <cell r="L14">
            <v>3</v>
          </cell>
          <cell r="M14">
            <v>12</v>
          </cell>
          <cell r="N14"/>
          <cell r="O14"/>
          <cell r="P14"/>
          <cell r="Q14"/>
          <cell r="R14"/>
          <cell r="S14"/>
          <cell r="T14"/>
          <cell r="U14"/>
          <cell r="V14">
            <v>23</v>
          </cell>
          <cell r="W14">
            <v>74.666666666666671</v>
          </cell>
          <cell r="X14">
            <v>30.803571428571423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0.33333333333333331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0.33333333333333331</v>
          </cell>
          <cell r="BB14">
            <v>0</v>
          </cell>
          <cell r="BC14">
            <v>3</v>
          </cell>
          <cell r="BD14">
            <v>5</v>
          </cell>
          <cell r="BE14">
            <v>3</v>
          </cell>
          <cell r="BF14">
            <v>12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75.333333333333329</v>
          </cell>
        </row>
        <row r="15">
          <cell r="H15">
            <v>11</v>
          </cell>
          <cell r="I15" t="str">
            <v>P.S. I-1 VARGAS GUERRA</v>
          </cell>
          <cell r="J15">
            <v>2</v>
          </cell>
          <cell r="K15">
            <v>3</v>
          </cell>
          <cell r="L15">
            <v>3</v>
          </cell>
          <cell r="M15">
            <v>0</v>
          </cell>
          <cell r="N15"/>
          <cell r="O15"/>
          <cell r="P15"/>
          <cell r="Q15"/>
          <cell r="R15"/>
          <cell r="S15"/>
          <cell r="T15"/>
          <cell r="U15"/>
          <cell r="V15">
            <v>8</v>
          </cell>
          <cell r="W15">
            <v>31.333333333333332</v>
          </cell>
          <cell r="X15">
            <v>25.531914893617024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2</v>
          </cell>
          <cell r="BD15">
            <v>3</v>
          </cell>
          <cell r="BE15">
            <v>3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31.333333333333332</v>
          </cell>
        </row>
        <row r="16">
          <cell r="H16">
            <v>12</v>
          </cell>
          <cell r="I16" t="str">
            <v>MANACAMIRI</v>
          </cell>
          <cell r="J16">
            <v>3</v>
          </cell>
          <cell r="K16">
            <v>2</v>
          </cell>
          <cell r="L16">
            <v>1</v>
          </cell>
          <cell r="M16">
            <v>2</v>
          </cell>
          <cell r="N16"/>
          <cell r="O16"/>
          <cell r="P16"/>
          <cell r="Q16"/>
          <cell r="R16"/>
          <cell r="S16"/>
          <cell r="T16"/>
          <cell r="U16"/>
          <cell r="V16">
            <v>8</v>
          </cell>
          <cell r="W16" t="str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 t="str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 t="str">
            <v>0</v>
          </cell>
          <cell r="BB16">
            <v>0</v>
          </cell>
          <cell r="BC16">
            <v>3</v>
          </cell>
          <cell r="BD16">
            <v>2</v>
          </cell>
          <cell r="BE16">
            <v>1</v>
          </cell>
          <cell r="BF16">
            <v>2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15</v>
          </cell>
          <cell r="K17">
            <v>5</v>
          </cell>
          <cell r="L17">
            <v>8</v>
          </cell>
          <cell r="M17">
            <v>2</v>
          </cell>
          <cell r="N17"/>
          <cell r="O17"/>
          <cell r="P17"/>
          <cell r="Q17"/>
          <cell r="R17"/>
          <cell r="S17"/>
          <cell r="T17"/>
          <cell r="U17"/>
          <cell r="V17">
            <v>30</v>
          </cell>
          <cell r="W17">
            <v>48</v>
          </cell>
          <cell r="X17">
            <v>62.5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0.33333333333333331</v>
          </cell>
          <cell r="BB17">
            <v>0</v>
          </cell>
          <cell r="BC17">
            <v>15</v>
          </cell>
          <cell r="BD17">
            <v>5</v>
          </cell>
          <cell r="BE17">
            <v>8</v>
          </cell>
          <cell r="BF17">
            <v>2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48.333333333333336</v>
          </cell>
        </row>
        <row r="18">
          <cell r="H18">
            <v>14</v>
          </cell>
          <cell r="I18" t="str">
            <v>FERNANDO LORES</v>
          </cell>
          <cell r="J18">
            <v>8</v>
          </cell>
          <cell r="K18">
            <v>10</v>
          </cell>
          <cell r="L18">
            <v>12</v>
          </cell>
          <cell r="M18">
            <v>5</v>
          </cell>
          <cell r="N18"/>
          <cell r="O18"/>
          <cell r="P18"/>
          <cell r="Q18"/>
          <cell r="R18"/>
          <cell r="S18"/>
          <cell r="T18"/>
          <cell r="U18"/>
          <cell r="V18">
            <v>35</v>
          </cell>
          <cell r="W18">
            <v>113</v>
          </cell>
          <cell r="X18">
            <v>30.973451327433626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/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8</v>
          </cell>
          <cell r="BD18">
            <v>10</v>
          </cell>
          <cell r="BE18">
            <v>12</v>
          </cell>
          <cell r="BF18">
            <v>5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113</v>
          </cell>
        </row>
        <row r="19">
          <cell r="H19">
            <v>15</v>
          </cell>
          <cell r="I19" t="str">
            <v>P.S. I-2 PORVENIR DE IQUITOS</v>
          </cell>
          <cell r="J19">
            <v>3</v>
          </cell>
          <cell r="K19">
            <v>2</v>
          </cell>
          <cell r="L19">
            <v>6</v>
          </cell>
          <cell r="M19">
            <v>0</v>
          </cell>
          <cell r="N19"/>
          <cell r="O19"/>
          <cell r="P19"/>
          <cell r="Q19"/>
          <cell r="R19"/>
          <cell r="S19"/>
          <cell r="T19"/>
          <cell r="U19"/>
          <cell r="V19">
            <v>11</v>
          </cell>
          <cell r="W19">
            <v>77</v>
          </cell>
          <cell r="X19">
            <v>14.285714285714285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0.33333333333333331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0.33333333333333331</v>
          </cell>
          <cell r="BB19">
            <v>0</v>
          </cell>
          <cell r="BC19">
            <v>3</v>
          </cell>
          <cell r="BD19">
            <v>2</v>
          </cell>
          <cell r="BE19">
            <v>6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77.666666666666657</v>
          </cell>
        </row>
        <row r="20">
          <cell r="H20">
            <v>16</v>
          </cell>
          <cell r="I20" t="str">
            <v>BELLAVISTA NANAY</v>
          </cell>
          <cell r="J20">
            <v>102</v>
          </cell>
          <cell r="K20">
            <v>68</v>
          </cell>
          <cell r="L20">
            <v>83</v>
          </cell>
          <cell r="M20">
            <v>14</v>
          </cell>
          <cell r="N20"/>
          <cell r="O20"/>
          <cell r="P20"/>
          <cell r="Q20"/>
          <cell r="R20"/>
          <cell r="S20"/>
          <cell r="T20"/>
          <cell r="U20"/>
          <cell r="V20">
            <v>267</v>
          </cell>
          <cell r="W20">
            <v>493</v>
          </cell>
          <cell r="X20">
            <v>54.158215010141987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1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102</v>
          </cell>
          <cell r="BD20">
            <v>68</v>
          </cell>
          <cell r="BE20">
            <v>83</v>
          </cell>
          <cell r="BF20">
            <v>14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494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3</v>
          </cell>
          <cell r="L21">
            <v>2</v>
          </cell>
          <cell r="M21">
            <v>0</v>
          </cell>
          <cell r="N21"/>
          <cell r="O21"/>
          <cell r="P21"/>
          <cell r="Q21"/>
          <cell r="R21"/>
          <cell r="S21"/>
          <cell r="T21"/>
          <cell r="U21"/>
          <cell r="V21">
            <v>5</v>
          </cell>
          <cell r="W21">
            <v>70.666666666666671</v>
          </cell>
          <cell r="X21">
            <v>7.0754716981132075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/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>
            <v>3</v>
          </cell>
          <cell r="BB21">
            <v>0</v>
          </cell>
          <cell r="BC21">
            <v>0</v>
          </cell>
          <cell r="BD21">
            <v>3</v>
          </cell>
          <cell r="BE21">
            <v>2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73.666666666666671</v>
          </cell>
        </row>
        <row r="22">
          <cell r="H22">
            <v>18</v>
          </cell>
          <cell r="I22" t="str">
            <v>BARRIO FLORIDO</v>
          </cell>
          <cell r="J22">
            <v>4</v>
          </cell>
          <cell r="K22">
            <v>0</v>
          </cell>
          <cell r="L22">
            <v>0</v>
          </cell>
          <cell r="M22">
            <v>0</v>
          </cell>
          <cell r="N22"/>
          <cell r="O22"/>
          <cell r="P22"/>
          <cell r="Q22"/>
          <cell r="R22"/>
          <cell r="S22"/>
          <cell r="T22"/>
          <cell r="U22"/>
          <cell r="V22">
            <v>4</v>
          </cell>
          <cell r="W22">
            <v>47.666666666666664</v>
          </cell>
          <cell r="X22">
            <v>8.3916083916083917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4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47.666666666666664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2</v>
          </cell>
          <cell r="L23">
            <v>1</v>
          </cell>
          <cell r="M23">
            <v>0</v>
          </cell>
          <cell r="N23"/>
          <cell r="O23"/>
          <cell r="P23"/>
          <cell r="Q23"/>
          <cell r="R23"/>
          <cell r="S23"/>
          <cell r="T23"/>
          <cell r="U23"/>
          <cell r="V23">
            <v>3</v>
          </cell>
          <cell r="W23">
            <v>33.333333333333336</v>
          </cell>
          <cell r="X23">
            <v>9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2</v>
          </cell>
          <cell r="BE23">
            <v>1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33.333333333333336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4</v>
          </cell>
          <cell r="L24">
            <v>1</v>
          </cell>
          <cell r="M24">
            <v>0</v>
          </cell>
          <cell r="N24"/>
          <cell r="O24"/>
          <cell r="P24"/>
          <cell r="Q24"/>
          <cell r="R24"/>
          <cell r="S24"/>
          <cell r="T24"/>
          <cell r="U24"/>
          <cell r="V24">
            <v>8</v>
          </cell>
          <cell r="W24">
            <v>25.666666666666668</v>
          </cell>
          <cell r="X24">
            <v>31.168831168831169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3</v>
          </cell>
          <cell r="BD24">
            <v>4</v>
          </cell>
          <cell r="BE24">
            <v>1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25.666666666666668</v>
          </cell>
        </row>
        <row r="25">
          <cell r="H25">
            <v>21</v>
          </cell>
          <cell r="I25" t="str">
            <v>SARGENTO LORES</v>
          </cell>
          <cell r="J25">
            <v>1</v>
          </cell>
          <cell r="K25">
            <v>1</v>
          </cell>
          <cell r="L25">
            <v>1</v>
          </cell>
          <cell r="M25">
            <v>0</v>
          </cell>
          <cell r="N25"/>
          <cell r="O25"/>
          <cell r="P25"/>
          <cell r="Q25"/>
          <cell r="R25"/>
          <cell r="S25"/>
          <cell r="T25"/>
          <cell r="U25"/>
          <cell r="V25">
            <v>3</v>
          </cell>
          <cell r="W25">
            <v>16.666666666666668</v>
          </cell>
          <cell r="X25">
            <v>18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1</v>
          </cell>
          <cell r="BD25">
            <v>1</v>
          </cell>
          <cell r="BE25">
            <v>1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16.666666666666668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1</v>
          </cell>
          <cell r="L26">
            <v>4</v>
          </cell>
          <cell r="M26">
            <v>2</v>
          </cell>
          <cell r="N26"/>
          <cell r="O26"/>
          <cell r="P26"/>
          <cell r="Q26"/>
          <cell r="R26"/>
          <cell r="S26"/>
          <cell r="T26"/>
          <cell r="U26"/>
          <cell r="V26">
            <v>15</v>
          </cell>
          <cell r="W26">
            <v>44.333333333333336</v>
          </cell>
          <cell r="X26">
            <v>33.834586466165412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0.33333333333333331</v>
          </cell>
          <cell r="BB26">
            <v>0</v>
          </cell>
          <cell r="BC26">
            <v>8</v>
          </cell>
          <cell r="BD26">
            <v>1</v>
          </cell>
          <cell r="BE26">
            <v>4</v>
          </cell>
          <cell r="BF26">
            <v>2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44.666666666666671</v>
          </cell>
        </row>
        <row r="27">
          <cell r="H27">
            <v>23</v>
          </cell>
          <cell r="I27" t="str">
            <v>C.S. I-3 9 DE OCTUBRE</v>
          </cell>
          <cell r="J27">
            <v>21</v>
          </cell>
          <cell r="K27">
            <v>12</v>
          </cell>
          <cell r="L27">
            <v>23</v>
          </cell>
          <cell r="M27">
            <v>0</v>
          </cell>
          <cell r="N27"/>
          <cell r="O27"/>
          <cell r="P27"/>
          <cell r="Q27"/>
          <cell r="R27"/>
          <cell r="S27"/>
          <cell r="T27"/>
          <cell r="U27"/>
          <cell r="V27">
            <v>56</v>
          </cell>
          <cell r="W27">
            <v>275.66666666666669</v>
          </cell>
          <cell r="X27">
            <v>20.314389359129382</v>
          </cell>
          <cell r="Y27">
            <v>1</v>
          </cell>
          <cell r="Z27">
            <v>0</v>
          </cell>
          <cell r="AA27">
            <v>1</v>
          </cell>
          <cell r="AB27">
            <v>0</v>
          </cell>
          <cell r="AC27"/>
          <cell r="AD27"/>
          <cell r="AE27"/>
          <cell r="AF27"/>
          <cell r="AG27"/>
          <cell r="AH27"/>
          <cell r="AI27"/>
          <cell r="AJ27"/>
          <cell r="AK27">
            <v>2</v>
          </cell>
          <cell r="AL27">
            <v>0.33333333333333331</v>
          </cell>
          <cell r="AM27">
            <v>600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22</v>
          </cell>
          <cell r="BD27">
            <v>12</v>
          </cell>
          <cell r="BE27">
            <v>24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276</v>
          </cell>
        </row>
        <row r="28">
          <cell r="H28">
            <v>24</v>
          </cell>
          <cell r="I28" t="str">
            <v>CARDOZO</v>
          </cell>
          <cell r="J28">
            <v>16</v>
          </cell>
          <cell r="K28">
            <v>14</v>
          </cell>
          <cell r="L28">
            <v>29</v>
          </cell>
          <cell r="M28">
            <v>3</v>
          </cell>
          <cell r="N28"/>
          <cell r="O28"/>
          <cell r="P28"/>
          <cell r="Q28"/>
          <cell r="R28"/>
          <cell r="S28"/>
          <cell r="T28"/>
          <cell r="U28"/>
          <cell r="V28">
            <v>62</v>
          </cell>
          <cell r="W28">
            <v>248.66666666666666</v>
          </cell>
          <cell r="X28">
            <v>24.932975871313673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0.33333333333333331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0.66666666666666663</v>
          </cell>
          <cell r="BB28">
            <v>0</v>
          </cell>
          <cell r="BC28">
            <v>16</v>
          </cell>
          <cell r="BD28">
            <v>14</v>
          </cell>
          <cell r="BE28">
            <v>29</v>
          </cell>
          <cell r="BF28">
            <v>3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249.66666666666666</v>
          </cell>
        </row>
        <row r="29">
          <cell r="H29">
            <v>25</v>
          </cell>
          <cell r="I29" t="str">
            <v>SAN JUAN DE MIRAFLORES</v>
          </cell>
          <cell r="J29">
            <v>66</v>
          </cell>
          <cell r="K29">
            <v>61</v>
          </cell>
          <cell r="L29">
            <v>87</v>
          </cell>
          <cell r="M29">
            <v>16</v>
          </cell>
          <cell r="N29"/>
          <cell r="O29"/>
          <cell r="P29"/>
          <cell r="Q29"/>
          <cell r="R29"/>
          <cell r="S29"/>
          <cell r="T29"/>
          <cell r="U29"/>
          <cell r="V29">
            <v>230</v>
          </cell>
          <cell r="W29">
            <v>262</v>
          </cell>
          <cell r="X29">
            <v>87.786259541984734</v>
          </cell>
          <cell r="Y29">
            <v>0</v>
          </cell>
          <cell r="Z29">
            <v>0</v>
          </cell>
          <cell r="AA29">
            <v>2</v>
          </cell>
          <cell r="AB29">
            <v>1</v>
          </cell>
          <cell r="AC29"/>
          <cell r="AD29"/>
          <cell r="AE29"/>
          <cell r="AF29"/>
          <cell r="AG29"/>
          <cell r="AH29"/>
          <cell r="AI29"/>
          <cell r="AJ29"/>
          <cell r="AK29">
            <v>3</v>
          </cell>
          <cell r="AL29">
            <v>22</v>
          </cell>
          <cell r="AM29">
            <v>13.636363636363635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/>
          <cell r="AS29"/>
          <cell r="AT29"/>
          <cell r="AU29"/>
          <cell r="AV29"/>
          <cell r="AW29"/>
          <cell r="AX29"/>
          <cell r="AY29"/>
          <cell r="AZ29">
            <v>0</v>
          </cell>
          <cell r="BA29">
            <v>2.6666666666666665</v>
          </cell>
          <cell r="BB29">
            <v>0</v>
          </cell>
          <cell r="BC29">
            <v>66</v>
          </cell>
          <cell r="BD29">
            <v>61</v>
          </cell>
          <cell r="BE29">
            <v>89</v>
          </cell>
          <cell r="BF29">
            <v>17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286.66666666666669</v>
          </cell>
        </row>
        <row r="30">
          <cell r="H30">
            <v>26</v>
          </cell>
          <cell r="I30" t="str">
            <v>PROGRESO DE SAN JUAN BAUTISTA</v>
          </cell>
          <cell r="J30">
            <v>13</v>
          </cell>
          <cell r="K30">
            <v>19</v>
          </cell>
          <cell r="L30">
            <v>29</v>
          </cell>
          <cell r="M30">
            <v>9</v>
          </cell>
          <cell r="N30"/>
          <cell r="O30"/>
          <cell r="P30"/>
          <cell r="Q30"/>
          <cell r="R30"/>
          <cell r="S30"/>
          <cell r="T30"/>
          <cell r="U30"/>
          <cell r="V30">
            <v>70</v>
          </cell>
          <cell r="W30">
            <v>222.33333333333334</v>
          </cell>
          <cell r="X30">
            <v>31.484257871064464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0.33333333333333331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/>
          <cell r="AS30"/>
          <cell r="AT30"/>
          <cell r="AU30"/>
          <cell r="AV30"/>
          <cell r="AW30"/>
          <cell r="AX30"/>
          <cell r="AY30"/>
          <cell r="AZ30">
            <v>1</v>
          </cell>
          <cell r="BA30">
            <v>0.33333333333333331</v>
          </cell>
          <cell r="BB30">
            <v>300</v>
          </cell>
          <cell r="BC30">
            <v>13</v>
          </cell>
          <cell r="BD30">
            <v>19</v>
          </cell>
          <cell r="BE30">
            <v>29</v>
          </cell>
          <cell r="BF30">
            <v>10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223.00000000000003</v>
          </cell>
        </row>
        <row r="31">
          <cell r="H31">
            <v>27</v>
          </cell>
          <cell r="I31" t="str">
            <v>AMERICA DE SAN JUAN BAUTISTA</v>
          </cell>
          <cell r="J31">
            <v>45</v>
          </cell>
          <cell r="K31">
            <v>24</v>
          </cell>
          <cell r="L31">
            <v>32</v>
          </cell>
          <cell r="M31">
            <v>7</v>
          </cell>
          <cell r="N31"/>
          <cell r="O31"/>
          <cell r="P31"/>
          <cell r="Q31"/>
          <cell r="R31"/>
          <cell r="S31"/>
          <cell r="T31"/>
          <cell r="U31"/>
          <cell r="V31">
            <v>108</v>
          </cell>
          <cell r="W31">
            <v>239</v>
          </cell>
          <cell r="X31">
            <v>45.188284518828453</v>
          </cell>
          <cell r="Y31">
            <v>0</v>
          </cell>
          <cell r="Z31">
            <v>1</v>
          </cell>
          <cell r="AA31">
            <v>0</v>
          </cell>
          <cell r="AB31">
            <v>0</v>
          </cell>
          <cell r="AC31"/>
          <cell r="AD31"/>
          <cell r="AE31"/>
          <cell r="AF31"/>
          <cell r="AG31"/>
          <cell r="AH31"/>
          <cell r="AI31"/>
          <cell r="AJ31"/>
          <cell r="AK31">
            <v>1</v>
          </cell>
          <cell r="AL31">
            <v>0.66666666666666663</v>
          </cell>
          <cell r="AM31">
            <v>150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/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>
            <v>0</v>
          </cell>
          <cell r="BB31">
            <v>0</v>
          </cell>
          <cell r="BC31">
            <v>45</v>
          </cell>
          <cell r="BD31">
            <v>25</v>
          </cell>
          <cell r="BE31">
            <v>32</v>
          </cell>
          <cell r="BF31">
            <v>7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239.66666666666666</v>
          </cell>
        </row>
        <row r="32">
          <cell r="H32">
            <v>28</v>
          </cell>
          <cell r="I32" t="str">
            <v>RUMOCOCHA</v>
          </cell>
          <cell r="J32">
            <v>5</v>
          </cell>
          <cell r="K32">
            <v>8</v>
          </cell>
          <cell r="L32">
            <v>4</v>
          </cell>
          <cell r="M32">
            <v>0</v>
          </cell>
          <cell r="N32"/>
          <cell r="O32"/>
          <cell r="P32"/>
          <cell r="Q32"/>
          <cell r="R32"/>
          <cell r="S32"/>
          <cell r="T32"/>
          <cell r="U32"/>
          <cell r="V32">
            <v>17</v>
          </cell>
          <cell r="W32">
            <v>52.333333333333336</v>
          </cell>
          <cell r="X32">
            <v>32.484076433121018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5</v>
          </cell>
          <cell r="BD32">
            <v>8</v>
          </cell>
          <cell r="BE32">
            <v>4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52.333333333333336</v>
          </cell>
        </row>
        <row r="33">
          <cell r="H33">
            <v>29</v>
          </cell>
          <cell r="I33" t="str">
            <v>SANTA CLARA DE NANAY</v>
          </cell>
          <cell r="J33">
            <v>13</v>
          </cell>
          <cell r="K33">
            <v>14</v>
          </cell>
          <cell r="L33">
            <v>13</v>
          </cell>
          <cell r="M33">
            <v>2</v>
          </cell>
          <cell r="N33"/>
          <cell r="O33"/>
          <cell r="P33"/>
          <cell r="Q33"/>
          <cell r="R33"/>
          <cell r="S33"/>
          <cell r="T33"/>
          <cell r="U33"/>
          <cell r="V33">
            <v>42</v>
          </cell>
          <cell r="W33">
            <v>109</v>
          </cell>
          <cell r="X33">
            <v>38.532110091743121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2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2.3333333333333335</v>
          </cell>
          <cell r="BB33">
            <v>0</v>
          </cell>
          <cell r="BC33">
            <v>13</v>
          </cell>
          <cell r="BD33">
            <v>14</v>
          </cell>
          <cell r="BE33">
            <v>13</v>
          </cell>
          <cell r="BF33">
            <v>2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113.33333333333333</v>
          </cell>
        </row>
        <row r="34">
          <cell r="H34">
            <v>30</v>
          </cell>
          <cell r="I34" t="str">
            <v>SANTO TOMAS DE SAN JUAN DE BAUTISTA</v>
          </cell>
          <cell r="J34">
            <v>20</v>
          </cell>
          <cell r="K34">
            <v>22</v>
          </cell>
          <cell r="L34">
            <v>29</v>
          </cell>
          <cell r="M34">
            <v>6</v>
          </cell>
          <cell r="N34"/>
          <cell r="O34"/>
          <cell r="P34"/>
          <cell r="Q34"/>
          <cell r="R34"/>
          <cell r="S34"/>
          <cell r="T34"/>
          <cell r="U34"/>
          <cell r="V34">
            <v>77</v>
          </cell>
          <cell r="W34">
            <v>163.33333333333334</v>
          </cell>
          <cell r="X34">
            <v>47.142857142857139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3.3333333333333335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/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20</v>
          </cell>
          <cell r="BD34">
            <v>22</v>
          </cell>
          <cell r="BE34">
            <v>29</v>
          </cell>
          <cell r="BF34">
            <v>6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166.66666666666669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2</v>
          </cell>
          <cell r="M35">
            <v>3</v>
          </cell>
          <cell r="N35"/>
          <cell r="O35"/>
          <cell r="P35"/>
          <cell r="Q35"/>
          <cell r="R35"/>
          <cell r="S35"/>
          <cell r="T35"/>
          <cell r="U35"/>
          <cell r="V35">
            <v>5</v>
          </cell>
          <cell r="W35">
            <v>96.333333333333329</v>
          </cell>
          <cell r="X35">
            <v>5.1903114186851216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1.6666666666666667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2.6666666666666665</v>
          </cell>
          <cell r="BB35">
            <v>0</v>
          </cell>
          <cell r="BC35">
            <v>0</v>
          </cell>
          <cell r="BD35">
            <v>0</v>
          </cell>
          <cell r="BE35">
            <v>2</v>
          </cell>
          <cell r="BF35">
            <v>3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100.66666666666667</v>
          </cell>
        </row>
        <row r="36">
          <cell r="H36">
            <v>32</v>
          </cell>
          <cell r="I36" t="str">
            <v>QUISTOCOCHA</v>
          </cell>
          <cell r="J36">
            <v>2</v>
          </cell>
          <cell r="K36">
            <v>8</v>
          </cell>
          <cell r="L36">
            <v>16</v>
          </cell>
          <cell r="M36">
            <v>0</v>
          </cell>
          <cell r="N36"/>
          <cell r="O36"/>
          <cell r="P36"/>
          <cell r="Q36"/>
          <cell r="R36"/>
          <cell r="S36"/>
          <cell r="T36"/>
          <cell r="U36"/>
          <cell r="V36">
            <v>26</v>
          </cell>
          <cell r="W36">
            <v>100.33333333333333</v>
          </cell>
          <cell r="X36">
            <v>25.913621262458474</v>
          </cell>
          <cell r="Y36">
            <v>0</v>
          </cell>
          <cell r="Z36">
            <v>0</v>
          </cell>
          <cell r="AA36">
            <v>3</v>
          </cell>
          <cell r="AB36">
            <v>0</v>
          </cell>
          <cell r="AC36"/>
          <cell r="AD36"/>
          <cell r="AE36"/>
          <cell r="AF36"/>
          <cell r="AG36"/>
          <cell r="AH36"/>
          <cell r="AI36"/>
          <cell r="AJ36"/>
          <cell r="AK36">
            <v>3</v>
          </cell>
          <cell r="AL36">
            <v>1.3333333333333333</v>
          </cell>
          <cell r="AM36">
            <v>225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3.3333333333333335</v>
          </cell>
          <cell r="BB36">
            <v>0</v>
          </cell>
          <cell r="BC36">
            <v>2</v>
          </cell>
          <cell r="BD36">
            <v>8</v>
          </cell>
          <cell r="BE36">
            <v>19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104.99999999999999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6</v>
          </cell>
          <cell r="K37">
            <v>0</v>
          </cell>
          <cell r="L37">
            <v>1</v>
          </cell>
          <cell r="M37">
            <v>0</v>
          </cell>
          <cell r="N37"/>
          <cell r="O37"/>
          <cell r="P37"/>
          <cell r="Q37"/>
          <cell r="R37"/>
          <cell r="S37"/>
          <cell r="T37"/>
          <cell r="U37"/>
          <cell r="V37">
            <v>7</v>
          </cell>
          <cell r="W37">
            <v>25</v>
          </cell>
          <cell r="X37">
            <v>28.000000000000004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6</v>
          </cell>
          <cell r="BD37">
            <v>0</v>
          </cell>
          <cell r="BE37">
            <v>1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25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2.6666666666666665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2.6666666666666665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5</v>
          </cell>
          <cell r="L39">
            <v>2</v>
          </cell>
          <cell r="M39">
            <v>0</v>
          </cell>
          <cell r="N39"/>
          <cell r="O39"/>
          <cell r="P39"/>
          <cell r="Q39"/>
          <cell r="R39"/>
          <cell r="S39"/>
          <cell r="T39"/>
          <cell r="U39"/>
          <cell r="V39">
            <v>9</v>
          </cell>
          <cell r="W39">
            <v>52.666666666666664</v>
          </cell>
          <cell r="X39">
            <v>17.088607594936708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2</v>
          </cell>
          <cell r="BD39">
            <v>5</v>
          </cell>
          <cell r="BE39">
            <v>2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52.666666666666664</v>
          </cell>
        </row>
        <row r="40">
          <cell r="H40">
            <v>36</v>
          </cell>
          <cell r="I40" t="str">
            <v>SAN PABLO DE CUYANA</v>
          </cell>
          <cell r="J40">
            <v>1</v>
          </cell>
          <cell r="K40">
            <v>0</v>
          </cell>
          <cell r="L40">
            <v>1</v>
          </cell>
          <cell r="M40">
            <v>2</v>
          </cell>
          <cell r="N40"/>
          <cell r="O40"/>
          <cell r="P40"/>
          <cell r="Q40"/>
          <cell r="R40"/>
          <cell r="S40"/>
          <cell r="T40"/>
          <cell r="U40"/>
          <cell r="V40">
            <v>4</v>
          </cell>
          <cell r="W40">
            <v>29</v>
          </cell>
          <cell r="X40">
            <v>13.793103448275861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1</v>
          </cell>
          <cell r="BD40">
            <v>0</v>
          </cell>
          <cell r="BE40">
            <v>1</v>
          </cell>
          <cell r="BF40">
            <v>2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29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9</v>
          </cell>
          <cell r="L41">
            <v>10</v>
          </cell>
          <cell r="M41">
            <v>0</v>
          </cell>
          <cell r="N41"/>
          <cell r="O41"/>
          <cell r="P41"/>
          <cell r="Q41"/>
          <cell r="R41"/>
          <cell r="S41"/>
          <cell r="T41"/>
          <cell r="U41"/>
          <cell r="V41">
            <v>34</v>
          </cell>
          <cell r="W41">
            <v>199.33333333333334</v>
          </cell>
          <cell r="X41">
            <v>17.056856187290968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2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2.3333333333333335</v>
          </cell>
          <cell r="BB41">
            <v>0</v>
          </cell>
          <cell r="BC41">
            <v>15</v>
          </cell>
          <cell r="BD41">
            <v>9</v>
          </cell>
          <cell r="BE41">
            <v>10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203.66666666666669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1</v>
          </cell>
          <cell r="M42">
            <v>0</v>
          </cell>
          <cell r="N42"/>
          <cell r="O42"/>
          <cell r="P42"/>
          <cell r="Q42"/>
          <cell r="R42"/>
          <cell r="S42"/>
          <cell r="T42"/>
          <cell r="U42"/>
          <cell r="V42">
            <v>1</v>
          </cell>
          <cell r="W42">
            <v>13.333333333333334</v>
          </cell>
          <cell r="X42">
            <v>7.5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/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13.333333333333334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3</v>
          </cell>
          <cell r="L43">
            <v>0</v>
          </cell>
          <cell r="M43">
            <v>0</v>
          </cell>
          <cell r="N43"/>
          <cell r="O43"/>
          <cell r="P43"/>
          <cell r="Q43"/>
          <cell r="R43"/>
          <cell r="S43"/>
          <cell r="T43"/>
          <cell r="U43"/>
          <cell r="V43">
            <v>3</v>
          </cell>
          <cell r="W43">
            <v>22.333333333333332</v>
          </cell>
          <cell r="X43">
            <v>13.432835820895523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3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22.333333333333332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0</v>
          </cell>
          <cell r="L44">
            <v>4</v>
          </cell>
          <cell r="M44">
            <v>1</v>
          </cell>
          <cell r="N44"/>
          <cell r="O44"/>
          <cell r="P44"/>
          <cell r="Q44"/>
          <cell r="R44"/>
          <cell r="S44"/>
          <cell r="T44"/>
          <cell r="U44"/>
          <cell r="V44">
            <v>6</v>
          </cell>
          <cell r="W44">
            <v>54.333333333333336</v>
          </cell>
          <cell r="X44">
            <v>11.042944785276074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2.3333333333333335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1</v>
          </cell>
          <cell r="BB44">
            <v>0</v>
          </cell>
          <cell r="BC44">
            <v>1</v>
          </cell>
          <cell r="BD44">
            <v>0</v>
          </cell>
          <cell r="BE44">
            <v>4</v>
          </cell>
          <cell r="BF44">
            <v>1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57.666666666666671</v>
          </cell>
        </row>
        <row r="45">
          <cell r="H45">
            <v>41</v>
          </cell>
          <cell r="I45" t="str">
            <v>ESPERANZA TAHUAYO</v>
          </cell>
          <cell r="J45">
            <v>3</v>
          </cell>
          <cell r="K45">
            <v>4</v>
          </cell>
          <cell r="L45">
            <v>2</v>
          </cell>
          <cell r="M45">
            <v>0</v>
          </cell>
          <cell r="N45"/>
          <cell r="O45"/>
          <cell r="P45"/>
          <cell r="Q45"/>
          <cell r="R45"/>
          <cell r="S45"/>
          <cell r="T45"/>
          <cell r="U45"/>
          <cell r="V45">
            <v>9</v>
          </cell>
          <cell r="W45">
            <v>61.333333333333336</v>
          </cell>
          <cell r="X45">
            <v>14.67391304347826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3</v>
          </cell>
          <cell r="BD45">
            <v>4</v>
          </cell>
          <cell r="BE45">
            <v>2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61.333333333333336</v>
          </cell>
        </row>
        <row r="46">
          <cell r="H46">
            <v>42</v>
          </cell>
          <cell r="I46" t="str">
            <v>MANGUA DE FERNANDO LORES</v>
          </cell>
          <cell r="J46">
            <v>2</v>
          </cell>
          <cell r="K46">
            <v>0</v>
          </cell>
          <cell r="L46">
            <v>1</v>
          </cell>
          <cell r="M46">
            <v>0</v>
          </cell>
          <cell r="N46"/>
          <cell r="O46"/>
          <cell r="P46"/>
          <cell r="Q46"/>
          <cell r="R46"/>
          <cell r="S46"/>
          <cell r="T46"/>
          <cell r="U46"/>
          <cell r="V46">
            <v>3</v>
          </cell>
          <cell r="W46">
            <v>25.666666666666668</v>
          </cell>
          <cell r="X46">
            <v>11.688311688311687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/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2</v>
          </cell>
          <cell r="BD46">
            <v>0</v>
          </cell>
          <cell r="BE46">
            <v>1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25.666666666666668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1</v>
          </cell>
          <cell r="M47">
            <v>0</v>
          </cell>
          <cell r="N47"/>
          <cell r="O47"/>
          <cell r="P47"/>
          <cell r="Q47"/>
          <cell r="R47"/>
          <cell r="S47"/>
          <cell r="T47"/>
          <cell r="U47"/>
          <cell r="V47">
            <v>1</v>
          </cell>
          <cell r="W47">
            <v>14</v>
          </cell>
          <cell r="X47">
            <v>7.1428571428571423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1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14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5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</v>
          </cell>
        </row>
        <row r="49">
          <cell r="H49">
            <v>46</v>
          </cell>
          <cell r="I49" t="str">
            <v>NUEVO VALENTIN</v>
          </cell>
          <cell r="J49">
            <v>2</v>
          </cell>
          <cell r="K49">
            <v>0</v>
          </cell>
          <cell r="L49">
            <v>1</v>
          </cell>
          <cell r="M49">
            <v>1</v>
          </cell>
          <cell r="N49"/>
          <cell r="O49"/>
          <cell r="P49"/>
          <cell r="Q49"/>
          <cell r="R49"/>
          <cell r="S49"/>
          <cell r="T49"/>
          <cell r="U49"/>
          <cell r="V49">
            <v>4</v>
          </cell>
          <cell r="W49">
            <v>12.666666666666666</v>
          </cell>
          <cell r="X49">
            <v>31.578947368421055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2</v>
          </cell>
          <cell r="BD49">
            <v>0</v>
          </cell>
          <cell r="BE49">
            <v>1</v>
          </cell>
          <cell r="BF49">
            <v>1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12.666666666666666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1.3333333333333333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1.3333333333333333</v>
          </cell>
        </row>
        <row r="51">
          <cell r="H51">
            <v>48</v>
          </cell>
          <cell r="I51" t="str">
            <v>MUNICHS - RIO ITAYA</v>
          </cell>
          <cell r="J51">
            <v>1</v>
          </cell>
          <cell r="K51">
            <v>0</v>
          </cell>
          <cell r="L51">
            <v>3</v>
          </cell>
          <cell r="M51">
            <v>0</v>
          </cell>
          <cell r="N51"/>
          <cell r="O51"/>
          <cell r="P51"/>
          <cell r="Q51"/>
          <cell r="R51"/>
          <cell r="S51"/>
          <cell r="T51"/>
          <cell r="U51"/>
          <cell r="V51">
            <v>4</v>
          </cell>
          <cell r="W51">
            <v>32.666666666666664</v>
          </cell>
          <cell r="X51">
            <v>12.244897959183675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1</v>
          </cell>
          <cell r="BD51">
            <v>0</v>
          </cell>
          <cell r="BE51">
            <v>3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32.666666666666664</v>
          </cell>
        </row>
        <row r="52">
          <cell r="H52">
            <v>49</v>
          </cell>
          <cell r="I52" t="str">
            <v>SAN ANTONIO - RIO ITAYA</v>
          </cell>
          <cell r="J52">
            <v>9</v>
          </cell>
          <cell r="K52">
            <v>3</v>
          </cell>
          <cell r="L52">
            <v>3</v>
          </cell>
          <cell r="M52">
            <v>1</v>
          </cell>
          <cell r="N52"/>
          <cell r="O52"/>
          <cell r="P52"/>
          <cell r="Q52"/>
          <cell r="R52"/>
          <cell r="S52"/>
          <cell r="T52"/>
          <cell r="U52"/>
          <cell r="V52">
            <v>16</v>
          </cell>
          <cell r="W52">
            <v>16.333333333333332</v>
          </cell>
          <cell r="X52">
            <v>97.959183673469397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9</v>
          </cell>
          <cell r="BD52">
            <v>3</v>
          </cell>
          <cell r="BE52">
            <v>3</v>
          </cell>
          <cell r="BF52">
            <v>1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16.333333333333332</v>
          </cell>
        </row>
        <row r="53">
          <cell r="H53">
            <v>50</v>
          </cell>
          <cell r="I53" t="str">
            <v>CABO PANTOJA - RÍO AMAZONAS</v>
          </cell>
          <cell r="J53">
            <v>4</v>
          </cell>
          <cell r="K53">
            <v>1</v>
          </cell>
          <cell r="L53">
            <v>4</v>
          </cell>
          <cell r="M53">
            <v>0</v>
          </cell>
          <cell r="N53"/>
          <cell r="O53"/>
          <cell r="P53"/>
          <cell r="Q53"/>
          <cell r="R53"/>
          <cell r="S53"/>
          <cell r="T53"/>
          <cell r="U53"/>
          <cell r="V53">
            <v>9</v>
          </cell>
          <cell r="W53">
            <v>22</v>
          </cell>
          <cell r="X53">
            <v>40.909090909090914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0.66666666666666663</v>
          </cell>
          <cell r="BB53">
            <v>0</v>
          </cell>
          <cell r="BC53">
            <v>4</v>
          </cell>
          <cell r="BD53">
            <v>1</v>
          </cell>
          <cell r="BE53">
            <v>4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22.666666666666668</v>
          </cell>
        </row>
        <row r="54">
          <cell r="H54">
            <v>51</v>
          </cell>
          <cell r="I54" t="str">
            <v>6 DE OCTUBRE</v>
          </cell>
          <cell r="J54">
            <v>22</v>
          </cell>
          <cell r="K54">
            <v>18</v>
          </cell>
          <cell r="L54">
            <v>19</v>
          </cell>
          <cell r="M54">
            <v>6</v>
          </cell>
          <cell r="N54"/>
          <cell r="O54"/>
          <cell r="P54"/>
          <cell r="Q54"/>
          <cell r="R54"/>
          <cell r="S54"/>
          <cell r="T54"/>
          <cell r="U54"/>
          <cell r="V54">
            <v>65</v>
          </cell>
          <cell r="W54">
            <v>236.66666666666666</v>
          </cell>
          <cell r="X54">
            <v>27.464788732394368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22</v>
          </cell>
          <cell r="BD54">
            <v>18</v>
          </cell>
          <cell r="BE54">
            <v>19</v>
          </cell>
          <cell r="BF54">
            <v>6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236.66666666666666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/>
          <cell r="O55"/>
          <cell r="P55"/>
          <cell r="Q55"/>
          <cell r="R55"/>
          <cell r="S55"/>
          <cell r="T55"/>
          <cell r="U55"/>
          <cell r="V55">
            <v>1</v>
          </cell>
          <cell r="W55">
            <v>30.666666666666668</v>
          </cell>
          <cell r="X55">
            <v>3.2608695652173911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/>
          <cell r="AS55"/>
          <cell r="AT55"/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1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30.666666666666668</v>
          </cell>
        </row>
        <row r="56">
          <cell r="H56">
            <v>53</v>
          </cell>
          <cell r="I56" t="str">
            <v>ANGAMOS</v>
          </cell>
          <cell r="J56">
            <v>6</v>
          </cell>
          <cell r="K56">
            <v>0</v>
          </cell>
          <cell r="L56">
            <v>8</v>
          </cell>
          <cell r="M56">
            <v>0</v>
          </cell>
          <cell r="N56"/>
          <cell r="O56"/>
          <cell r="P56"/>
          <cell r="Q56"/>
          <cell r="R56"/>
          <cell r="S56"/>
          <cell r="T56"/>
          <cell r="U56"/>
          <cell r="V56">
            <v>14</v>
          </cell>
          <cell r="W56">
            <v>105</v>
          </cell>
          <cell r="X56">
            <v>13.333333333333334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0.33333333333333331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8.6666666666666661</v>
          </cell>
          <cell r="BB56">
            <v>0</v>
          </cell>
          <cell r="BC56">
            <v>6</v>
          </cell>
          <cell r="BD56">
            <v>0</v>
          </cell>
          <cell r="BE56">
            <v>8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114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1</v>
          </cell>
          <cell r="L57">
            <v>0</v>
          </cell>
          <cell r="M57">
            <v>0</v>
          </cell>
          <cell r="N57"/>
          <cell r="O57"/>
          <cell r="P57"/>
          <cell r="Q57"/>
          <cell r="R57"/>
          <cell r="S57"/>
          <cell r="T57"/>
          <cell r="U57"/>
          <cell r="V57">
            <v>1</v>
          </cell>
          <cell r="W57">
            <v>116</v>
          </cell>
          <cell r="X57">
            <v>0.86206896551724133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2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0.33333333333333331</v>
          </cell>
          <cell r="BB57">
            <v>0</v>
          </cell>
          <cell r="BC57">
            <v>0</v>
          </cell>
          <cell r="BD57">
            <v>1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118.33333333333333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2</v>
          </cell>
          <cell r="L58">
            <v>0</v>
          </cell>
          <cell r="M58">
            <v>0</v>
          </cell>
          <cell r="N58"/>
          <cell r="O58"/>
          <cell r="P58"/>
          <cell r="Q58"/>
          <cell r="R58"/>
          <cell r="S58"/>
          <cell r="T58"/>
          <cell r="U58"/>
          <cell r="V58">
            <v>2</v>
          </cell>
          <cell r="W58">
            <v>25.666666666666668</v>
          </cell>
          <cell r="X58">
            <v>7.7922077922077921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2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25.666666666666668</v>
          </cell>
        </row>
        <row r="59">
          <cell r="H59">
            <v>56</v>
          </cell>
          <cell r="I59" t="str">
            <v>SANTA CECILIA</v>
          </cell>
          <cell r="J59">
            <v>2</v>
          </cell>
          <cell r="K59">
            <v>1</v>
          </cell>
          <cell r="L59">
            <v>6</v>
          </cell>
          <cell r="M59">
            <v>0</v>
          </cell>
          <cell r="N59"/>
          <cell r="O59"/>
          <cell r="P59"/>
          <cell r="Q59"/>
          <cell r="R59"/>
          <cell r="S59"/>
          <cell r="T59"/>
          <cell r="U59"/>
          <cell r="V59">
            <v>9</v>
          </cell>
          <cell r="W59">
            <v>42.666666666666664</v>
          </cell>
          <cell r="X59">
            <v>21.09375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2</v>
          </cell>
          <cell r="BD59">
            <v>1</v>
          </cell>
          <cell r="BE59">
            <v>6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42.666666666666664</v>
          </cell>
        </row>
        <row r="60">
          <cell r="H60">
            <v>57</v>
          </cell>
          <cell r="I60" t="str">
            <v>YANAYACU BOMBONAJE</v>
          </cell>
          <cell r="J60">
            <v>1</v>
          </cell>
          <cell r="K60">
            <v>1</v>
          </cell>
          <cell r="L60">
            <v>5</v>
          </cell>
          <cell r="M60">
            <v>0</v>
          </cell>
          <cell r="N60"/>
          <cell r="O60"/>
          <cell r="P60"/>
          <cell r="Q60"/>
          <cell r="R60"/>
          <cell r="S60"/>
          <cell r="T60"/>
          <cell r="U60"/>
          <cell r="V60">
            <v>7</v>
          </cell>
          <cell r="W60">
            <v>57.333333333333336</v>
          </cell>
          <cell r="X60">
            <v>12.209302325581394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1</v>
          </cell>
          <cell r="BD60">
            <v>1</v>
          </cell>
          <cell r="BE60">
            <v>5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57.333333333333336</v>
          </cell>
        </row>
        <row r="61">
          <cell r="H61">
            <v>58</v>
          </cell>
          <cell r="I61" t="str">
            <v>VAINILLA</v>
          </cell>
          <cell r="J61">
            <v>5</v>
          </cell>
          <cell r="K61">
            <v>1</v>
          </cell>
          <cell r="L61">
            <v>2</v>
          </cell>
          <cell r="M61">
            <v>0</v>
          </cell>
          <cell r="N61"/>
          <cell r="O61"/>
          <cell r="P61"/>
          <cell r="Q61"/>
          <cell r="R61"/>
          <cell r="S61"/>
          <cell r="T61"/>
          <cell r="U61"/>
          <cell r="V61">
            <v>8</v>
          </cell>
          <cell r="W61">
            <v>64</v>
          </cell>
          <cell r="X61">
            <v>12.5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5</v>
          </cell>
          <cell r="BD61">
            <v>1</v>
          </cell>
          <cell r="BE61">
            <v>2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64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1</v>
          </cell>
          <cell r="M62">
            <v>1</v>
          </cell>
          <cell r="N62"/>
          <cell r="O62"/>
          <cell r="P62"/>
          <cell r="Q62"/>
          <cell r="R62"/>
          <cell r="S62"/>
          <cell r="T62"/>
          <cell r="U62"/>
          <cell r="V62">
            <v>2</v>
          </cell>
          <cell r="W62">
            <v>24</v>
          </cell>
          <cell r="X62">
            <v>8.3333333333333321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1</v>
          </cell>
          <cell r="BF62">
            <v>1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24</v>
          </cell>
        </row>
        <row r="63">
          <cell r="H63">
            <v>60</v>
          </cell>
          <cell r="I63" t="str">
            <v>FRANCISCO DE ORELLANA</v>
          </cell>
          <cell r="J63">
            <v>4</v>
          </cell>
          <cell r="K63">
            <v>1</v>
          </cell>
          <cell r="L63">
            <v>1</v>
          </cell>
          <cell r="M63">
            <v>2</v>
          </cell>
          <cell r="N63"/>
          <cell r="O63"/>
          <cell r="P63"/>
          <cell r="Q63"/>
          <cell r="R63"/>
          <cell r="S63"/>
          <cell r="T63"/>
          <cell r="U63"/>
          <cell r="V63">
            <v>8</v>
          </cell>
          <cell r="W63">
            <v>60</v>
          </cell>
          <cell r="X63">
            <v>13.333333333333334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0.33333333333333331</v>
          </cell>
          <cell r="BB63">
            <v>0</v>
          </cell>
          <cell r="BC63">
            <v>4</v>
          </cell>
          <cell r="BD63">
            <v>1</v>
          </cell>
          <cell r="BE63">
            <v>1</v>
          </cell>
          <cell r="BF63">
            <v>2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60.333333333333336</v>
          </cell>
        </row>
        <row r="64">
          <cell r="H64">
            <v>61</v>
          </cell>
          <cell r="I64" t="str">
            <v>SANTA MARIA DE MARUPA</v>
          </cell>
          <cell r="J64">
            <v>2</v>
          </cell>
          <cell r="K64">
            <v>2</v>
          </cell>
          <cell r="L64">
            <v>5</v>
          </cell>
          <cell r="M64">
            <v>3</v>
          </cell>
          <cell r="N64"/>
          <cell r="O64"/>
          <cell r="P64"/>
          <cell r="Q64"/>
          <cell r="R64"/>
          <cell r="S64"/>
          <cell r="T64"/>
          <cell r="U64"/>
          <cell r="V64">
            <v>12</v>
          </cell>
          <cell r="W64">
            <v>21</v>
          </cell>
          <cell r="X64">
            <v>57.142857142857139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2</v>
          </cell>
          <cell r="BD64">
            <v>2</v>
          </cell>
          <cell r="BE64">
            <v>5</v>
          </cell>
          <cell r="BF64">
            <v>3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</v>
          </cell>
        </row>
        <row r="65">
          <cell r="H65">
            <v>62</v>
          </cell>
          <cell r="I65" t="str">
            <v>ORAN</v>
          </cell>
          <cell r="J65">
            <v>6</v>
          </cell>
          <cell r="K65">
            <v>5</v>
          </cell>
          <cell r="L65">
            <v>6</v>
          </cell>
          <cell r="M65">
            <v>0</v>
          </cell>
          <cell r="N65"/>
          <cell r="O65"/>
          <cell r="P65"/>
          <cell r="Q65"/>
          <cell r="R65"/>
          <cell r="S65"/>
          <cell r="T65"/>
          <cell r="U65"/>
          <cell r="V65">
            <v>17</v>
          </cell>
          <cell r="W65">
            <v>51.666666666666664</v>
          </cell>
          <cell r="X65">
            <v>32.903225806451616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3.6666666666666665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6</v>
          </cell>
          <cell r="BD65">
            <v>5</v>
          </cell>
          <cell r="BE65">
            <v>6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55.333333333333329</v>
          </cell>
        </row>
        <row r="66">
          <cell r="H66">
            <v>63</v>
          </cell>
          <cell r="I66" t="str">
            <v>YANASHI</v>
          </cell>
          <cell r="J66">
            <v>9</v>
          </cell>
          <cell r="K66">
            <v>12</v>
          </cell>
          <cell r="L66">
            <v>5</v>
          </cell>
          <cell r="M66">
            <v>2</v>
          </cell>
          <cell r="N66"/>
          <cell r="O66"/>
          <cell r="P66"/>
          <cell r="Q66"/>
          <cell r="R66"/>
          <cell r="S66"/>
          <cell r="T66"/>
          <cell r="U66"/>
          <cell r="V66">
            <v>28</v>
          </cell>
          <cell r="W66">
            <v>38.333333333333336</v>
          </cell>
          <cell r="X66">
            <v>73.043478260869563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0.66666666666666663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0.33333333333333331</v>
          </cell>
          <cell r="BB66">
            <v>0</v>
          </cell>
          <cell r="BC66">
            <v>9</v>
          </cell>
          <cell r="BD66">
            <v>12</v>
          </cell>
          <cell r="BE66">
            <v>5</v>
          </cell>
          <cell r="BF66">
            <v>2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39.333333333333336</v>
          </cell>
        </row>
        <row r="67">
          <cell r="H67">
            <v>64</v>
          </cell>
          <cell r="I67" t="str">
            <v>IPRESS I-3 MAZAN</v>
          </cell>
          <cell r="J67">
            <v>9</v>
          </cell>
          <cell r="K67">
            <v>11</v>
          </cell>
          <cell r="L67">
            <v>9</v>
          </cell>
          <cell r="M67">
            <v>6</v>
          </cell>
          <cell r="N67"/>
          <cell r="O67"/>
          <cell r="P67"/>
          <cell r="Q67"/>
          <cell r="R67"/>
          <cell r="S67"/>
          <cell r="T67"/>
          <cell r="U67"/>
          <cell r="V67">
            <v>35</v>
          </cell>
          <cell r="W67">
            <v>209.33333333333334</v>
          </cell>
          <cell r="X67">
            <v>16.719745222929934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2.3333333333333335</v>
          </cell>
          <cell r="AM67">
            <v>0</v>
          </cell>
          <cell r="AN67">
            <v>7</v>
          </cell>
          <cell r="AO67">
            <v>2</v>
          </cell>
          <cell r="AP67">
            <v>5</v>
          </cell>
          <cell r="AQ67">
            <v>2</v>
          </cell>
          <cell r="AR67"/>
          <cell r="AS67"/>
          <cell r="AT67"/>
          <cell r="AU67"/>
          <cell r="AV67"/>
          <cell r="AW67"/>
          <cell r="AX67"/>
          <cell r="AY67"/>
          <cell r="AZ67">
            <v>16</v>
          </cell>
          <cell r="BA67">
            <v>0</v>
          </cell>
          <cell r="BB67">
            <v>0</v>
          </cell>
          <cell r="BC67">
            <v>16</v>
          </cell>
          <cell r="BD67">
            <v>13</v>
          </cell>
          <cell r="BE67">
            <v>14</v>
          </cell>
          <cell r="BF67">
            <v>8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211.66666666666669</v>
          </cell>
        </row>
        <row r="68">
          <cell r="H68">
            <v>65</v>
          </cell>
          <cell r="I68" t="str">
            <v>TAMANCO</v>
          </cell>
          <cell r="J68">
            <v>5</v>
          </cell>
          <cell r="K68">
            <v>5</v>
          </cell>
          <cell r="L68">
            <v>4</v>
          </cell>
          <cell r="M68">
            <v>2</v>
          </cell>
          <cell r="N68"/>
          <cell r="O68"/>
          <cell r="P68"/>
          <cell r="Q68"/>
          <cell r="R68"/>
          <cell r="S68"/>
          <cell r="T68"/>
          <cell r="U68"/>
          <cell r="V68">
            <v>16</v>
          </cell>
          <cell r="W68">
            <v>65</v>
          </cell>
          <cell r="X68">
            <v>24.615384615384617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3.6666666666666665</v>
          </cell>
          <cell r="BB68">
            <v>0</v>
          </cell>
          <cell r="BC68">
            <v>5</v>
          </cell>
          <cell r="BD68">
            <v>5</v>
          </cell>
          <cell r="BE68">
            <v>4</v>
          </cell>
          <cell r="BF68">
            <v>2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68.666666666666671</v>
          </cell>
        </row>
        <row r="69">
          <cell r="H69">
            <v>66</v>
          </cell>
          <cell r="I69" t="str">
            <v>HOSPITAL II-1 SANTA CLOTILDE</v>
          </cell>
          <cell r="J69">
            <v>25</v>
          </cell>
          <cell r="K69">
            <v>11</v>
          </cell>
          <cell r="L69">
            <v>17</v>
          </cell>
          <cell r="M69">
            <v>9</v>
          </cell>
          <cell r="N69"/>
          <cell r="O69"/>
          <cell r="P69"/>
          <cell r="Q69"/>
          <cell r="R69"/>
          <cell r="S69"/>
          <cell r="T69"/>
          <cell r="U69"/>
          <cell r="V69">
            <v>62</v>
          </cell>
          <cell r="W69">
            <v>286.33333333333331</v>
          </cell>
          <cell r="X69">
            <v>21.653084982537838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5.666666666666667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5.666666666666667</v>
          </cell>
          <cell r="BB69">
            <v>0</v>
          </cell>
          <cell r="BC69">
            <v>25</v>
          </cell>
          <cell r="BD69">
            <v>11</v>
          </cell>
          <cell r="BE69">
            <v>17</v>
          </cell>
          <cell r="BF69">
            <v>9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297.66666666666669</v>
          </cell>
        </row>
        <row r="70">
          <cell r="H70">
            <v>67</v>
          </cell>
          <cell r="I70" t="str">
            <v>P.S. I-1 NUEVA LIBERTAD O TUTAPISHCO</v>
          </cell>
          <cell r="J70">
            <v>3</v>
          </cell>
          <cell r="K70">
            <v>3</v>
          </cell>
          <cell r="L70">
            <v>5</v>
          </cell>
          <cell r="M70">
            <v>1</v>
          </cell>
          <cell r="N70"/>
          <cell r="O70"/>
          <cell r="P70"/>
          <cell r="Q70"/>
          <cell r="R70"/>
          <cell r="S70"/>
          <cell r="T70"/>
          <cell r="U70"/>
          <cell r="V70">
            <v>12</v>
          </cell>
          <cell r="W70">
            <v>45.666666666666664</v>
          </cell>
          <cell r="X70">
            <v>26.277372262773724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3</v>
          </cell>
          <cell r="BD70">
            <v>3</v>
          </cell>
          <cell r="BE70">
            <v>5</v>
          </cell>
          <cell r="BF70">
            <v>1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45.666666666666664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2</v>
          </cell>
          <cell r="M71">
            <v>1</v>
          </cell>
          <cell r="N71"/>
          <cell r="O71"/>
          <cell r="P71"/>
          <cell r="Q71"/>
          <cell r="R71"/>
          <cell r="S71"/>
          <cell r="T71"/>
          <cell r="U71"/>
          <cell r="V71">
            <v>3</v>
          </cell>
          <cell r="W71">
            <v>65</v>
          </cell>
          <cell r="X71">
            <v>4.6153846153846159</v>
          </cell>
          <cell r="Y71">
            <v>0</v>
          </cell>
          <cell r="Z71">
            <v>0</v>
          </cell>
          <cell r="AA71">
            <v>1</v>
          </cell>
          <cell r="AB71">
            <v>0</v>
          </cell>
          <cell r="AC71"/>
          <cell r="AD71"/>
          <cell r="AE71"/>
          <cell r="AF71"/>
          <cell r="AG71"/>
          <cell r="AH71"/>
          <cell r="AI71"/>
          <cell r="AJ71"/>
          <cell r="AK71">
            <v>1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2</v>
          </cell>
          <cell r="AQ71">
            <v>1</v>
          </cell>
          <cell r="AR71"/>
          <cell r="AS71"/>
          <cell r="AT71"/>
          <cell r="AU71"/>
          <cell r="AV71"/>
          <cell r="AW71"/>
          <cell r="AX71"/>
          <cell r="AY71"/>
          <cell r="AZ71">
            <v>3</v>
          </cell>
          <cell r="BA71">
            <v>1.6666666666666667</v>
          </cell>
          <cell r="BB71">
            <v>179.99999999999997</v>
          </cell>
          <cell r="BC71">
            <v>0</v>
          </cell>
          <cell r="BD71">
            <v>0</v>
          </cell>
          <cell r="BE71">
            <v>5</v>
          </cell>
          <cell r="BF71">
            <v>2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66.666666666666671</v>
          </cell>
        </row>
        <row r="72">
          <cell r="H72">
            <v>69</v>
          </cell>
          <cell r="I72" t="str">
            <v>TACSHA CURARAY</v>
          </cell>
          <cell r="J72">
            <v>3</v>
          </cell>
          <cell r="K72">
            <v>3</v>
          </cell>
          <cell r="L72">
            <v>9</v>
          </cell>
          <cell r="M72">
            <v>1</v>
          </cell>
          <cell r="N72"/>
          <cell r="O72"/>
          <cell r="P72"/>
          <cell r="Q72"/>
          <cell r="R72"/>
          <cell r="S72"/>
          <cell r="T72"/>
          <cell r="U72"/>
          <cell r="V72">
            <v>16</v>
          </cell>
          <cell r="W72">
            <v>98</v>
          </cell>
          <cell r="X72">
            <v>16.326530612244898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1.3333333333333333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0.33333333333333331</v>
          </cell>
          <cell r="BB72">
            <v>0</v>
          </cell>
          <cell r="BC72">
            <v>3</v>
          </cell>
          <cell r="BD72">
            <v>3</v>
          </cell>
          <cell r="BE72">
            <v>9</v>
          </cell>
          <cell r="BF72">
            <v>1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99.666666666666657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10</v>
          </cell>
          <cell r="L73">
            <v>15</v>
          </cell>
          <cell r="M73">
            <v>4</v>
          </cell>
          <cell r="N73"/>
          <cell r="O73"/>
          <cell r="P73"/>
          <cell r="Q73"/>
          <cell r="R73"/>
          <cell r="S73"/>
          <cell r="T73"/>
          <cell r="U73"/>
          <cell r="V73">
            <v>34</v>
          </cell>
          <cell r="W73">
            <v>94.666666666666671</v>
          </cell>
          <cell r="X73">
            <v>35.915492957746473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0.66666666666666663</v>
          </cell>
          <cell r="BB73">
            <v>0</v>
          </cell>
          <cell r="BC73">
            <v>5</v>
          </cell>
          <cell r="BD73">
            <v>10</v>
          </cell>
          <cell r="BE73">
            <v>15</v>
          </cell>
          <cell r="BF73">
            <v>4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95.333333333333343</v>
          </cell>
        </row>
        <row r="74">
          <cell r="H74">
            <v>71</v>
          </cell>
          <cell r="I74" t="str">
            <v>ANGOTEROS</v>
          </cell>
          <cell r="J74">
            <v>8</v>
          </cell>
          <cell r="K74">
            <v>5</v>
          </cell>
          <cell r="L74">
            <v>6</v>
          </cell>
          <cell r="M74">
            <v>0</v>
          </cell>
          <cell r="N74"/>
          <cell r="O74"/>
          <cell r="P74"/>
          <cell r="Q74"/>
          <cell r="R74"/>
          <cell r="S74"/>
          <cell r="T74"/>
          <cell r="U74"/>
          <cell r="V74">
            <v>19</v>
          </cell>
          <cell r="W74">
            <v>72</v>
          </cell>
          <cell r="X74">
            <v>26.388888888888889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1.3333333333333333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8</v>
          </cell>
          <cell r="BD74">
            <v>5</v>
          </cell>
          <cell r="BE74">
            <v>6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73.333333333333329</v>
          </cell>
        </row>
        <row r="75">
          <cell r="H75">
            <v>72</v>
          </cell>
          <cell r="I75" t="str">
            <v>TEMPESTAD</v>
          </cell>
          <cell r="J75">
            <v>5</v>
          </cell>
          <cell r="K75">
            <v>3</v>
          </cell>
          <cell r="L75">
            <v>4</v>
          </cell>
          <cell r="M75">
            <v>1</v>
          </cell>
          <cell r="N75"/>
          <cell r="O75"/>
          <cell r="P75"/>
          <cell r="Q75"/>
          <cell r="R75"/>
          <cell r="S75"/>
          <cell r="T75"/>
          <cell r="U75"/>
          <cell r="V75">
            <v>13</v>
          </cell>
          <cell r="W75">
            <v>54.666666666666664</v>
          </cell>
          <cell r="X75">
            <v>23.780487804878049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2.6666666666666665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5</v>
          </cell>
          <cell r="BD75">
            <v>3</v>
          </cell>
          <cell r="BE75">
            <v>4</v>
          </cell>
          <cell r="BF75">
            <v>1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57.333333333333329</v>
          </cell>
        </row>
        <row r="76">
          <cell r="H76">
            <v>74</v>
          </cell>
          <cell r="I76" t="str">
            <v>P.S. I-2 MCABO PANTOJA DE TORRES CAUSANA</v>
          </cell>
          <cell r="J76">
            <v>2</v>
          </cell>
          <cell r="K76">
            <v>2</v>
          </cell>
          <cell r="L76">
            <v>5</v>
          </cell>
          <cell r="M76">
            <v>0</v>
          </cell>
          <cell r="N76"/>
          <cell r="O76"/>
          <cell r="P76"/>
          <cell r="Q76"/>
          <cell r="R76"/>
          <cell r="S76"/>
          <cell r="T76"/>
          <cell r="U76"/>
          <cell r="V76">
            <v>9</v>
          </cell>
          <cell r="W76">
            <v>46</v>
          </cell>
          <cell r="X76">
            <v>19.565217391304348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2</v>
          </cell>
          <cell r="BD76">
            <v>2</v>
          </cell>
          <cell r="BE76">
            <v>5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46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4</v>
          </cell>
          <cell r="M77">
            <v>0</v>
          </cell>
          <cell r="N77"/>
          <cell r="O77"/>
          <cell r="P77"/>
          <cell r="Q77"/>
          <cell r="R77"/>
          <cell r="S77"/>
          <cell r="T77"/>
          <cell r="U77"/>
          <cell r="V77">
            <v>4</v>
          </cell>
          <cell r="W77">
            <v>37</v>
          </cell>
          <cell r="X77">
            <v>10.810810810810811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2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0.66666666666666663</v>
          </cell>
          <cell r="BB77">
            <v>0</v>
          </cell>
          <cell r="BC77">
            <v>0</v>
          </cell>
          <cell r="BD77">
            <v>0</v>
          </cell>
          <cell r="BE77">
            <v>4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39.666666666666664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1</v>
          </cell>
          <cell r="M78">
            <v>0</v>
          </cell>
          <cell r="N78"/>
          <cell r="O78"/>
          <cell r="P78"/>
          <cell r="Q78"/>
          <cell r="R78"/>
          <cell r="S78"/>
          <cell r="T78"/>
          <cell r="U78"/>
          <cell r="V78">
            <v>1</v>
          </cell>
          <cell r="W78">
            <v>21.333333333333332</v>
          </cell>
          <cell r="X78">
            <v>4.6875</v>
          </cell>
          <cell r="Y78">
            <v>1</v>
          </cell>
          <cell r="Z78">
            <v>2</v>
          </cell>
          <cell r="AA78">
            <v>0</v>
          </cell>
          <cell r="AB78">
            <v>0</v>
          </cell>
          <cell r="AC78"/>
          <cell r="AD78"/>
          <cell r="AE78"/>
          <cell r="AF78"/>
          <cell r="AG78"/>
          <cell r="AH78"/>
          <cell r="AI78"/>
          <cell r="AJ78"/>
          <cell r="AK78">
            <v>3</v>
          </cell>
          <cell r="AL78">
            <v>1.6666666666666667</v>
          </cell>
          <cell r="AM78">
            <v>179.99999999999997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2</v>
          </cell>
          <cell r="BE78">
            <v>1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23</v>
          </cell>
        </row>
        <row r="79">
          <cell r="H79">
            <v>77</v>
          </cell>
          <cell r="I79" t="str">
            <v>C.S. I-3 EL ESTRECHO</v>
          </cell>
          <cell r="J79">
            <v>29</v>
          </cell>
          <cell r="K79">
            <v>30</v>
          </cell>
          <cell r="L79">
            <v>33</v>
          </cell>
          <cell r="M79">
            <v>0</v>
          </cell>
          <cell r="N79"/>
          <cell r="O79"/>
          <cell r="P79"/>
          <cell r="Q79"/>
          <cell r="R79"/>
          <cell r="S79"/>
          <cell r="T79"/>
          <cell r="U79"/>
          <cell r="V79">
            <v>92</v>
          </cell>
          <cell r="W79">
            <v>190</v>
          </cell>
          <cell r="X79">
            <v>48.421052631578945</v>
          </cell>
          <cell r="Y79">
            <v>0</v>
          </cell>
          <cell r="Z79">
            <v>1</v>
          </cell>
          <cell r="AA79">
            <v>1</v>
          </cell>
          <cell r="AB79">
            <v>0</v>
          </cell>
          <cell r="AC79"/>
          <cell r="AD79"/>
          <cell r="AE79"/>
          <cell r="AF79"/>
          <cell r="AG79"/>
          <cell r="AH79"/>
          <cell r="AI79"/>
          <cell r="AJ79"/>
          <cell r="AK79">
            <v>2</v>
          </cell>
          <cell r="AL79">
            <v>2</v>
          </cell>
          <cell r="AM79">
            <v>100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1</v>
          </cell>
          <cell r="BB79">
            <v>0</v>
          </cell>
          <cell r="BC79">
            <v>29</v>
          </cell>
          <cell r="BD79">
            <v>31</v>
          </cell>
          <cell r="BE79">
            <v>34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193</v>
          </cell>
        </row>
        <row r="80">
          <cell r="H80">
            <v>78</v>
          </cell>
          <cell r="I80" t="str">
            <v>EL ALAMO</v>
          </cell>
          <cell r="J80">
            <v>7</v>
          </cell>
          <cell r="K80">
            <v>1</v>
          </cell>
          <cell r="L80">
            <v>3</v>
          </cell>
          <cell r="M80">
            <v>6</v>
          </cell>
          <cell r="N80"/>
          <cell r="O80"/>
          <cell r="P80"/>
          <cell r="Q80"/>
          <cell r="R80"/>
          <cell r="S80"/>
          <cell r="T80"/>
          <cell r="U80"/>
          <cell r="V80">
            <v>17</v>
          </cell>
          <cell r="W80">
            <v>25.666666666666668</v>
          </cell>
          <cell r="X80">
            <v>66.233766233766232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0.33333333333333331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7</v>
          </cell>
          <cell r="BD80">
            <v>1</v>
          </cell>
          <cell r="BE80">
            <v>3</v>
          </cell>
          <cell r="BF80">
            <v>6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26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1</v>
          </cell>
          <cell r="L81">
            <v>1</v>
          </cell>
          <cell r="M81">
            <v>7</v>
          </cell>
          <cell r="N81"/>
          <cell r="O81"/>
          <cell r="P81"/>
          <cell r="Q81"/>
          <cell r="R81"/>
          <cell r="S81"/>
          <cell r="T81"/>
          <cell r="U81"/>
          <cell r="V81">
            <v>9</v>
          </cell>
          <cell r="W81">
            <v>80.333333333333329</v>
          </cell>
          <cell r="X81">
            <v>11.20331950207469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1.3333333333333333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1</v>
          </cell>
          <cell r="BE81">
            <v>1</v>
          </cell>
          <cell r="BF81">
            <v>7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81.666666666666657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0</v>
          </cell>
          <cell r="L82">
            <v>0</v>
          </cell>
          <cell r="M82">
            <v>5</v>
          </cell>
          <cell r="N82"/>
          <cell r="O82"/>
          <cell r="P82"/>
          <cell r="Q82"/>
          <cell r="R82"/>
          <cell r="S82"/>
          <cell r="T82"/>
          <cell r="U82"/>
          <cell r="V82">
            <v>9</v>
          </cell>
          <cell r="W82">
            <v>37.333333333333336</v>
          </cell>
          <cell r="X82">
            <v>24.107142857142854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4</v>
          </cell>
          <cell r="BD82">
            <v>0</v>
          </cell>
          <cell r="BE82">
            <v>0</v>
          </cell>
          <cell r="BF82">
            <v>5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37.333333333333336</v>
          </cell>
        </row>
        <row r="83">
          <cell r="H83">
            <v>81</v>
          </cell>
          <cell r="I83" t="str">
            <v>BETANIA</v>
          </cell>
          <cell r="J83">
            <v>5</v>
          </cell>
          <cell r="K83">
            <v>1</v>
          </cell>
          <cell r="L83">
            <v>0</v>
          </cell>
          <cell r="M83">
            <v>1</v>
          </cell>
          <cell r="N83"/>
          <cell r="O83"/>
          <cell r="P83"/>
          <cell r="Q83"/>
          <cell r="R83"/>
          <cell r="S83"/>
          <cell r="T83"/>
          <cell r="U83"/>
          <cell r="V83">
            <v>7</v>
          </cell>
          <cell r="W83">
            <v>19</v>
          </cell>
          <cell r="X83">
            <v>36.84210526315789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5</v>
          </cell>
          <cell r="BD83">
            <v>1</v>
          </cell>
          <cell r="BE83">
            <v>0</v>
          </cell>
          <cell r="BF83">
            <v>1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19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5</v>
          </cell>
          <cell r="N84"/>
          <cell r="O84"/>
          <cell r="P84"/>
          <cell r="Q84"/>
          <cell r="R84"/>
          <cell r="S84"/>
          <cell r="T84"/>
          <cell r="U84"/>
          <cell r="V84">
            <v>5</v>
          </cell>
          <cell r="W84">
            <v>24.666666666666668</v>
          </cell>
          <cell r="X84">
            <v>20.27027027027027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5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24.666666666666668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/>
          <cell r="O85"/>
          <cell r="P85"/>
          <cell r="Q85"/>
          <cell r="R85"/>
          <cell r="S85"/>
          <cell r="T85"/>
          <cell r="U85"/>
          <cell r="V85">
            <v>1</v>
          </cell>
          <cell r="W85">
            <v>2.6666666666666665</v>
          </cell>
          <cell r="X85">
            <v>37.5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1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2.6666666666666665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0</v>
          </cell>
          <cell r="L86">
            <v>2</v>
          </cell>
          <cell r="M86">
            <v>0</v>
          </cell>
          <cell r="N86"/>
          <cell r="O86"/>
          <cell r="P86"/>
          <cell r="Q86"/>
          <cell r="R86"/>
          <cell r="S86"/>
          <cell r="T86"/>
          <cell r="U86"/>
          <cell r="V86">
            <v>5</v>
          </cell>
          <cell r="W86">
            <v>14.333333333333334</v>
          </cell>
          <cell r="X86">
            <v>34.883720930232556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3</v>
          </cell>
          <cell r="BD86">
            <v>0</v>
          </cell>
          <cell r="BE86">
            <v>2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14.333333333333334</v>
          </cell>
        </row>
        <row r="87">
          <cell r="H87">
            <v>85</v>
          </cell>
          <cell r="I87" t="str">
            <v>IPRESS I-1 SAN FRANCISCO DE ERE</v>
          </cell>
          <cell r="J87">
            <v>1</v>
          </cell>
          <cell r="K87">
            <v>0</v>
          </cell>
          <cell r="L87">
            <v>0</v>
          </cell>
          <cell r="M87">
            <v>0</v>
          </cell>
          <cell r="N87"/>
          <cell r="O87"/>
          <cell r="P87"/>
          <cell r="Q87"/>
          <cell r="R87"/>
          <cell r="S87"/>
          <cell r="T87"/>
          <cell r="U87"/>
          <cell r="V87">
            <v>1</v>
          </cell>
          <cell r="W87">
            <v>12</v>
          </cell>
          <cell r="X87">
            <v>8.3333333333333321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1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12</v>
          </cell>
        </row>
        <row r="88">
          <cell r="H88">
            <v>86</v>
          </cell>
          <cell r="I88" t="str">
            <v>SANTA MERCEDES</v>
          </cell>
          <cell r="J88">
            <v>8</v>
          </cell>
          <cell r="K88">
            <v>4</v>
          </cell>
          <cell r="L88">
            <v>2</v>
          </cell>
          <cell r="M88">
            <v>2</v>
          </cell>
          <cell r="N88"/>
          <cell r="O88"/>
          <cell r="P88"/>
          <cell r="Q88"/>
          <cell r="R88"/>
          <cell r="S88"/>
          <cell r="T88"/>
          <cell r="U88"/>
          <cell r="V88">
            <v>16</v>
          </cell>
          <cell r="W88">
            <v>20</v>
          </cell>
          <cell r="X88">
            <v>80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8</v>
          </cell>
          <cell r="BD88">
            <v>4</v>
          </cell>
          <cell r="BE88">
            <v>2</v>
          </cell>
          <cell r="BF88">
            <v>2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20</v>
          </cell>
        </row>
        <row r="89">
          <cell r="H89">
            <v>87</v>
          </cell>
          <cell r="I89" t="str">
            <v>BELLAVISTA DE TENIENTE MANUEL CLAVERO</v>
          </cell>
          <cell r="J89">
            <v>3</v>
          </cell>
          <cell r="K89">
            <v>3</v>
          </cell>
          <cell r="L89">
            <v>4</v>
          </cell>
          <cell r="M89">
            <v>0</v>
          </cell>
          <cell r="N89"/>
          <cell r="O89"/>
          <cell r="P89"/>
          <cell r="Q89"/>
          <cell r="R89"/>
          <cell r="S89"/>
          <cell r="T89"/>
          <cell r="U89"/>
          <cell r="V89">
            <v>10</v>
          </cell>
          <cell r="W89">
            <v>26.666666666666668</v>
          </cell>
          <cell r="X89">
            <v>37.5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3</v>
          </cell>
          <cell r="BD89">
            <v>3</v>
          </cell>
          <cell r="BE89">
            <v>4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26.666666666666668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1</v>
          </cell>
          <cell r="L90">
            <v>1</v>
          </cell>
          <cell r="M90">
            <v>0</v>
          </cell>
          <cell r="N90"/>
          <cell r="O90"/>
          <cell r="P90"/>
          <cell r="Q90"/>
          <cell r="R90"/>
          <cell r="S90"/>
          <cell r="T90"/>
          <cell r="U90"/>
          <cell r="V90">
            <v>6</v>
          </cell>
          <cell r="W90">
            <v>36</v>
          </cell>
          <cell r="X90">
            <v>16.666666666666664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1</v>
          </cell>
          <cell r="AP90">
            <v>0</v>
          </cell>
          <cell r="AQ90">
            <v>0</v>
          </cell>
          <cell r="AR90"/>
          <cell r="AS90"/>
          <cell r="AT90"/>
          <cell r="AU90"/>
          <cell r="AV90"/>
          <cell r="AW90"/>
          <cell r="AX90"/>
          <cell r="AY90"/>
          <cell r="AZ90">
            <v>1</v>
          </cell>
          <cell r="BA90">
            <v>0.33333333333333331</v>
          </cell>
          <cell r="BB90">
            <v>300</v>
          </cell>
          <cell r="BC90">
            <v>4</v>
          </cell>
          <cell r="BD90">
            <v>2</v>
          </cell>
          <cell r="BE90">
            <v>1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36.333333333333336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4</v>
          </cell>
          <cell r="M91">
            <v>0</v>
          </cell>
          <cell r="N91"/>
          <cell r="O91"/>
          <cell r="P91"/>
          <cell r="Q91"/>
          <cell r="R91"/>
          <cell r="S91"/>
          <cell r="T91"/>
          <cell r="U91"/>
          <cell r="V91">
            <v>4</v>
          </cell>
          <cell r="W91">
            <v>7.333333333333333</v>
          </cell>
          <cell r="X91">
            <v>54.545454545454554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0.66666666666666663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4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8</v>
          </cell>
        </row>
        <row r="92">
          <cell r="H92">
            <v>90</v>
          </cell>
          <cell r="I92" t="str">
            <v>NUEVA ESPERANZA DE TENIENTE MANUEL CLAVERO</v>
          </cell>
          <cell r="J92">
            <v>3</v>
          </cell>
          <cell r="K92">
            <v>1</v>
          </cell>
          <cell r="L92">
            <v>8</v>
          </cell>
          <cell r="M92">
            <v>2</v>
          </cell>
          <cell r="N92"/>
          <cell r="O92"/>
          <cell r="P92"/>
          <cell r="Q92"/>
          <cell r="R92"/>
          <cell r="S92"/>
          <cell r="T92"/>
          <cell r="U92"/>
          <cell r="V92">
            <v>14</v>
          </cell>
          <cell r="W92">
            <v>12.666666666666666</v>
          </cell>
          <cell r="X92">
            <v>110.5263157894737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0.33333333333333331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3</v>
          </cell>
          <cell r="BD92">
            <v>1</v>
          </cell>
          <cell r="BE92">
            <v>8</v>
          </cell>
          <cell r="BF92">
            <v>2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13</v>
          </cell>
        </row>
        <row r="93">
          <cell r="H93">
            <v>91</v>
          </cell>
          <cell r="I93" t="str">
            <v>NAUTA - NUCLEO BASE</v>
          </cell>
          <cell r="J93">
            <v>57</v>
          </cell>
          <cell r="K93">
            <v>47</v>
          </cell>
          <cell r="L93">
            <v>51</v>
          </cell>
          <cell r="M93">
            <v>11</v>
          </cell>
          <cell r="N93"/>
          <cell r="O93"/>
          <cell r="P93"/>
          <cell r="Q93"/>
          <cell r="R93"/>
          <cell r="S93"/>
          <cell r="T93"/>
          <cell r="U93"/>
          <cell r="V93">
            <v>166</v>
          </cell>
          <cell r="W93">
            <v>313.66666666666669</v>
          </cell>
          <cell r="X93">
            <v>52.922422954303926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1.3333333333333333</v>
          </cell>
          <cell r="AM93">
            <v>0</v>
          </cell>
          <cell r="AN93">
            <v>0</v>
          </cell>
          <cell r="AO93">
            <v>0</v>
          </cell>
          <cell r="AP93">
            <v>1</v>
          </cell>
          <cell r="AQ93">
            <v>0</v>
          </cell>
          <cell r="AR93"/>
          <cell r="AS93"/>
          <cell r="AT93"/>
          <cell r="AU93"/>
          <cell r="AV93"/>
          <cell r="AW93"/>
          <cell r="AX93"/>
          <cell r="AY93"/>
          <cell r="AZ93">
            <v>1</v>
          </cell>
          <cell r="BA93">
            <v>3.6666666666666665</v>
          </cell>
          <cell r="BB93">
            <v>27.272727272727277</v>
          </cell>
          <cell r="BC93">
            <v>57</v>
          </cell>
          <cell r="BD93">
            <v>47</v>
          </cell>
          <cell r="BE93">
            <v>52</v>
          </cell>
          <cell r="BF93">
            <v>11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318.66666666666669</v>
          </cell>
        </row>
        <row r="94">
          <cell r="H94">
            <v>92</v>
          </cell>
          <cell r="I94" t="str">
            <v>SAN JOAQUIN DE OMAGUAS</v>
          </cell>
          <cell r="J94">
            <v>8</v>
          </cell>
          <cell r="K94">
            <v>9</v>
          </cell>
          <cell r="L94">
            <v>8</v>
          </cell>
          <cell r="M94">
            <v>0</v>
          </cell>
          <cell r="N94"/>
          <cell r="O94"/>
          <cell r="P94"/>
          <cell r="Q94"/>
          <cell r="R94"/>
          <cell r="S94"/>
          <cell r="T94"/>
          <cell r="U94"/>
          <cell r="V94">
            <v>25</v>
          </cell>
          <cell r="W94">
            <v>59</v>
          </cell>
          <cell r="X94">
            <v>42.372881355932201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1.3333333333333333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/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9</v>
          </cell>
          <cell r="BE94">
            <v>8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60.333333333333336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6</v>
          </cell>
          <cell r="L95">
            <v>11</v>
          </cell>
          <cell r="M95">
            <v>0</v>
          </cell>
          <cell r="N95"/>
          <cell r="O95"/>
          <cell r="P95"/>
          <cell r="Q95"/>
          <cell r="R95"/>
          <cell r="S95"/>
          <cell r="T95"/>
          <cell r="U95"/>
          <cell r="V95">
            <v>23</v>
          </cell>
          <cell r="W95">
            <v>122</v>
          </cell>
          <cell r="X95">
            <v>18.852459016393443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/>
          <cell r="AD95"/>
          <cell r="AE95"/>
          <cell r="AF95"/>
          <cell r="AG95"/>
          <cell r="AH95"/>
          <cell r="AI95"/>
          <cell r="AJ95"/>
          <cell r="AK95">
            <v>1</v>
          </cell>
          <cell r="AL95">
            <v>0.66666666666666663</v>
          </cell>
          <cell r="AM95">
            <v>150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5</v>
          </cell>
          <cell r="BB95">
            <v>0</v>
          </cell>
          <cell r="BC95">
            <v>7</v>
          </cell>
          <cell r="BD95">
            <v>6</v>
          </cell>
          <cell r="BE95">
            <v>11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127.66666666666667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2</v>
          </cell>
          <cell r="L96">
            <v>0</v>
          </cell>
          <cell r="M96">
            <v>0</v>
          </cell>
          <cell r="N96"/>
          <cell r="O96"/>
          <cell r="P96"/>
          <cell r="Q96"/>
          <cell r="R96"/>
          <cell r="S96"/>
          <cell r="T96"/>
          <cell r="U96"/>
          <cell r="V96">
            <v>2</v>
          </cell>
          <cell r="W96">
            <v>51.666666666666664</v>
          </cell>
          <cell r="X96">
            <v>3.870967741935484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2</v>
          </cell>
          <cell r="BB96">
            <v>0</v>
          </cell>
          <cell r="BC96">
            <v>0</v>
          </cell>
          <cell r="BD96">
            <v>2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53.666666666666664</v>
          </cell>
        </row>
        <row r="97">
          <cell r="H97">
            <v>95</v>
          </cell>
          <cell r="I97" t="str">
            <v>SANTA FE</v>
          </cell>
          <cell r="J97">
            <v>11</v>
          </cell>
          <cell r="K97">
            <v>6</v>
          </cell>
          <cell r="L97">
            <v>17</v>
          </cell>
          <cell r="M97">
            <v>0</v>
          </cell>
          <cell r="N97"/>
          <cell r="O97"/>
          <cell r="P97"/>
          <cell r="Q97"/>
          <cell r="R97"/>
          <cell r="S97"/>
          <cell r="T97"/>
          <cell r="U97"/>
          <cell r="V97">
            <v>34</v>
          </cell>
          <cell r="W97">
            <v>93.333333333333329</v>
          </cell>
          <cell r="X97">
            <v>36.428571428571431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2.3333333333333335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0.66666666666666663</v>
          </cell>
          <cell r="BB97">
            <v>0</v>
          </cell>
          <cell r="BC97">
            <v>11</v>
          </cell>
          <cell r="BD97">
            <v>6</v>
          </cell>
          <cell r="BE97">
            <v>17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96.333333333333329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2</v>
          </cell>
          <cell r="L98">
            <v>1</v>
          </cell>
          <cell r="M98">
            <v>0</v>
          </cell>
          <cell r="N98"/>
          <cell r="O98"/>
          <cell r="P98"/>
          <cell r="Q98"/>
          <cell r="R98"/>
          <cell r="S98"/>
          <cell r="T98"/>
          <cell r="U98"/>
          <cell r="V98">
            <v>3</v>
          </cell>
          <cell r="W98">
            <v>28.666666666666668</v>
          </cell>
          <cell r="X98">
            <v>10.465116279069766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2</v>
          </cell>
          <cell r="BE98">
            <v>1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28.666666666666668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9</v>
          </cell>
          <cell r="L99">
            <v>5</v>
          </cell>
          <cell r="M99">
            <v>0</v>
          </cell>
          <cell r="N99"/>
          <cell r="O99"/>
          <cell r="P99"/>
          <cell r="Q99"/>
          <cell r="R99"/>
          <cell r="S99"/>
          <cell r="T99"/>
          <cell r="U99"/>
          <cell r="V99">
            <v>26</v>
          </cell>
          <cell r="W99">
            <v>62</v>
          </cell>
          <cell r="X99">
            <v>41.935483870967744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5.666666666666667</v>
          </cell>
          <cell r="BB99">
            <v>0</v>
          </cell>
          <cell r="BC99">
            <v>12</v>
          </cell>
          <cell r="BD99">
            <v>9</v>
          </cell>
          <cell r="BE99">
            <v>5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67.666666666666671</v>
          </cell>
        </row>
        <row r="100">
          <cell r="H100">
            <v>98</v>
          </cell>
          <cell r="I100" t="str">
            <v>SANTA RITA DE CASTILLA</v>
          </cell>
          <cell r="J100">
            <v>7</v>
          </cell>
          <cell r="K100">
            <v>4</v>
          </cell>
          <cell r="L100">
            <v>0</v>
          </cell>
          <cell r="M100">
            <v>0</v>
          </cell>
          <cell r="N100"/>
          <cell r="O100"/>
          <cell r="P100"/>
          <cell r="Q100"/>
          <cell r="R100"/>
          <cell r="S100"/>
          <cell r="T100"/>
          <cell r="U100"/>
          <cell r="V100">
            <v>11</v>
          </cell>
          <cell r="W100">
            <v>107.33333333333333</v>
          </cell>
          <cell r="X100">
            <v>10.248447204968944</v>
          </cell>
          <cell r="Y100">
            <v>6</v>
          </cell>
          <cell r="Z100">
            <v>8</v>
          </cell>
          <cell r="AA100">
            <v>11</v>
          </cell>
          <cell r="AB100">
            <v>1</v>
          </cell>
          <cell r="AC100"/>
          <cell r="AD100"/>
          <cell r="AE100"/>
          <cell r="AF100"/>
          <cell r="AG100"/>
          <cell r="AH100"/>
          <cell r="AI100"/>
          <cell r="AJ100"/>
          <cell r="AK100">
            <v>26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0.66666666666666663</v>
          </cell>
          <cell r="BB100">
            <v>0</v>
          </cell>
          <cell r="BC100">
            <v>13</v>
          </cell>
          <cell r="BD100">
            <v>12</v>
          </cell>
          <cell r="BE100">
            <v>11</v>
          </cell>
          <cell r="BF100">
            <v>1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108</v>
          </cell>
        </row>
        <row r="101">
          <cell r="H101">
            <v>99</v>
          </cell>
          <cell r="I101" t="str">
            <v>SANTA ISABEL DE YUMBATURO</v>
          </cell>
          <cell r="J101">
            <v>3</v>
          </cell>
          <cell r="K101">
            <v>1</v>
          </cell>
          <cell r="L101">
            <v>6</v>
          </cell>
          <cell r="M101">
            <v>0</v>
          </cell>
          <cell r="N101"/>
          <cell r="O101"/>
          <cell r="P101"/>
          <cell r="Q101"/>
          <cell r="R101"/>
          <cell r="S101"/>
          <cell r="T101"/>
          <cell r="U101"/>
          <cell r="V101">
            <v>10</v>
          </cell>
          <cell r="W101">
            <v>36</v>
          </cell>
          <cell r="X101">
            <v>27.777777777777779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0.66666666666666663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0.33333333333333331</v>
          </cell>
          <cell r="BB101">
            <v>0</v>
          </cell>
          <cell r="BC101">
            <v>3</v>
          </cell>
          <cell r="BD101">
            <v>1</v>
          </cell>
          <cell r="BE101">
            <v>6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37</v>
          </cell>
        </row>
        <row r="102">
          <cell r="H102">
            <v>100</v>
          </cell>
          <cell r="I102" t="str">
            <v>SANTA ROSA DE LAGARTO</v>
          </cell>
          <cell r="J102">
            <v>2</v>
          </cell>
          <cell r="K102">
            <v>0</v>
          </cell>
          <cell r="L102">
            <v>3</v>
          </cell>
          <cell r="M102">
            <v>2</v>
          </cell>
          <cell r="N102"/>
          <cell r="O102"/>
          <cell r="P102"/>
          <cell r="Q102"/>
          <cell r="R102"/>
          <cell r="S102"/>
          <cell r="T102"/>
          <cell r="U102"/>
          <cell r="V102">
            <v>7</v>
          </cell>
          <cell r="W102">
            <v>43.666666666666664</v>
          </cell>
          <cell r="X102">
            <v>16.03053435114504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1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2</v>
          </cell>
          <cell r="BD102">
            <v>0</v>
          </cell>
          <cell r="BE102">
            <v>3</v>
          </cell>
          <cell r="BF102">
            <v>2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44.666666666666664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4</v>
          </cell>
          <cell r="L103">
            <v>24</v>
          </cell>
          <cell r="M103">
            <v>4</v>
          </cell>
          <cell r="N103"/>
          <cell r="O103"/>
          <cell r="P103"/>
          <cell r="Q103"/>
          <cell r="R103"/>
          <cell r="S103"/>
          <cell r="T103"/>
          <cell r="U103"/>
          <cell r="V103">
            <v>49</v>
          </cell>
          <cell r="W103">
            <v>193.33333333333334</v>
          </cell>
          <cell r="X103">
            <v>25.344827586206897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0.66666666666666663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>
            <v>5.333333333333333</v>
          </cell>
          <cell r="BB103">
            <v>0</v>
          </cell>
          <cell r="BC103">
            <v>17</v>
          </cell>
          <cell r="BD103">
            <v>4</v>
          </cell>
          <cell r="BE103">
            <v>24</v>
          </cell>
          <cell r="BF103">
            <v>4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199.33333333333334</v>
          </cell>
        </row>
        <row r="104">
          <cell r="H104">
            <v>102</v>
          </cell>
          <cell r="I104" t="str">
            <v>LIBERTAD DEL TIGRE</v>
          </cell>
          <cell r="J104">
            <v>13</v>
          </cell>
          <cell r="K104">
            <v>6</v>
          </cell>
          <cell r="L104">
            <v>3</v>
          </cell>
          <cell r="M104">
            <v>0</v>
          </cell>
          <cell r="N104"/>
          <cell r="O104"/>
          <cell r="P104"/>
          <cell r="Q104"/>
          <cell r="R104"/>
          <cell r="S104"/>
          <cell r="T104"/>
          <cell r="U104"/>
          <cell r="V104">
            <v>22</v>
          </cell>
          <cell r="W104">
            <v>143.66666666666666</v>
          </cell>
          <cell r="X104">
            <v>15.313225058004642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1.3333333333333333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/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13</v>
          </cell>
          <cell r="BD104">
            <v>6</v>
          </cell>
          <cell r="BE104">
            <v>3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145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12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12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135.66666666666666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0.33333333333333331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0.33333333333333331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136.33333333333334</v>
          </cell>
        </row>
        <row r="107">
          <cell r="H107">
            <v>105</v>
          </cell>
          <cell r="I107" t="str">
            <v>VILLA TROMPETEROS</v>
          </cell>
          <cell r="J107">
            <v>8</v>
          </cell>
          <cell r="K107">
            <v>2</v>
          </cell>
          <cell r="L107">
            <v>1</v>
          </cell>
          <cell r="M107">
            <v>1</v>
          </cell>
          <cell r="N107"/>
          <cell r="O107"/>
          <cell r="P107"/>
          <cell r="Q107"/>
          <cell r="R107"/>
          <cell r="S107"/>
          <cell r="T107"/>
          <cell r="U107"/>
          <cell r="V107">
            <v>12</v>
          </cell>
          <cell r="W107">
            <v>191.33333333333334</v>
          </cell>
          <cell r="X107">
            <v>6.2717770034843205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1.6666666666666667</v>
          </cell>
          <cell r="AM107">
            <v>0</v>
          </cell>
          <cell r="AN107">
            <v>3</v>
          </cell>
          <cell r="AO107">
            <v>0</v>
          </cell>
          <cell r="AP107">
            <v>0</v>
          </cell>
          <cell r="AQ107">
            <v>0</v>
          </cell>
          <cell r="AR107"/>
          <cell r="AS107"/>
          <cell r="AT107"/>
          <cell r="AU107"/>
          <cell r="AV107"/>
          <cell r="AW107"/>
          <cell r="AX107"/>
          <cell r="AY107"/>
          <cell r="AZ107">
            <v>3</v>
          </cell>
          <cell r="BA107">
            <v>0</v>
          </cell>
          <cell r="BB107">
            <v>0</v>
          </cell>
          <cell r="BC107">
            <v>11</v>
          </cell>
          <cell r="BD107">
            <v>2</v>
          </cell>
          <cell r="BE107">
            <v>1</v>
          </cell>
          <cell r="BF107">
            <v>1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193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1</v>
          </cell>
          <cell r="L108">
            <v>0</v>
          </cell>
          <cell r="M108">
            <v>0</v>
          </cell>
          <cell r="N108"/>
          <cell r="O108"/>
          <cell r="P108"/>
          <cell r="Q108"/>
          <cell r="R108"/>
          <cell r="S108"/>
          <cell r="T108"/>
          <cell r="U108"/>
          <cell r="V108">
            <v>1</v>
          </cell>
          <cell r="W108">
            <v>57.666666666666664</v>
          </cell>
          <cell r="X108">
            <v>1.7341040462427748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1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57.666666666666664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10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1</v>
          </cell>
          <cell r="L110">
            <v>8</v>
          </cell>
          <cell r="M110">
            <v>0</v>
          </cell>
          <cell r="N110"/>
          <cell r="O110"/>
          <cell r="P110"/>
          <cell r="Q110"/>
          <cell r="R110"/>
          <cell r="S110"/>
          <cell r="T110"/>
          <cell r="U110"/>
          <cell r="V110">
            <v>11</v>
          </cell>
          <cell r="W110">
            <v>22.666666666666668</v>
          </cell>
          <cell r="X110">
            <v>48.529411764705884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2</v>
          </cell>
          <cell r="BB110">
            <v>0</v>
          </cell>
          <cell r="BC110">
            <v>2</v>
          </cell>
          <cell r="BD110">
            <v>1</v>
          </cell>
          <cell r="BE110">
            <v>8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24.666666666666668</v>
          </cell>
        </row>
        <row r="111">
          <cell r="H111">
            <v>109</v>
          </cell>
          <cell r="I111" t="str">
            <v>MAYPUCO</v>
          </cell>
          <cell r="J111">
            <v>2</v>
          </cell>
          <cell r="K111">
            <v>2</v>
          </cell>
          <cell r="L111">
            <v>2</v>
          </cell>
          <cell r="M111">
            <v>1</v>
          </cell>
          <cell r="N111"/>
          <cell r="O111"/>
          <cell r="P111"/>
          <cell r="Q111"/>
          <cell r="R111"/>
          <cell r="S111"/>
          <cell r="T111"/>
          <cell r="U111"/>
          <cell r="V111">
            <v>7</v>
          </cell>
          <cell r="W111">
            <v>289.66666666666669</v>
          </cell>
          <cell r="X111">
            <v>2.4165707710011506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0.66666666666666663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0.33333333333333331</v>
          </cell>
          <cell r="BB111">
            <v>0</v>
          </cell>
          <cell r="BC111">
            <v>2</v>
          </cell>
          <cell r="BD111">
            <v>2</v>
          </cell>
          <cell r="BE111">
            <v>2</v>
          </cell>
          <cell r="BF111">
            <v>1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290.66666666666669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25.333333333333332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25.333333333333332</v>
          </cell>
        </row>
        <row r="113">
          <cell r="H113">
            <v>111</v>
          </cell>
          <cell r="I113" t="str">
            <v>CENTRO DE SALUD I-3 CONCORDIA</v>
          </cell>
          <cell r="J113">
            <v>17</v>
          </cell>
          <cell r="K113">
            <v>9</v>
          </cell>
          <cell r="L113">
            <v>8</v>
          </cell>
          <cell r="M113">
            <v>3</v>
          </cell>
          <cell r="N113"/>
          <cell r="O113"/>
          <cell r="P113"/>
          <cell r="Q113"/>
          <cell r="R113"/>
          <cell r="S113"/>
          <cell r="T113"/>
          <cell r="U113"/>
          <cell r="V113">
            <v>37</v>
          </cell>
          <cell r="W113">
            <v>145.33333333333334</v>
          </cell>
          <cell r="X113">
            <v>25.458715596330272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0.66666666666666663</v>
          </cell>
          <cell r="BB113">
            <v>0</v>
          </cell>
          <cell r="BC113">
            <v>17</v>
          </cell>
          <cell r="BD113">
            <v>9</v>
          </cell>
          <cell r="BE113">
            <v>8</v>
          </cell>
          <cell r="BF113">
            <v>3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146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4</v>
          </cell>
          <cell r="L114">
            <v>1</v>
          </cell>
          <cell r="M114">
            <v>0</v>
          </cell>
          <cell r="N114"/>
          <cell r="O114"/>
          <cell r="P114"/>
          <cell r="Q114"/>
          <cell r="R114"/>
          <cell r="S114"/>
          <cell r="T114"/>
          <cell r="U114"/>
          <cell r="V114">
            <v>6</v>
          </cell>
          <cell r="W114">
            <v>55</v>
          </cell>
          <cell r="X114">
            <v>10.909090909090908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1</v>
          </cell>
          <cell r="BD114">
            <v>4</v>
          </cell>
          <cell r="BE114">
            <v>1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</v>
          </cell>
        </row>
        <row r="115">
          <cell r="H115">
            <v>113</v>
          </cell>
          <cell r="I115" t="str">
            <v>CENTRO DE SALUD I-3 PEVAS</v>
          </cell>
          <cell r="J115">
            <v>27</v>
          </cell>
          <cell r="K115">
            <v>13</v>
          </cell>
          <cell r="L115">
            <v>27</v>
          </cell>
          <cell r="M115">
            <v>11</v>
          </cell>
          <cell r="N115"/>
          <cell r="O115"/>
          <cell r="P115"/>
          <cell r="Q115"/>
          <cell r="R115"/>
          <cell r="S115"/>
          <cell r="T115"/>
          <cell r="U115"/>
          <cell r="V115">
            <v>78</v>
          </cell>
          <cell r="W115">
            <v>174.66666666666666</v>
          </cell>
          <cell r="X115">
            <v>44.656488549618324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0.33333333333333331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27</v>
          </cell>
          <cell r="BD115">
            <v>13</v>
          </cell>
          <cell r="BE115">
            <v>27</v>
          </cell>
          <cell r="BF115">
            <v>11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175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4</v>
          </cell>
          <cell r="L116">
            <v>6</v>
          </cell>
          <cell r="M116">
            <v>0</v>
          </cell>
          <cell r="N116"/>
          <cell r="O116"/>
          <cell r="P116"/>
          <cell r="Q116"/>
          <cell r="R116"/>
          <cell r="S116"/>
          <cell r="T116"/>
          <cell r="U116"/>
          <cell r="V116">
            <v>11</v>
          </cell>
          <cell r="W116">
            <v>32</v>
          </cell>
          <cell r="X116">
            <v>34.375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4</v>
          </cell>
          <cell r="BE116">
            <v>6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32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0</v>
          </cell>
          <cell r="L117">
            <v>1</v>
          </cell>
          <cell r="M117">
            <v>0</v>
          </cell>
          <cell r="N117"/>
          <cell r="O117"/>
          <cell r="P117"/>
          <cell r="Q117"/>
          <cell r="R117"/>
          <cell r="S117"/>
          <cell r="T117"/>
          <cell r="U117"/>
          <cell r="V117">
            <v>2</v>
          </cell>
          <cell r="W117">
            <v>23.666666666666668</v>
          </cell>
          <cell r="X117">
            <v>8.4507042253521121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0</v>
          </cell>
          <cell r="BE117">
            <v>1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23.666666666666668</v>
          </cell>
        </row>
        <row r="118">
          <cell r="H118">
            <v>116</v>
          </cell>
          <cell r="I118" t="str">
            <v>BRILLO NUEVO</v>
          </cell>
          <cell r="J118">
            <v>1</v>
          </cell>
          <cell r="K118">
            <v>0</v>
          </cell>
          <cell r="L118">
            <v>2</v>
          </cell>
          <cell r="M118">
            <v>0</v>
          </cell>
          <cell r="N118"/>
          <cell r="O118"/>
          <cell r="P118"/>
          <cell r="Q118"/>
          <cell r="R118"/>
          <cell r="S118"/>
          <cell r="T118"/>
          <cell r="U118"/>
          <cell r="V118">
            <v>3</v>
          </cell>
          <cell r="W118">
            <v>43</v>
          </cell>
          <cell r="X118">
            <v>6.9767441860465116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1</v>
          </cell>
          <cell r="BD118">
            <v>0</v>
          </cell>
          <cell r="BE118">
            <v>2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43</v>
          </cell>
        </row>
        <row r="119">
          <cell r="H119">
            <v>117</v>
          </cell>
          <cell r="I119" t="str">
            <v>SAN FRANCISCO DE PEVAS</v>
          </cell>
          <cell r="J119">
            <v>4</v>
          </cell>
          <cell r="K119">
            <v>2</v>
          </cell>
          <cell r="L119">
            <v>16</v>
          </cell>
          <cell r="M119">
            <v>0</v>
          </cell>
          <cell r="N119"/>
          <cell r="O119"/>
          <cell r="P119"/>
          <cell r="Q119"/>
          <cell r="R119"/>
          <cell r="S119"/>
          <cell r="T119"/>
          <cell r="U119"/>
          <cell r="V119">
            <v>22</v>
          </cell>
          <cell r="W119">
            <v>65.333333333333329</v>
          </cell>
          <cell r="X119">
            <v>33.673469387755105</v>
          </cell>
          <cell r="Y119">
            <v>0</v>
          </cell>
          <cell r="Z119">
            <v>0</v>
          </cell>
          <cell r="AA119">
            <v>1</v>
          </cell>
          <cell r="AB119">
            <v>0</v>
          </cell>
          <cell r="AC119"/>
          <cell r="AD119"/>
          <cell r="AE119"/>
          <cell r="AF119"/>
          <cell r="AG119"/>
          <cell r="AH119"/>
          <cell r="AI119"/>
          <cell r="AJ119"/>
          <cell r="AK119">
            <v>1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4</v>
          </cell>
          <cell r="BD119">
            <v>2</v>
          </cell>
          <cell r="BE119">
            <v>17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65.333333333333329</v>
          </cell>
        </row>
        <row r="120">
          <cell r="H120">
            <v>118</v>
          </cell>
          <cell r="I120" t="str">
            <v>CABALLOCOCHA</v>
          </cell>
          <cell r="J120">
            <v>70</v>
          </cell>
          <cell r="K120">
            <v>59</v>
          </cell>
          <cell r="L120">
            <v>50</v>
          </cell>
          <cell r="M120">
            <v>6</v>
          </cell>
          <cell r="N120"/>
          <cell r="O120"/>
          <cell r="P120"/>
          <cell r="Q120"/>
          <cell r="R120"/>
          <cell r="S120"/>
          <cell r="T120"/>
          <cell r="U120"/>
          <cell r="V120">
            <v>185</v>
          </cell>
          <cell r="W120">
            <v>327.66666666666669</v>
          </cell>
          <cell r="X120">
            <v>56.459816887080358</v>
          </cell>
          <cell r="Y120">
            <v>1</v>
          </cell>
          <cell r="Z120">
            <v>1</v>
          </cell>
          <cell r="AA120">
            <v>0</v>
          </cell>
          <cell r="AB120">
            <v>0</v>
          </cell>
          <cell r="AC120"/>
          <cell r="AD120"/>
          <cell r="AE120"/>
          <cell r="AF120"/>
          <cell r="AG120"/>
          <cell r="AH120"/>
          <cell r="AI120"/>
          <cell r="AJ120"/>
          <cell r="AK120">
            <v>2</v>
          </cell>
          <cell r="AL120">
            <v>22.666666666666668</v>
          </cell>
          <cell r="AM120">
            <v>8.8235294117647047</v>
          </cell>
          <cell r="AN120">
            <v>4</v>
          </cell>
          <cell r="AO120">
            <v>5</v>
          </cell>
          <cell r="AP120">
            <v>3</v>
          </cell>
          <cell r="AQ120">
            <v>3</v>
          </cell>
          <cell r="AR120"/>
          <cell r="AS120"/>
          <cell r="AT120"/>
          <cell r="AU120"/>
          <cell r="AV120"/>
          <cell r="AW120"/>
          <cell r="AX120"/>
          <cell r="AY120"/>
          <cell r="AZ120">
            <v>15</v>
          </cell>
          <cell r="BA120">
            <v>6.333333333333333</v>
          </cell>
          <cell r="BB120">
            <v>236.84210526315792</v>
          </cell>
          <cell r="BC120">
            <v>75</v>
          </cell>
          <cell r="BD120">
            <v>65</v>
          </cell>
          <cell r="BE120">
            <v>53</v>
          </cell>
          <cell r="BF120">
            <v>9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356.66666666666669</v>
          </cell>
        </row>
        <row r="121">
          <cell r="H121">
            <v>119</v>
          </cell>
          <cell r="I121" t="str">
            <v>CHIMBOTE</v>
          </cell>
          <cell r="J121">
            <v>7</v>
          </cell>
          <cell r="K121">
            <v>7</v>
          </cell>
          <cell r="L121">
            <v>8</v>
          </cell>
          <cell r="M121">
            <v>0</v>
          </cell>
          <cell r="N121"/>
          <cell r="O121"/>
          <cell r="P121"/>
          <cell r="Q121"/>
          <cell r="R121"/>
          <cell r="S121"/>
          <cell r="T121"/>
          <cell r="U121"/>
          <cell r="V121">
            <v>22</v>
          </cell>
          <cell r="W121">
            <v>59</v>
          </cell>
          <cell r="X121">
            <v>37.288135593220339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0.33333333333333331</v>
          </cell>
          <cell r="BB121">
            <v>0</v>
          </cell>
          <cell r="BC121">
            <v>7</v>
          </cell>
          <cell r="BD121">
            <v>7</v>
          </cell>
          <cell r="BE121">
            <v>8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59.333333333333336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1</v>
          </cell>
          <cell r="M122">
            <v>1</v>
          </cell>
          <cell r="N122"/>
          <cell r="O122"/>
          <cell r="P122"/>
          <cell r="Q122"/>
          <cell r="R122"/>
          <cell r="S122"/>
          <cell r="T122"/>
          <cell r="U122"/>
          <cell r="V122">
            <v>27</v>
          </cell>
          <cell r="W122">
            <v>58.333333333333336</v>
          </cell>
          <cell r="X122">
            <v>46.285714285714285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1</v>
          </cell>
          <cell r="BF122">
            <v>1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58.333333333333336</v>
          </cell>
        </row>
        <row r="123">
          <cell r="H123">
            <v>121</v>
          </cell>
          <cell r="I123" t="str">
            <v>CUSHILLOCOCHA</v>
          </cell>
          <cell r="J123">
            <v>17</v>
          </cell>
          <cell r="K123">
            <v>13</v>
          </cell>
          <cell r="L123">
            <v>13</v>
          </cell>
          <cell r="M123">
            <v>7</v>
          </cell>
          <cell r="N123"/>
          <cell r="O123"/>
          <cell r="P123"/>
          <cell r="Q123"/>
          <cell r="R123"/>
          <cell r="S123"/>
          <cell r="T123"/>
          <cell r="U123"/>
          <cell r="V123">
            <v>50</v>
          </cell>
          <cell r="W123">
            <v>214.66666666666666</v>
          </cell>
          <cell r="X123">
            <v>23.29192546583851</v>
          </cell>
          <cell r="Y123">
            <v>0</v>
          </cell>
          <cell r="Z123">
            <v>1</v>
          </cell>
          <cell r="AA123">
            <v>0</v>
          </cell>
          <cell r="AB123">
            <v>0</v>
          </cell>
          <cell r="AC123"/>
          <cell r="AD123"/>
          <cell r="AE123"/>
          <cell r="AF123"/>
          <cell r="AG123"/>
          <cell r="AH123"/>
          <cell r="AI123"/>
          <cell r="AJ123"/>
          <cell r="AK123">
            <v>1</v>
          </cell>
          <cell r="AL123">
            <v>22.333333333333332</v>
          </cell>
          <cell r="AM123">
            <v>4.477611940298508</v>
          </cell>
          <cell r="AN123">
            <v>0</v>
          </cell>
          <cell r="AO123">
            <v>0</v>
          </cell>
          <cell r="AP123">
            <v>2</v>
          </cell>
          <cell r="AQ123">
            <v>3</v>
          </cell>
          <cell r="AR123"/>
          <cell r="AS123"/>
          <cell r="AT123"/>
          <cell r="AU123"/>
          <cell r="AV123"/>
          <cell r="AW123"/>
          <cell r="AX123"/>
          <cell r="AY123"/>
          <cell r="AZ123">
            <v>5</v>
          </cell>
          <cell r="BA123">
            <v>3.3333333333333335</v>
          </cell>
          <cell r="BB123">
            <v>150</v>
          </cell>
          <cell r="BC123">
            <v>17</v>
          </cell>
          <cell r="BD123">
            <v>14</v>
          </cell>
          <cell r="BE123">
            <v>15</v>
          </cell>
          <cell r="BF123">
            <v>10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240.33333333333334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24</v>
          </cell>
          <cell r="M124">
            <v>0</v>
          </cell>
          <cell r="N124"/>
          <cell r="O124"/>
          <cell r="P124"/>
          <cell r="Q124"/>
          <cell r="R124"/>
          <cell r="S124"/>
          <cell r="T124"/>
          <cell r="U124"/>
          <cell r="V124">
            <v>24</v>
          </cell>
          <cell r="W124">
            <v>35</v>
          </cell>
          <cell r="X124">
            <v>68.571428571428569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24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35</v>
          </cell>
        </row>
        <row r="125">
          <cell r="H125">
            <v>123</v>
          </cell>
          <cell r="I125" t="str">
            <v>SAN PABLO</v>
          </cell>
          <cell r="J125">
            <v>13</v>
          </cell>
          <cell r="K125">
            <v>17</v>
          </cell>
          <cell r="L125">
            <v>16</v>
          </cell>
          <cell r="M125">
            <v>7</v>
          </cell>
          <cell r="N125"/>
          <cell r="O125"/>
          <cell r="P125"/>
          <cell r="Q125"/>
          <cell r="R125"/>
          <cell r="S125"/>
          <cell r="T125"/>
          <cell r="U125"/>
          <cell r="V125">
            <v>53</v>
          </cell>
          <cell r="W125">
            <v>111.66666666666667</v>
          </cell>
          <cell r="X125">
            <v>47.462686567164177</v>
          </cell>
          <cell r="Y125">
            <v>1</v>
          </cell>
          <cell r="Z125">
            <v>0</v>
          </cell>
          <cell r="AA125">
            <v>0</v>
          </cell>
          <cell r="AB125">
            <v>0</v>
          </cell>
          <cell r="AC125"/>
          <cell r="AD125"/>
          <cell r="AE125"/>
          <cell r="AF125"/>
          <cell r="AG125"/>
          <cell r="AH125"/>
          <cell r="AI125"/>
          <cell r="AJ125"/>
          <cell r="AK125">
            <v>1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14</v>
          </cell>
          <cell r="BD125">
            <v>17</v>
          </cell>
          <cell r="BE125">
            <v>16</v>
          </cell>
          <cell r="BF125">
            <v>7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111.66666666666667</v>
          </cell>
        </row>
        <row r="126">
          <cell r="H126">
            <v>124</v>
          </cell>
          <cell r="I126" t="str">
            <v>SANTA ELENA DE IMAZA</v>
          </cell>
          <cell r="J126">
            <v>8</v>
          </cell>
          <cell r="K126">
            <v>13</v>
          </cell>
          <cell r="L126">
            <v>0</v>
          </cell>
          <cell r="M126">
            <v>0</v>
          </cell>
          <cell r="N126"/>
          <cell r="O126"/>
          <cell r="P126"/>
          <cell r="Q126"/>
          <cell r="R126"/>
          <cell r="S126"/>
          <cell r="T126"/>
          <cell r="U126"/>
          <cell r="V126">
            <v>21</v>
          </cell>
          <cell r="W126">
            <v>115</v>
          </cell>
          <cell r="X126">
            <v>18.260869565217391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8</v>
          </cell>
          <cell r="BD126">
            <v>13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115</v>
          </cell>
        </row>
        <row r="127">
          <cell r="H127">
            <v>125</v>
          </cell>
          <cell r="I127" t="str">
            <v>ISLANDIA DEL YAVARI</v>
          </cell>
          <cell r="J127">
            <v>9</v>
          </cell>
          <cell r="K127">
            <v>10</v>
          </cell>
          <cell r="L127">
            <v>13</v>
          </cell>
          <cell r="M127">
            <v>5</v>
          </cell>
          <cell r="N127"/>
          <cell r="O127"/>
          <cell r="P127"/>
          <cell r="Q127"/>
          <cell r="R127"/>
          <cell r="S127"/>
          <cell r="T127"/>
          <cell r="U127"/>
          <cell r="V127">
            <v>37</v>
          </cell>
          <cell r="W127">
            <v>110</v>
          </cell>
          <cell r="X127">
            <v>33.636363636363633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0.33333333333333331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9</v>
          </cell>
          <cell r="BD127">
            <v>10</v>
          </cell>
          <cell r="BE127">
            <v>13</v>
          </cell>
          <cell r="BF127">
            <v>5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110.33333333333333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7</v>
          </cell>
          <cell r="L128">
            <v>7</v>
          </cell>
          <cell r="M128">
            <v>5</v>
          </cell>
          <cell r="N128"/>
          <cell r="O128"/>
          <cell r="P128"/>
          <cell r="Q128"/>
          <cell r="R128"/>
          <cell r="S128"/>
          <cell r="T128"/>
          <cell r="U128"/>
          <cell r="V128">
            <v>27</v>
          </cell>
          <cell r="W128">
            <v>104.66666666666667</v>
          </cell>
          <cell r="X128">
            <v>25.796178343949045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7</v>
          </cell>
          <cell r="BE128">
            <v>7</v>
          </cell>
          <cell r="BF128">
            <v>5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104.66666666666667</v>
          </cell>
        </row>
        <row r="129">
          <cell r="H129">
            <v>127</v>
          </cell>
          <cell r="I129" t="str">
            <v>SANTA TERESA</v>
          </cell>
          <cell r="J129">
            <v>12</v>
          </cell>
          <cell r="K129">
            <v>12</v>
          </cell>
          <cell r="L129">
            <v>28</v>
          </cell>
          <cell r="M129">
            <v>7</v>
          </cell>
          <cell r="N129"/>
          <cell r="O129"/>
          <cell r="P129"/>
          <cell r="Q129"/>
          <cell r="R129"/>
          <cell r="S129"/>
          <cell r="T129"/>
          <cell r="U129"/>
          <cell r="V129">
            <v>59</v>
          </cell>
          <cell r="W129">
            <v>50</v>
          </cell>
          <cell r="X129">
            <v>118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12</v>
          </cell>
          <cell r="BD129">
            <v>12</v>
          </cell>
          <cell r="BE129">
            <v>28</v>
          </cell>
          <cell r="BF129">
            <v>7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50</v>
          </cell>
        </row>
        <row r="130">
          <cell r="H130">
            <v>128</v>
          </cell>
          <cell r="I130" t="str">
            <v>NUEVA ESPERANZA DEL YAVARI</v>
          </cell>
          <cell r="J130">
            <v>2</v>
          </cell>
          <cell r="K130">
            <v>5</v>
          </cell>
          <cell r="L130">
            <v>5</v>
          </cell>
          <cell r="M130">
            <v>3</v>
          </cell>
          <cell r="N130"/>
          <cell r="O130"/>
          <cell r="P130"/>
          <cell r="Q130"/>
          <cell r="R130"/>
          <cell r="S130"/>
          <cell r="T130"/>
          <cell r="U130"/>
          <cell r="V130">
            <v>15</v>
          </cell>
          <cell r="W130">
            <v>26.333333333333332</v>
          </cell>
          <cell r="X130">
            <v>56.962025316455701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2</v>
          </cell>
          <cell r="BD130">
            <v>5</v>
          </cell>
          <cell r="BE130">
            <v>5</v>
          </cell>
          <cell r="BF130">
            <v>3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26.333333333333332</v>
          </cell>
        </row>
        <row r="131">
          <cell r="H131">
            <v>129</v>
          </cell>
          <cell r="I131" t="str">
            <v>SANTA ELENA</v>
          </cell>
          <cell r="J131">
            <v>3</v>
          </cell>
          <cell r="K131">
            <v>2</v>
          </cell>
          <cell r="L131">
            <v>2</v>
          </cell>
          <cell r="M131">
            <v>0</v>
          </cell>
          <cell r="N131"/>
          <cell r="O131"/>
          <cell r="P131"/>
          <cell r="Q131"/>
          <cell r="R131"/>
          <cell r="S131"/>
          <cell r="T131"/>
          <cell r="U131"/>
          <cell r="V131">
            <v>7</v>
          </cell>
          <cell r="W131">
            <v>51.666666666666664</v>
          </cell>
          <cell r="X131">
            <v>13.548387096774196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3</v>
          </cell>
          <cell r="BD131">
            <v>2</v>
          </cell>
          <cell r="BE131">
            <v>2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52.666666666666664</v>
          </cell>
        </row>
        <row r="132">
          <cell r="H132">
            <v>130</v>
          </cell>
          <cell r="I132" t="str">
            <v>FATIMA</v>
          </cell>
          <cell r="J132">
            <v>5</v>
          </cell>
          <cell r="K132">
            <v>0</v>
          </cell>
          <cell r="L132">
            <v>0</v>
          </cell>
          <cell r="M132">
            <v>0</v>
          </cell>
          <cell r="N132"/>
          <cell r="O132"/>
          <cell r="P132"/>
          <cell r="Q132"/>
          <cell r="R132"/>
          <cell r="S132"/>
          <cell r="T132"/>
          <cell r="U132"/>
          <cell r="V132">
            <v>5</v>
          </cell>
          <cell r="W132">
            <v>21.666666666666668</v>
          </cell>
          <cell r="X132">
            <v>23.076923076923077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0.33333333333333331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5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22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2</v>
          </cell>
          <cell r="K134">
            <v>4</v>
          </cell>
          <cell r="L134">
            <v>9</v>
          </cell>
          <cell r="M134">
            <v>0</v>
          </cell>
          <cell r="N134"/>
          <cell r="O134"/>
          <cell r="P134"/>
          <cell r="Q134"/>
          <cell r="R134"/>
          <cell r="S134"/>
          <cell r="T134"/>
          <cell r="U134"/>
          <cell r="V134">
            <v>15</v>
          </cell>
          <cell r="W134">
            <v>78.666666666666671</v>
          </cell>
          <cell r="X134">
            <v>19.067796610169491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2</v>
          </cell>
          <cell r="BD134">
            <v>4</v>
          </cell>
          <cell r="BE134">
            <v>9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78.666666666666671</v>
          </cell>
        </row>
        <row r="135">
          <cell r="H135">
            <v>133</v>
          </cell>
          <cell r="I135" t="str">
            <v>PUESTO DE SALUD I-1 HUATAPI</v>
          </cell>
          <cell r="J135">
            <v>2</v>
          </cell>
          <cell r="K135">
            <v>1</v>
          </cell>
          <cell r="L135">
            <v>0</v>
          </cell>
          <cell r="M135">
            <v>0</v>
          </cell>
          <cell r="N135"/>
          <cell r="O135"/>
          <cell r="P135"/>
          <cell r="Q135"/>
          <cell r="R135"/>
          <cell r="S135"/>
          <cell r="T135"/>
          <cell r="U135"/>
          <cell r="V135">
            <v>3</v>
          </cell>
          <cell r="W135">
            <v>24.666666666666668</v>
          </cell>
          <cell r="X135">
            <v>12.162162162162161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2</v>
          </cell>
          <cell r="BD135">
            <v>1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24.666666666666668</v>
          </cell>
        </row>
        <row r="136">
          <cell r="H136">
            <v>134</v>
          </cell>
          <cell r="I136" t="str">
            <v>SINTICO</v>
          </cell>
          <cell r="J136">
            <v>4</v>
          </cell>
          <cell r="K136">
            <v>0</v>
          </cell>
          <cell r="L136">
            <v>1</v>
          </cell>
          <cell r="M136">
            <v>0</v>
          </cell>
          <cell r="N136"/>
          <cell r="O136"/>
          <cell r="P136"/>
          <cell r="Q136"/>
          <cell r="R136"/>
          <cell r="S136"/>
          <cell r="T136"/>
          <cell r="U136"/>
          <cell r="V136">
            <v>5</v>
          </cell>
          <cell r="W136">
            <v>56.333333333333336</v>
          </cell>
          <cell r="X136">
            <v>8.8757396449704142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0.33333333333333331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4</v>
          </cell>
          <cell r="BD136">
            <v>0</v>
          </cell>
          <cell r="BE136">
            <v>1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56.666666666666671</v>
          </cell>
        </row>
        <row r="137">
          <cell r="H137">
            <v>135</v>
          </cell>
          <cell r="I137" t="str">
            <v>CENTRO DE SALUD I-3 TAMANCO VIEJO</v>
          </cell>
          <cell r="J137">
            <v>14</v>
          </cell>
          <cell r="K137">
            <v>3</v>
          </cell>
          <cell r="L137">
            <v>6</v>
          </cell>
          <cell r="M137">
            <v>0</v>
          </cell>
          <cell r="N137"/>
          <cell r="O137"/>
          <cell r="P137"/>
          <cell r="Q137"/>
          <cell r="R137"/>
          <cell r="S137"/>
          <cell r="T137"/>
          <cell r="U137"/>
          <cell r="V137">
            <v>23</v>
          </cell>
          <cell r="W137">
            <v>173</v>
          </cell>
          <cell r="X137">
            <v>13.294797687861271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0.33333333333333331</v>
          </cell>
          <cell r="AM137">
            <v>0</v>
          </cell>
          <cell r="AN137">
            <v>0</v>
          </cell>
          <cell r="AO137">
            <v>0</v>
          </cell>
          <cell r="AP137">
            <v>1</v>
          </cell>
          <cell r="AQ137">
            <v>0</v>
          </cell>
          <cell r="AR137"/>
          <cell r="AS137"/>
          <cell r="AT137"/>
          <cell r="AU137"/>
          <cell r="AV137"/>
          <cell r="AW137"/>
          <cell r="AX137"/>
          <cell r="AY137"/>
          <cell r="AZ137">
            <v>1</v>
          </cell>
          <cell r="BA137">
            <v>0</v>
          </cell>
          <cell r="BB137">
            <v>0</v>
          </cell>
          <cell r="BC137">
            <v>14</v>
          </cell>
          <cell r="BD137">
            <v>3</v>
          </cell>
          <cell r="BE137">
            <v>7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173.33333333333334</v>
          </cell>
        </row>
        <row r="138">
          <cell r="H138">
            <v>136</v>
          </cell>
          <cell r="I138" t="str">
            <v>GENARO HERRERA</v>
          </cell>
          <cell r="J138">
            <v>4</v>
          </cell>
          <cell r="K138">
            <v>3</v>
          </cell>
          <cell r="L138">
            <v>7</v>
          </cell>
          <cell r="M138">
            <v>2</v>
          </cell>
          <cell r="N138"/>
          <cell r="O138"/>
          <cell r="P138"/>
          <cell r="Q138"/>
          <cell r="R138"/>
          <cell r="S138"/>
          <cell r="T138"/>
          <cell r="U138"/>
          <cell r="V138">
            <v>16</v>
          </cell>
          <cell r="W138">
            <v>82.666666666666671</v>
          </cell>
          <cell r="X138">
            <v>19.35483870967742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4</v>
          </cell>
          <cell r="AO138">
            <v>0</v>
          </cell>
          <cell r="AP138">
            <v>0</v>
          </cell>
          <cell r="AQ138">
            <v>0</v>
          </cell>
          <cell r="AR138"/>
          <cell r="AS138"/>
          <cell r="AT138"/>
          <cell r="AU138"/>
          <cell r="AV138"/>
          <cell r="AW138"/>
          <cell r="AX138"/>
          <cell r="AY138"/>
          <cell r="AZ138">
            <v>4</v>
          </cell>
          <cell r="BA138">
            <v>0.33333333333333331</v>
          </cell>
          <cell r="BB138">
            <v>1200</v>
          </cell>
          <cell r="BC138">
            <v>8</v>
          </cell>
          <cell r="BD138">
            <v>3</v>
          </cell>
          <cell r="BE138">
            <v>7</v>
          </cell>
          <cell r="BF138">
            <v>2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83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50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50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0.66666666666666663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0.66666666666666663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1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2</v>
          </cell>
          <cell r="L142">
            <v>0</v>
          </cell>
          <cell r="M142">
            <v>0</v>
          </cell>
          <cell r="N142"/>
          <cell r="O142"/>
          <cell r="P142"/>
          <cell r="Q142"/>
          <cell r="R142"/>
          <cell r="S142"/>
          <cell r="T142"/>
          <cell r="U142"/>
          <cell r="V142">
            <v>2</v>
          </cell>
          <cell r="W142">
            <v>1</v>
          </cell>
          <cell r="X142">
            <v>200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2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1</v>
          </cell>
        </row>
        <row r="143">
          <cell r="H143">
            <v>142</v>
          </cell>
          <cell r="I143" t="str">
            <v>NUEVO LIBERAL</v>
          </cell>
          <cell r="J143">
            <v>2</v>
          </cell>
          <cell r="K143">
            <v>0</v>
          </cell>
          <cell r="L143">
            <v>8</v>
          </cell>
          <cell r="M143">
            <v>0</v>
          </cell>
          <cell r="N143"/>
          <cell r="O143"/>
          <cell r="P143"/>
          <cell r="Q143"/>
          <cell r="R143"/>
          <cell r="S143"/>
          <cell r="T143"/>
          <cell r="U143"/>
          <cell r="V143">
            <v>10</v>
          </cell>
          <cell r="W143">
            <v>13</v>
          </cell>
          <cell r="X143">
            <v>76.923076923076934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2</v>
          </cell>
          <cell r="BD143">
            <v>0</v>
          </cell>
          <cell r="BE143">
            <v>8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13</v>
          </cell>
        </row>
        <row r="144">
          <cell r="H144">
            <v>143</v>
          </cell>
          <cell r="I144" t="str">
            <v>VICTORIA</v>
          </cell>
          <cell r="J144">
            <v>4</v>
          </cell>
          <cell r="K144">
            <v>7</v>
          </cell>
          <cell r="L144">
            <v>11</v>
          </cell>
          <cell r="M144">
            <v>0</v>
          </cell>
          <cell r="N144"/>
          <cell r="O144"/>
          <cell r="P144"/>
          <cell r="Q144"/>
          <cell r="R144"/>
          <cell r="S144"/>
          <cell r="T144"/>
          <cell r="U144"/>
          <cell r="V144">
            <v>22</v>
          </cell>
          <cell r="W144">
            <v>30.666666666666668</v>
          </cell>
          <cell r="X144">
            <v>71.739130434782609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4</v>
          </cell>
          <cell r="BD144">
            <v>7</v>
          </cell>
          <cell r="BE144">
            <v>11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30.666666666666668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3</v>
          </cell>
          <cell r="L145">
            <v>19</v>
          </cell>
          <cell r="M145">
            <v>0</v>
          </cell>
          <cell r="N145"/>
          <cell r="O145"/>
          <cell r="P145"/>
          <cell r="Q145"/>
          <cell r="R145"/>
          <cell r="S145"/>
          <cell r="T145"/>
          <cell r="U145"/>
          <cell r="V145">
            <v>28</v>
          </cell>
          <cell r="W145">
            <v>33</v>
          </cell>
          <cell r="X145">
            <v>84.848484848484844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3</v>
          </cell>
          <cell r="BE145">
            <v>19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33</v>
          </cell>
        </row>
        <row r="146">
          <cell r="H146">
            <v>145</v>
          </cell>
          <cell r="I146" t="str">
            <v>BOLIVAR DEL MAQUIA</v>
          </cell>
          <cell r="J146">
            <v>1</v>
          </cell>
          <cell r="K146">
            <v>5</v>
          </cell>
          <cell r="L146">
            <v>3</v>
          </cell>
          <cell r="M146">
            <v>0</v>
          </cell>
          <cell r="N146"/>
          <cell r="O146"/>
          <cell r="P146"/>
          <cell r="Q146"/>
          <cell r="R146"/>
          <cell r="S146"/>
          <cell r="T146"/>
          <cell r="U146"/>
          <cell r="V146">
            <v>9</v>
          </cell>
          <cell r="W146">
            <v>20.666666666666668</v>
          </cell>
          <cell r="X146">
            <v>43.548387096774192</v>
          </cell>
          <cell r="Y146">
            <v>3</v>
          </cell>
          <cell r="Z146">
            <v>0</v>
          </cell>
          <cell r="AA146">
            <v>0</v>
          </cell>
          <cell r="AB146">
            <v>0</v>
          </cell>
          <cell r="AC146"/>
          <cell r="AD146"/>
          <cell r="AE146"/>
          <cell r="AF146"/>
          <cell r="AG146"/>
          <cell r="AH146"/>
          <cell r="AI146"/>
          <cell r="AJ146"/>
          <cell r="AK146">
            <v>3</v>
          </cell>
          <cell r="AL146">
            <v>0.33333333333333331</v>
          </cell>
          <cell r="AM146">
            <v>900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4</v>
          </cell>
          <cell r="BD146">
            <v>5</v>
          </cell>
          <cell r="BE146">
            <v>3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21</v>
          </cell>
        </row>
        <row r="147">
          <cell r="H147">
            <v>146</v>
          </cell>
          <cell r="I147" t="str">
            <v>CENTRO DE SALUD I-3 BRETAÑA</v>
          </cell>
          <cell r="J147">
            <v>11</v>
          </cell>
          <cell r="K147">
            <v>9</v>
          </cell>
          <cell r="L147">
            <v>5</v>
          </cell>
          <cell r="M147">
            <v>6</v>
          </cell>
          <cell r="N147"/>
          <cell r="O147"/>
          <cell r="P147"/>
          <cell r="Q147"/>
          <cell r="R147"/>
          <cell r="S147"/>
          <cell r="T147"/>
          <cell r="U147"/>
          <cell r="V147">
            <v>31</v>
          </cell>
          <cell r="W147">
            <v>24.333333333333332</v>
          </cell>
          <cell r="X147">
            <v>127.39726027397261</v>
          </cell>
          <cell r="Y147">
            <v>1</v>
          </cell>
          <cell r="Z147">
            <v>0</v>
          </cell>
          <cell r="AA147">
            <v>0</v>
          </cell>
          <cell r="AB147">
            <v>0</v>
          </cell>
          <cell r="AC147"/>
          <cell r="AD147"/>
          <cell r="AE147"/>
          <cell r="AF147"/>
          <cell r="AG147"/>
          <cell r="AH147"/>
          <cell r="AI147"/>
          <cell r="AJ147"/>
          <cell r="AK147">
            <v>1</v>
          </cell>
          <cell r="AL147">
            <v>1.3333333333333333</v>
          </cell>
          <cell r="AM147">
            <v>75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12</v>
          </cell>
          <cell r="BD147">
            <v>9</v>
          </cell>
          <cell r="BE147">
            <v>5</v>
          </cell>
          <cell r="BF147">
            <v>6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25.666666666666664</v>
          </cell>
        </row>
        <row r="148">
          <cell r="H148">
            <v>147</v>
          </cell>
          <cell r="I148" t="str">
            <v>SAN CARLOS DEL PUINAHUA</v>
          </cell>
          <cell r="J148">
            <v>4</v>
          </cell>
          <cell r="K148">
            <v>1</v>
          </cell>
          <cell r="L148">
            <v>0</v>
          </cell>
          <cell r="M148">
            <v>0</v>
          </cell>
          <cell r="N148"/>
          <cell r="O148"/>
          <cell r="P148"/>
          <cell r="Q148"/>
          <cell r="R148"/>
          <cell r="S148"/>
          <cell r="T148"/>
          <cell r="U148"/>
          <cell r="V148">
            <v>5</v>
          </cell>
          <cell r="W148">
            <v>30</v>
          </cell>
          <cell r="X148">
            <v>16.666666666666664</v>
          </cell>
          <cell r="Y148">
            <v>1</v>
          </cell>
          <cell r="Z148">
            <v>0</v>
          </cell>
          <cell r="AA148">
            <v>0</v>
          </cell>
          <cell r="AB148">
            <v>0</v>
          </cell>
          <cell r="AC148"/>
          <cell r="AD148"/>
          <cell r="AE148"/>
          <cell r="AF148"/>
          <cell r="AG148"/>
          <cell r="AH148"/>
          <cell r="AI148"/>
          <cell r="AJ148"/>
          <cell r="AK148">
            <v>1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5</v>
          </cell>
          <cell r="BD148">
            <v>1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30</v>
          </cell>
        </row>
        <row r="149">
          <cell r="H149">
            <v>148</v>
          </cell>
          <cell r="I149" t="str">
            <v>PS I-1 MANCO CAPAC</v>
          </cell>
          <cell r="J149">
            <v>7</v>
          </cell>
          <cell r="K149">
            <v>17</v>
          </cell>
          <cell r="L149">
            <v>0</v>
          </cell>
          <cell r="M149">
            <v>1</v>
          </cell>
          <cell r="N149"/>
          <cell r="O149"/>
          <cell r="P149"/>
          <cell r="Q149"/>
          <cell r="R149"/>
          <cell r="S149"/>
          <cell r="T149"/>
          <cell r="U149"/>
          <cell r="V149">
            <v>25</v>
          </cell>
          <cell r="W149">
            <v>31</v>
          </cell>
          <cell r="X149">
            <v>80.645161290322577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7</v>
          </cell>
          <cell r="BD149">
            <v>17</v>
          </cell>
          <cell r="BE149">
            <v>0</v>
          </cell>
          <cell r="BF149">
            <v>1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31</v>
          </cell>
        </row>
        <row r="150">
          <cell r="H150">
            <v>149</v>
          </cell>
          <cell r="I150" t="str">
            <v>HUACRACHIRO</v>
          </cell>
          <cell r="J150">
            <v>7</v>
          </cell>
          <cell r="K150">
            <v>1</v>
          </cell>
          <cell r="L150">
            <v>4</v>
          </cell>
          <cell r="M150">
            <v>0</v>
          </cell>
          <cell r="N150"/>
          <cell r="O150"/>
          <cell r="P150"/>
          <cell r="Q150"/>
          <cell r="R150"/>
          <cell r="S150"/>
          <cell r="T150"/>
          <cell r="U150"/>
          <cell r="V150">
            <v>12</v>
          </cell>
          <cell r="W150">
            <v>39</v>
          </cell>
          <cell r="X150">
            <v>30.76923076923077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7</v>
          </cell>
          <cell r="BD150">
            <v>1</v>
          </cell>
          <cell r="BE150">
            <v>4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39</v>
          </cell>
        </row>
        <row r="151">
          <cell r="H151">
            <v>150</v>
          </cell>
          <cell r="I151" t="str">
            <v>C.S. I-4 REQUENA</v>
          </cell>
          <cell r="J151">
            <v>58</v>
          </cell>
          <cell r="K151">
            <v>55</v>
          </cell>
          <cell r="L151">
            <v>74</v>
          </cell>
          <cell r="M151">
            <v>39</v>
          </cell>
          <cell r="N151"/>
          <cell r="O151"/>
          <cell r="P151"/>
          <cell r="Q151"/>
          <cell r="R151"/>
          <cell r="S151"/>
          <cell r="T151"/>
          <cell r="U151"/>
          <cell r="V151">
            <v>226</v>
          </cell>
          <cell r="W151">
            <v>495.66666666666669</v>
          </cell>
          <cell r="X151">
            <v>45.595158036314729</v>
          </cell>
          <cell r="Y151">
            <v>0</v>
          </cell>
          <cell r="Z151">
            <v>0</v>
          </cell>
          <cell r="AA151">
            <v>1</v>
          </cell>
          <cell r="AB151">
            <v>1</v>
          </cell>
          <cell r="AC151"/>
          <cell r="AD151"/>
          <cell r="AE151"/>
          <cell r="AF151"/>
          <cell r="AG151"/>
          <cell r="AH151"/>
          <cell r="AI151"/>
          <cell r="AJ151"/>
          <cell r="AK151">
            <v>2</v>
          </cell>
          <cell r="AL151">
            <v>2</v>
          </cell>
          <cell r="AM151">
            <v>100</v>
          </cell>
          <cell r="AN151">
            <v>0</v>
          </cell>
          <cell r="AO151">
            <v>0</v>
          </cell>
          <cell r="AP151">
            <v>3</v>
          </cell>
          <cell r="AQ151">
            <v>0</v>
          </cell>
          <cell r="AR151"/>
          <cell r="AS151"/>
          <cell r="AT151"/>
          <cell r="AU151"/>
          <cell r="AV151"/>
          <cell r="AW151"/>
          <cell r="AX151"/>
          <cell r="AY151"/>
          <cell r="AZ151">
            <v>3</v>
          </cell>
          <cell r="BA151">
            <v>2</v>
          </cell>
          <cell r="BB151">
            <v>150</v>
          </cell>
          <cell r="BC151">
            <v>58</v>
          </cell>
          <cell r="BD151">
            <v>55</v>
          </cell>
          <cell r="BE151">
            <v>78</v>
          </cell>
          <cell r="BF151">
            <v>40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499.66666666666669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28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28</v>
          </cell>
        </row>
        <row r="153">
          <cell r="H153">
            <v>152</v>
          </cell>
          <cell r="I153" t="str">
            <v>GALICIA</v>
          </cell>
          <cell r="J153">
            <v>8</v>
          </cell>
          <cell r="K153">
            <v>4</v>
          </cell>
          <cell r="L153">
            <v>0</v>
          </cell>
          <cell r="M153">
            <v>0</v>
          </cell>
          <cell r="N153"/>
          <cell r="O153"/>
          <cell r="P153"/>
          <cell r="Q153"/>
          <cell r="R153"/>
          <cell r="S153"/>
          <cell r="T153"/>
          <cell r="U153"/>
          <cell r="V153">
            <v>12</v>
          </cell>
          <cell r="W153">
            <v>52.666666666666664</v>
          </cell>
          <cell r="X153">
            <v>22.784810126582279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8</v>
          </cell>
          <cell r="BD153">
            <v>4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52.666666666666664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12.333333333333334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12.333333333333334</v>
          </cell>
        </row>
        <row r="155">
          <cell r="H155">
            <v>154</v>
          </cell>
          <cell r="I155" t="str">
            <v>SAPUENA</v>
          </cell>
          <cell r="J155">
            <v>3</v>
          </cell>
          <cell r="K155">
            <v>0</v>
          </cell>
          <cell r="L155">
            <v>1</v>
          </cell>
          <cell r="M155">
            <v>5</v>
          </cell>
          <cell r="N155"/>
          <cell r="O155"/>
          <cell r="P155"/>
          <cell r="Q155"/>
          <cell r="R155"/>
          <cell r="S155"/>
          <cell r="T155"/>
          <cell r="U155"/>
          <cell r="V155">
            <v>9</v>
          </cell>
          <cell r="W155">
            <v>52</v>
          </cell>
          <cell r="X155">
            <v>17.307692307692307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3</v>
          </cell>
          <cell r="BD155">
            <v>0</v>
          </cell>
          <cell r="BE155">
            <v>1</v>
          </cell>
          <cell r="BF155">
            <v>5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52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2</v>
          </cell>
          <cell r="L156">
            <v>0</v>
          </cell>
          <cell r="M156">
            <v>0</v>
          </cell>
          <cell r="N156"/>
          <cell r="O156"/>
          <cell r="P156"/>
          <cell r="Q156"/>
          <cell r="R156"/>
          <cell r="S156"/>
          <cell r="T156"/>
          <cell r="U156"/>
          <cell r="V156">
            <v>2</v>
          </cell>
          <cell r="W156">
            <v>33</v>
          </cell>
          <cell r="X156">
            <v>6.0606060606060606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0.33333333333333331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2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33.333333333333336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2</v>
          </cell>
          <cell r="M157">
            <v>0</v>
          </cell>
          <cell r="N157"/>
          <cell r="O157"/>
          <cell r="P157"/>
          <cell r="Q157"/>
          <cell r="R157"/>
          <cell r="S157"/>
          <cell r="T157"/>
          <cell r="U157"/>
          <cell r="V157">
            <v>2</v>
          </cell>
          <cell r="W157">
            <v>13.666666666666666</v>
          </cell>
          <cell r="X157">
            <v>14.634146341463417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2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13.666666666666666</v>
          </cell>
        </row>
        <row r="158">
          <cell r="H158">
            <v>157</v>
          </cell>
          <cell r="I158" t="str">
            <v>CURINGA</v>
          </cell>
          <cell r="J158">
            <v>1</v>
          </cell>
          <cell r="K158">
            <v>19</v>
          </cell>
          <cell r="L158">
            <v>10</v>
          </cell>
          <cell r="M158">
            <v>0</v>
          </cell>
          <cell r="N158"/>
          <cell r="O158"/>
          <cell r="P158"/>
          <cell r="Q158"/>
          <cell r="R158"/>
          <cell r="S158"/>
          <cell r="T158"/>
          <cell r="U158"/>
          <cell r="V158">
            <v>30</v>
          </cell>
          <cell r="W158">
            <v>12.333333333333334</v>
          </cell>
          <cell r="X158">
            <v>243.24324324324326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0.66666666666666663</v>
          </cell>
          <cell r="BB158">
            <v>0</v>
          </cell>
          <cell r="BC158">
            <v>1</v>
          </cell>
          <cell r="BD158">
            <v>19</v>
          </cell>
          <cell r="BE158">
            <v>10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13</v>
          </cell>
        </row>
        <row r="159">
          <cell r="H159">
            <v>158</v>
          </cell>
          <cell r="I159" t="str">
            <v>CAPANAHUA</v>
          </cell>
          <cell r="J159">
            <v>1</v>
          </cell>
          <cell r="K159">
            <v>0</v>
          </cell>
          <cell r="L159">
            <v>0</v>
          </cell>
          <cell r="M159">
            <v>0</v>
          </cell>
          <cell r="N159"/>
          <cell r="O159"/>
          <cell r="P159"/>
          <cell r="Q159"/>
          <cell r="R159"/>
          <cell r="S159"/>
          <cell r="T159"/>
          <cell r="U159"/>
          <cell r="V159">
            <v>1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1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2</v>
          </cell>
          <cell r="K160">
            <v>0</v>
          </cell>
          <cell r="L160">
            <v>6</v>
          </cell>
          <cell r="M160">
            <v>0</v>
          </cell>
          <cell r="N160"/>
          <cell r="O160"/>
          <cell r="P160"/>
          <cell r="Q160"/>
          <cell r="R160"/>
          <cell r="S160"/>
          <cell r="T160"/>
          <cell r="U160"/>
          <cell r="V160">
            <v>8</v>
          </cell>
          <cell r="W160">
            <v>18.666666666666668</v>
          </cell>
          <cell r="X160">
            <v>42.857142857142854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2</v>
          </cell>
          <cell r="BD160">
            <v>0</v>
          </cell>
          <cell r="BE160">
            <v>6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18.666666666666668</v>
          </cell>
        </row>
        <row r="161">
          <cell r="H161">
            <v>160</v>
          </cell>
          <cell r="I161" t="str">
            <v>PUESTO DE SALUD I-2 IBERIA</v>
          </cell>
          <cell r="J161">
            <v>1</v>
          </cell>
          <cell r="K161">
            <v>6</v>
          </cell>
          <cell r="L161">
            <v>0</v>
          </cell>
          <cell r="M161">
            <v>0</v>
          </cell>
          <cell r="N161"/>
          <cell r="O161"/>
          <cell r="P161"/>
          <cell r="Q161"/>
          <cell r="R161"/>
          <cell r="S161"/>
          <cell r="T161"/>
          <cell r="U161"/>
          <cell r="V161">
            <v>7</v>
          </cell>
          <cell r="W161">
            <v>40</v>
          </cell>
          <cell r="X161">
            <v>17.5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1</v>
          </cell>
          <cell r="BD161">
            <v>6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40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4</v>
          </cell>
          <cell r="L162">
            <v>5</v>
          </cell>
          <cell r="M162">
            <v>0</v>
          </cell>
          <cell r="N162"/>
          <cell r="O162"/>
          <cell r="P162"/>
          <cell r="Q162"/>
          <cell r="R162"/>
          <cell r="S162"/>
          <cell r="T162"/>
          <cell r="U162"/>
          <cell r="V162">
            <v>9</v>
          </cell>
          <cell r="W162">
            <v>86.333333333333329</v>
          </cell>
          <cell r="X162">
            <v>10.424710424710424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4</v>
          </cell>
          <cell r="BE162">
            <v>5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86.666666666666657</v>
          </cell>
        </row>
        <row r="163">
          <cell r="H163">
            <v>162</v>
          </cell>
          <cell r="I163" t="str">
            <v>HOSPITAL II-I  CONTAMANA</v>
          </cell>
          <cell r="J163">
            <v>41</v>
          </cell>
          <cell r="K163">
            <v>20</v>
          </cell>
          <cell r="L163">
            <v>14</v>
          </cell>
          <cell r="M163">
            <v>13</v>
          </cell>
          <cell r="N163"/>
          <cell r="O163"/>
          <cell r="P163"/>
          <cell r="Q163"/>
          <cell r="R163"/>
          <cell r="S163"/>
          <cell r="T163"/>
          <cell r="U163"/>
          <cell r="V163">
            <v>88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0</v>
          </cell>
          <cell r="BB163">
            <v>0</v>
          </cell>
          <cell r="BC163">
            <v>41</v>
          </cell>
          <cell r="BD163">
            <v>20</v>
          </cell>
          <cell r="BE163">
            <v>14</v>
          </cell>
          <cell r="BF163">
            <v>13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4</v>
          </cell>
          <cell r="K164">
            <v>6</v>
          </cell>
          <cell r="L164">
            <v>9</v>
          </cell>
          <cell r="M164">
            <v>0</v>
          </cell>
          <cell r="N164"/>
          <cell r="O164"/>
          <cell r="P164"/>
          <cell r="Q164"/>
          <cell r="R164"/>
          <cell r="S164"/>
          <cell r="T164"/>
          <cell r="U164"/>
          <cell r="V164">
            <v>19</v>
          </cell>
          <cell r="W164">
            <v>64.333333333333329</v>
          </cell>
          <cell r="X164">
            <v>29.533678756476682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4</v>
          </cell>
          <cell r="BD164">
            <v>6</v>
          </cell>
          <cell r="BE164">
            <v>9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64.333333333333329</v>
          </cell>
        </row>
        <row r="165">
          <cell r="H165">
            <v>164</v>
          </cell>
          <cell r="I165" t="str">
            <v>PUESTO DE SALUD I-1 CANAAN</v>
          </cell>
          <cell r="J165">
            <v>5</v>
          </cell>
          <cell r="K165">
            <v>9</v>
          </cell>
          <cell r="L165">
            <v>11</v>
          </cell>
          <cell r="M165">
            <v>0</v>
          </cell>
          <cell r="N165"/>
          <cell r="O165"/>
          <cell r="P165"/>
          <cell r="Q165"/>
          <cell r="R165"/>
          <cell r="S165"/>
          <cell r="T165"/>
          <cell r="U165"/>
          <cell r="V165">
            <v>25</v>
          </cell>
          <cell r="W165">
            <v>58</v>
          </cell>
          <cell r="X165">
            <v>43.103448275862064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1</v>
          </cell>
          <cell r="AO165">
            <v>0</v>
          </cell>
          <cell r="AP165">
            <v>0</v>
          </cell>
          <cell r="AQ165">
            <v>0</v>
          </cell>
          <cell r="AR165"/>
          <cell r="AS165"/>
          <cell r="AT165"/>
          <cell r="AU165"/>
          <cell r="AV165"/>
          <cell r="AW165"/>
          <cell r="AX165"/>
          <cell r="AY165"/>
          <cell r="AZ165">
            <v>1</v>
          </cell>
          <cell r="BA165">
            <v>1.6666666666666667</v>
          </cell>
          <cell r="BB165">
            <v>60</v>
          </cell>
          <cell r="BC165">
            <v>6</v>
          </cell>
          <cell r="BD165">
            <v>9</v>
          </cell>
          <cell r="BE165">
            <v>11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59.666666666666664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3</v>
          </cell>
          <cell r="K166">
            <v>2</v>
          </cell>
          <cell r="L166">
            <v>4</v>
          </cell>
          <cell r="M166">
            <v>0</v>
          </cell>
          <cell r="N166"/>
          <cell r="O166"/>
          <cell r="P166"/>
          <cell r="Q166"/>
          <cell r="R166"/>
          <cell r="S166"/>
          <cell r="T166"/>
          <cell r="U166"/>
          <cell r="V166">
            <v>9</v>
          </cell>
          <cell r="W166">
            <v>9.3333333333333339</v>
          </cell>
          <cell r="X166">
            <v>96.428571428571416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3</v>
          </cell>
          <cell r="BD166">
            <v>2</v>
          </cell>
          <cell r="BE166">
            <v>4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9.3333333333333339</v>
          </cell>
        </row>
        <row r="167">
          <cell r="H167">
            <v>166</v>
          </cell>
          <cell r="I167" t="str">
            <v>HOLANDA</v>
          </cell>
          <cell r="J167">
            <v>4</v>
          </cell>
          <cell r="K167">
            <v>3</v>
          </cell>
          <cell r="L167">
            <v>4</v>
          </cell>
          <cell r="M167">
            <v>0</v>
          </cell>
          <cell r="N167"/>
          <cell r="O167"/>
          <cell r="P167"/>
          <cell r="Q167"/>
          <cell r="R167"/>
          <cell r="S167"/>
          <cell r="T167"/>
          <cell r="U167"/>
          <cell r="V167">
            <v>11</v>
          </cell>
          <cell r="W167">
            <v>31.333333333333332</v>
          </cell>
          <cell r="X167">
            <v>35.106382978723403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4</v>
          </cell>
          <cell r="BD167">
            <v>3</v>
          </cell>
          <cell r="BE167">
            <v>4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31.333333333333332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3</v>
          </cell>
          <cell r="L168">
            <v>1</v>
          </cell>
          <cell r="M168">
            <v>0</v>
          </cell>
          <cell r="N168"/>
          <cell r="O168"/>
          <cell r="P168"/>
          <cell r="Q168"/>
          <cell r="R168"/>
          <cell r="S168"/>
          <cell r="T168"/>
          <cell r="U168"/>
          <cell r="V168">
            <v>4</v>
          </cell>
          <cell r="W168">
            <v>23.666666666666668</v>
          </cell>
          <cell r="X168">
            <v>16.901408450704224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3</v>
          </cell>
          <cell r="BE168">
            <v>1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23.666666666666668</v>
          </cell>
        </row>
        <row r="169">
          <cell r="H169">
            <v>168</v>
          </cell>
          <cell r="I169" t="str">
            <v>PUESTO DE SALUD I-1 NUEVO EDEN</v>
          </cell>
          <cell r="J169">
            <v>10</v>
          </cell>
          <cell r="K169">
            <v>3</v>
          </cell>
          <cell r="L169">
            <v>12</v>
          </cell>
          <cell r="M169">
            <v>3</v>
          </cell>
          <cell r="N169"/>
          <cell r="O169"/>
          <cell r="P169"/>
          <cell r="Q169"/>
          <cell r="R169"/>
          <cell r="S169"/>
          <cell r="T169"/>
          <cell r="U169"/>
          <cell r="V169">
            <v>28</v>
          </cell>
          <cell r="W169">
            <v>74</v>
          </cell>
          <cell r="X169">
            <v>37.837837837837839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10</v>
          </cell>
          <cell r="BD169">
            <v>3</v>
          </cell>
          <cell r="BE169">
            <v>12</v>
          </cell>
          <cell r="BF169">
            <v>3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74</v>
          </cell>
        </row>
        <row r="170">
          <cell r="H170">
            <v>169</v>
          </cell>
          <cell r="I170" t="str">
            <v>PUESTO DE SALUD I-1 CHARASMANA</v>
          </cell>
          <cell r="J170">
            <v>13</v>
          </cell>
          <cell r="K170">
            <v>18</v>
          </cell>
          <cell r="L170">
            <v>20</v>
          </cell>
          <cell r="M170">
            <v>0</v>
          </cell>
          <cell r="N170"/>
          <cell r="O170"/>
          <cell r="P170"/>
          <cell r="Q170"/>
          <cell r="R170"/>
          <cell r="S170"/>
          <cell r="T170"/>
          <cell r="U170"/>
          <cell r="V170">
            <v>51</v>
          </cell>
          <cell r="W170">
            <v>205</v>
          </cell>
          <cell r="X170">
            <v>24.878048780487806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13</v>
          </cell>
          <cell r="BD170">
            <v>18</v>
          </cell>
          <cell r="BE170">
            <v>20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205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1</v>
          </cell>
          <cell r="L171">
            <v>3</v>
          </cell>
          <cell r="M171">
            <v>0</v>
          </cell>
          <cell r="N171"/>
          <cell r="O171"/>
          <cell r="P171"/>
          <cell r="Q171"/>
          <cell r="R171"/>
          <cell r="S171"/>
          <cell r="T171"/>
          <cell r="U171"/>
          <cell r="V171">
            <v>7</v>
          </cell>
          <cell r="W171">
            <v>54</v>
          </cell>
          <cell r="X171">
            <v>12.962962962962962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0.33333333333333331</v>
          </cell>
          <cell r="BB171">
            <v>0</v>
          </cell>
          <cell r="BC171">
            <v>3</v>
          </cell>
          <cell r="BD171">
            <v>1</v>
          </cell>
          <cell r="BE171">
            <v>3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54.333333333333336</v>
          </cell>
        </row>
        <row r="172">
          <cell r="H172">
            <v>171</v>
          </cell>
          <cell r="I172" t="str">
            <v>CENTRO DE SALUD I-3 TIRUNTAN</v>
          </cell>
          <cell r="J172">
            <v>1</v>
          </cell>
          <cell r="K172">
            <v>5</v>
          </cell>
          <cell r="L172">
            <v>4</v>
          </cell>
          <cell r="M172">
            <v>0</v>
          </cell>
          <cell r="N172"/>
          <cell r="O172"/>
          <cell r="P172"/>
          <cell r="Q172"/>
          <cell r="R172"/>
          <cell r="S172"/>
          <cell r="T172"/>
          <cell r="U172"/>
          <cell r="V172">
            <v>10</v>
          </cell>
          <cell r="W172">
            <v>63</v>
          </cell>
          <cell r="X172">
            <v>15.873015873015872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0.66666666666666663</v>
          </cell>
          <cell r="AM172">
            <v>0</v>
          </cell>
          <cell r="AN172">
            <v>0</v>
          </cell>
          <cell r="AO172">
            <v>0</v>
          </cell>
          <cell r="AP172">
            <v>1</v>
          </cell>
          <cell r="AQ172">
            <v>0</v>
          </cell>
          <cell r="AR172"/>
          <cell r="AS172"/>
          <cell r="AT172"/>
          <cell r="AU172"/>
          <cell r="AV172"/>
          <cell r="AW172"/>
          <cell r="AX172"/>
          <cell r="AY172"/>
          <cell r="AZ172">
            <v>1</v>
          </cell>
          <cell r="BA172">
            <v>1.6666666666666667</v>
          </cell>
          <cell r="BB172">
            <v>60</v>
          </cell>
          <cell r="BC172">
            <v>1</v>
          </cell>
          <cell r="BD172">
            <v>5</v>
          </cell>
          <cell r="BE172">
            <v>5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65.333333333333329</v>
          </cell>
        </row>
        <row r="173">
          <cell r="H173">
            <v>172</v>
          </cell>
          <cell r="I173" t="str">
            <v>ROHABOYA</v>
          </cell>
          <cell r="J173">
            <v>7</v>
          </cell>
          <cell r="K173">
            <v>3</v>
          </cell>
          <cell r="L173">
            <v>2</v>
          </cell>
          <cell r="M173">
            <v>0</v>
          </cell>
          <cell r="N173"/>
          <cell r="O173"/>
          <cell r="P173"/>
          <cell r="Q173"/>
          <cell r="R173"/>
          <cell r="S173"/>
          <cell r="T173"/>
          <cell r="U173"/>
          <cell r="V173">
            <v>12</v>
          </cell>
          <cell r="W173">
            <v>50.666666666666664</v>
          </cell>
          <cell r="X173">
            <v>23.684210526315791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7</v>
          </cell>
          <cell r="BD173">
            <v>3</v>
          </cell>
          <cell r="BE173">
            <v>2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50.666666666666664</v>
          </cell>
        </row>
        <row r="174">
          <cell r="H174">
            <v>173</v>
          </cell>
          <cell r="I174" t="str">
            <v>PAHOYAN</v>
          </cell>
          <cell r="J174">
            <v>2</v>
          </cell>
          <cell r="K174">
            <v>4</v>
          </cell>
          <cell r="L174">
            <v>0</v>
          </cell>
          <cell r="M174">
            <v>0</v>
          </cell>
          <cell r="N174"/>
          <cell r="O174"/>
          <cell r="P174"/>
          <cell r="Q174"/>
          <cell r="R174"/>
          <cell r="S174"/>
          <cell r="T174"/>
          <cell r="U174"/>
          <cell r="V174">
            <v>6</v>
          </cell>
          <cell r="W174">
            <v>41</v>
          </cell>
          <cell r="X174">
            <v>14.634146341463413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0.66666666666666663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2</v>
          </cell>
          <cell r="BD174">
            <v>4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41.666666666666664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11.333333333333334</v>
          </cell>
          <cell r="X175">
            <v>0</v>
          </cell>
          <cell r="Y175">
            <v>2</v>
          </cell>
          <cell r="Z175">
            <v>1</v>
          </cell>
          <cell r="AA175">
            <v>1</v>
          </cell>
          <cell r="AB175">
            <v>0</v>
          </cell>
          <cell r="AC175"/>
          <cell r="AD175"/>
          <cell r="AE175"/>
          <cell r="AF175"/>
          <cell r="AG175"/>
          <cell r="AH175"/>
          <cell r="AI175"/>
          <cell r="AJ175"/>
          <cell r="AK175">
            <v>4</v>
          </cell>
          <cell r="AL175">
            <v>5</v>
          </cell>
          <cell r="AM175">
            <v>80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2</v>
          </cell>
          <cell r="BD175">
            <v>1</v>
          </cell>
          <cell r="BE175">
            <v>1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16.333333333333336</v>
          </cell>
        </row>
        <row r="176">
          <cell r="H176">
            <v>175</v>
          </cell>
          <cell r="I176" t="str">
            <v>PUESTO DE SALUD I-1 ALFONSO UGARTE</v>
          </cell>
          <cell r="J176">
            <v>7</v>
          </cell>
          <cell r="K176">
            <v>4</v>
          </cell>
          <cell r="L176">
            <v>2</v>
          </cell>
          <cell r="M176">
            <v>1</v>
          </cell>
          <cell r="N176"/>
          <cell r="O176"/>
          <cell r="P176"/>
          <cell r="Q176"/>
          <cell r="R176"/>
          <cell r="S176"/>
          <cell r="T176"/>
          <cell r="U176"/>
          <cell r="V176">
            <v>14</v>
          </cell>
          <cell r="W176">
            <v>30</v>
          </cell>
          <cell r="X176">
            <v>46.666666666666664</v>
          </cell>
          <cell r="Y176">
            <v>1</v>
          </cell>
          <cell r="Z176">
            <v>0</v>
          </cell>
          <cell r="AA176">
            <v>0</v>
          </cell>
          <cell r="AB176">
            <v>0</v>
          </cell>
          <cell r="AC176"/>
          <cell r="AD176"/>
          <cell r="AE176"/>
          <cell r="AF176"/>
          <cell r="AG176"/>
          <cell r="AH176"/>
          <cell r="AI176"/>
          <cell r="AJ176"/>
          <cell r="AK176">
            <v>1</v>
          </cell>
          <cell r="AL176">
            <v>0.33333333333333331</v>
          </cell>
          <cell r="AM176">
            <v>300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8</v>
          </cell>
          <cell r="BD176">
            <v>4</v>
          </cell>
          <cell r="BE176">
            <v>2</v>
          </cell>
          <cell r="BF176">
            <v>1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30.333333333333332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7</v>
          </cell>
          <cell r="K177">
            <v>11</v>
          </cell>
          <cell r="L177">
            <v>9</v>
          </cell>
          <cell r="M177">
            <v>5</v>
          </cell>
          <cell r="N177"/>
          <cell r="O177"/>
          <cell r="P177"/>
          <cell r="Q177"/>
          <cell r="R177"/>
          <cell r="S177"/>
          <cell r="T177"/>
          <cell r="U177"/>
          <cell r="V177">
            <v>32</v>
          </cell>
          <cell r="W177">
            <v>69.333333333333329</v>
          </cell>
          <cell r="X177">
            <v>46.153846153846153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0</v>
          </cell>
          <cell r="BB177">
            <v>0</v>
          </cell>
          <cell r="BC177">
            <v>7</v>
          </cell>
          <cell r="BD177">
            <v>11</v>
          </cell>
          <cell r="BE177">
            <v>9</v>
          </cell>
          <cell r="BF177">
            <v>5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71.333333333333329</v>
          </cell>
        </row>
        <row r="178">
          <cell r="H178">
            <v>177</v>
          </cell>
          <cell r="I178" t="str">
            <v>LA PEDRERA</v>
          </cell>
          <cell r="J178">
            <v>4</v>
          </cell>
          <cell r="K178">
            <v>2</v>
          </cell>
          <cell r="L178">
            <v>0</v>
          </cell>
          <cell r="M178">
            <v>2</v>
          </cell>
          <cell r="N178"/>
          <cell r="O178"/>
          <cell r="P178"/>
          <cell r="Q178"/>
          <cell r="R178"/>
          <cell r="S178"/>
          <cell r="T178"/>
          <cell r="U178"/>
          <cell r="V178">
            <v>8</v>
          </cell>
          <cell r="W178">
            <v>34</v>
          </cell>
          <cell r="X178">
            <v>23.52941176470588</v>
          </cell>
          <cell r="Y178">
            <v>0</v>
          </cell>
          <cell r="Z178">
            <v>0</v>
          </cell>
          <cell r="AA178">
            <v>0</v>
          </cell>
          <cell r="AB178">
            <v>1</v>
          </cell>
          <cell r="AC178"/>
          <cell r="AD178"/>
          <cell r="AE178"/>
          <cell r="AF178"/>
          <cell r="AG178"/>
          <cell r="AH178"/>
          <cell r="AI178"/>
          <cell r="AJ178"/>
          <cell r="AK178">
            <v>1</v>
          </cell>
          <cell r="AL178">
            <v>1.6666666666666667</v>
          </cell>
          <cell r="AM178">
            <v>60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/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4</v>
          </cell>
          <cell r="BD178">
            <v>2</v>
          </cell>
          <cell r="BE178">
            <v>0</v>
          </cell>
          <cell r="BF178">
            <v>3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35.666666666666664</v>
          </cell>
        </row>
        <row r="179">
          <cell r="H179">
            <v>178</v>
          </cell>
          <cell r="I179" t="str">
            <v>MONTE BELLO</v>
          </cell>
          <cell r="J179">
            <v>2</v>
          </cell>
          <cell r="K179">
            <v>2</v>
          </cell>
          <cell r="L179">
            <v>1</v>
          </cell>
          <cell r="M179">
            <v>0</v>
          </cell>
          <cell r="N179"/>
          <cell r="O179"/>
          <cell r="P179"/>
          <cell r="Q179"/>
          <cell r="R179"/>
          <cell r="S179"/>
          <cell r="T179"/>
          <cell r="U179"/>
          <cell r="V179">
            <v>5</v>
          </cell>
          <cell r="W179">
            <v>32.666666666666664</v>
          </cell>
          <cell r="X179">
            <v>15.306122448979592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2</v>
          </cell>
          <cell r="BD179">
            <v>2</v>
          </cell>
          <cell r="BE179">
            <v>1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32.666666666666664</v>
          </cell>
        </row>
        <row r="180">
          <cell r="H180">
            <v>179</v>
          </cell>
          <cell r="I180" t="str">
            <v>PUESTO DE SALUD I-1 MAHUIZO</v>
          </cell>
          <cell r="J180">
            <v>5</v>
          </cell>
          <cell r="K180">
            <v>10</v>
          </cell>
          <cell r="L180">
            <v>5</v>
          </cell>
          <cell r="M180">
            <v>0</v>
          </cell>
          <cell r="N180"/>
          <cell r="O180"/>
          <cell r="P180"/>
          <cell r="Q180"/>
          <cell r="R180"/>
          <cell r="S180"/>
          <cell r="T180"/>
          <cell r="U180"/>
          <cell r="V180">
            <v>20</v>
          </cell>
          <cell r="W180">
            <v>35</v>
          </cell>
          <cell r="X180">
            <v>57.142857142857139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5</v>
          </cell>
          <cell r="BD180">
            <v>10</v>
          </cell>
          <cell r="BE180">
            <v>5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4</v>
          </cell>
          <cell r="M181">
            <v>0</v>
          </cell>
          <cell r="N181"/>
          <cell r="O181"/>
          <cell r="P181"/>
          <cell r="Q181"/>
          <cell r="R181"/>
          <cell r="S181"/>
          <cell r="T181"/>
          <cell r="U181"/>
          <cell r="V181">
            <v>4</v>
          </cell>
          <cell r="W181">
            <v>13.333333333333334</v>
          </cell>
          <cell r="X181">
            <v>30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4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13.333333333333334</v>
          </cell>
        </row>
        <row r="182">
          <cell r="H182">
            <v>181</v>
          </cell>
          <cell r="I182" t="str">
            <v>P.S. I-2 DOS DE MAYO DE SARAYACU</v>
          </cell>
          <cell r="J182">
            <v>5</v>
          </cell>
          <cell r="K182">
            <v>1</v>
          </cell>
          <cell r="L182">
            <v>5</v>
          </cell>
          <cell r="M182">
            <v>0</v>
          </cell>
          <cell r="N182"/>
          <cell r="O182"/>
          <cell r="P182"/>
          <cell r="Q182"/>
          <cell r="R182"/>
          <cell r="S182"/>
          <cell r="T182"/>
          <cell r="U182"/>
          <cell r="V182">
            <v>11</v>
          </cell>
          <cell r="W182">
            <v>35.333333333333336</v>
          </cell>
          <cell r="X182">
            <v>31.132075471698112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5</v>
          </cell>
          <cell r="BD182">
            <v>1</v>
          </cell>
          <cell r="BE182">
            <v>5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35.333333333333336</v>
          </cell>
        </row>
        <row r="183">
          <cell r="H183">
            <v>182</v>
          </cell>
          <cell r="I183" t="str">
            <v>CENTRO DE ALUD I-3 TIERRA BLANCA</v>
          </cell>
          <cell r="J183">
            <v>4</v>
          </cell>
          <cell r="K183">
            <v>7</v>
          </cell>
          <cell r="L183">
            <v>10</v>
          </cell>
          <cell r="M183">
            <v>5</v>
          </cell>
          <cell r="N183"/>
          <cell r="O183"/>
          <cell r="P183"/>
          <cell r="Q183"/>
          <cell r="R183"/>
          <cell r="S183"/>
          <cell r="T183"/>
          <cell r="U183"/>
          <cell r="V183">
            <v>26</v>
          </cell>
          <cell r="W183">
            <v>49.666666666666664</v>
          </cell>
          <cell r="X183">
            <v>52.348993288590606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0.33333333333333331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4</v>
          </cell>
          <cell r="BD183">
            <v>7</v>
          </cell>
          <cell r="BE183">
            <v>10</v>
          </cell>
          <cell r="BF183">
            <v>5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50</v>
          </cell>
        </row>
        <row r="184">
          <cell r="H184">
            <v>183</v>
          </cell>
          <cell r="I184" t="str">
            <v>PUESTO DE SALUD I-1 HUAÑUNA</v>
          </cell>
          <cell r="J184">
            <v>3</v>
          </cell>
          <cell r="K184">
            <v>7</v>
          </cell>
          <cell r="L184">
            <v>1</v>
          </cell>
          <cell r="M184">
            <v>0</v>
          </cell>
          <cell r="N184"/>
          <cell r="O184"/>
          <cell r="P184"/>
          <cell r="Q184"/>
          <cell r="R184"/>
          <cell r="S184"/>
          <cell r="T184"/>
          <cell r="U184"/>
          <cell r="V184">
            <v>11</v>
          </cell>
          <cell r="W184">
            <v>43</v>
          </cell>
          <cell r="X184">
            <v>25.581395348837212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2.3333333333333335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0.33333333333333331</v>
          </cell>
          <cell r="BB184">
            <v>0</v>
          </cell>
          <cell r="BC184">
            <v>3</v>
          </cell>
          <cell r="BD184">
            <v>7</v>
          </cell>
          <cell r="BE184">
            <v>1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45.666666666666671</v>
          </cell>
        </row>
        <row r="185">
          <cell r="H185">
            <v>184</v>
          </cell>
          <cell r="I185" t="str">
            <v>PUESTO DE SALUD I-1 PUERTO ENRIQUE</v>
          </cell>
          <cell r="J185">
            <v>8</v>
          </cell>
          <cell r="K185">
            <v>7</v>
          </cell>
          <cell r="L185">
            <v>16</v>
          </cell>
          <cell r="M185">
            <v>2</v>
          </cell>
          <cell r="N185"/>
          <cell r="O185"/>
          <cell r="P185"/>
          <cell r="Q185"/>
          <cell r="R185"/>
          <cell r="S185"/>
          <cell r="T185"/>
          <cell r="U185"/>
          <cell r="V185">
            <v>33</v>
          </cell>
          <cell r="W185">
            <v>74.333333333333329</v>
          </cell>
          <cell r="X185">
            <v>44.394618834080717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8</v>
          </cell>
          <cell r="BD185">
            <v>7</v>
          </cell>
          <cell r="BE185">
            <v>16</v>
          </cell>
          <cell r="BF185">
            <v>2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74.333333333333329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9</v>
          </cell>
          <cell r="K186">
            <v>16</v>
          </cell>
          <cell r="L186">
            <v>31</v>
          </cell>
          <cell r="M186">
            <v>8</v>
          </cell>
          <cell r="N186"/>
          <cell r="O186"/>
          <cell r="P186"/>
          <cell r="Q186"/>
          <cell r="R186"/>
          <cell r="S186"/>
          <cell r="T186"/>
          <cell r="U186"/>
          <cell r="V186">
            <v>64</v>
          </cell>
          <cell r="W186">
            <v>177</v>
          </cell>
          <cell r="X186">
            <v>36.158192090395481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1.6666666666666667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0.33333333333333331</v>
          </cell>
          <cell r="BB186">
            <v>0</v>
          </cell>
          <cell r="BC186">
            <v>9</v>
          </cell>
          <cell r="BD186">
            <v>16</v>
          </cell>
          <cell r="BE186">
            <v>31</v>
          </cell>
          <cell r="BF186">
            <v>8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179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4</v>
          </cell>
          <cell r="L187">
            <v>3</v>
          </cell>
          <cell r="M187">
            <v>0</v>
          </cell>
          <cell r="N187"/>
          <cell r="O187"/>
          <cell r="P187"/>
          <cell r="Q187"/>
          <cell r="R187"/>
          <cell r="S187"/>
          <cell r="T187"/>
          <cell r="U187"/>
          <cell r="V187">
            <v>12</v>
          </cell>
          <cell r="W187">
            <v>99.333333333333329</v>
          </cell>
          <cell r="X187">
            <v>12.080536912751679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0.33333333333333331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3.3333333333333335</v>
          </cell>
          <cell r="BB187">
            <v>0</v>
          </cell>
          <cell r="BC187">
            <v>5</v>
          </cell>
          <cell r="BD187">
            <v>4</v>
          </cell>
          <cell r="BE187">
            <v>3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102.99999999999999</v>
          </cell>
        </row>
        <row r="188">
          <cell r="H188">
            <v>187</v>
          </cell>
          <cell r="I188" t="str">
            <v>C.S.  I-4 BALSAPUERTO</v>
          </cell>
          <cell r="J188">
            <v>23</v>
          </cell>
          <cell r="K188">
            <v>9</v>
          </cell>
          <cell r="L188">
            <v>10</v>
          </cell>
          <cell r="M188">
            <v>7</v>
          </cell>
          <cell r="N188"/>
          <cell r="O188"/>
          <cell r="P188"/>
          <cell r="Q188"/>
          <cell r="R188"/>
          <cell r="S188"/>
          <cell r="T188"/>
          <cell r="U188"/>
          <cell r="V188">
            <v>49</v>
          </cell>
          <cell r="W188">
            <v>163.33333333333334</v>
          </cell>
          <cell r="X188">
            <v>30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0.66666666666666663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23</v>
          </cell>
          <cell r="BD188">
            <v>9</v>
          </cell>
          <cell r="BE188">
            <v>10</v>
          </cell>
          <cell r="BF188">
            <v>7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164</v>
          </cell>
        </row>
        <row r="189">
          <cell r="H189">
            <v>188</v>
          </cell>
          <cell r="I189" t="str">
            <v>VISTA ALEGRE DE BALSAPUERTO</v>
          </cell>
          <cell r="J189">
            <v>5</v>
          </cell>
          <cell r="K189">
            <v>1</v>
          </cell>
          <cell r="L189">
            <v>1</v>
          </cell>
          <cell r="M189">
            <v>0</v>
          </cell>
          <cell r="N189"/>
          <cell r="O189"/>
          <cell r="P189"/>
          <cell r="Q189"/>
          <cell r="R189"/>
          <cell r="S189"/>
          <cell r="T189"/>
          <cell r="U189"/>
          <cell r="V189">
            <v>7</v>
          </cell>
          <cell r="W189">
            <v>15</v>
          </cell>
          <cell r="X189">
            <v>46.666666666666664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5</v>
          </cell>
          <cell r="BD189">
            <v>1</v>
          </cell>
          <cell r="BE189">
            <v>1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15</v>
          </cell>
        </row>
        <row r="190">
          <cell r="H190">
            <v>189</v>
          </cell>
          <cell r="I190" t="str">
            <v>P.S. I-1 NUEVA VIDA</v>
          </cell>
          <cell r="J190">
            <v>6</v>
          </cell>
          <cell r="K190">
            <v>8</v>
          </cell>
          <cell r="L190">
            <v>0</v>
          </cell>
          <cell r="M190">
            <v>0</v>
          </cell>
          <cell r="N190"/>
          <cell r="O190"/>
          <cell r="P190"/>
          <cell r="Q190"/>
          <cell r="R190"/>
          <cell r="S190"/>
          <cell r="T190"/>
          <cell r="U190"/>
          <cell r="V190">
            <v>14</v>
          </cell>
          <cell r="W190">
            <v>25</v>
          </cell>
          <cell r="X190">
            <v>56.000000000000007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6</v>
          </cell>
          <cell r="BD190">
            <v>8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25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1</v>
          </cell>
          <cell r="L191">
            <v>0</v>
          </cell>
          <cell r="M191">
            <v>0</v>
          </cell>
          <cell r="N191"/>
          <cell r="O191"/>
          <cell r="P191"/>
          <cell r="Q191"/>
          <cell r="R191"/>
          <cell r="S191"/>
          <cell r="T191"/>
          <cell r="U191"/>
          <cell r="V191">
            <v>1</v>
          </cell>
          <cell r="W191">
            <v>6.666666666666667</v>
          </cell>
          <cell r="X191">
            <v>15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1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6.666666666666667</v>
          </cell>
        </row>
        <row r="192">
          <cell r="H192">
            <v>191</v>
          </cell>
          <cell r="I192" t="str">
            <v>C.S. I-3 JEBEROS</v>
          </cell>
          <cell r="J192">
            <v>9</v>
          </cell>
          <cell r="K192">
            <v>3</v>
          </cell>
          <cell r="L192">
            <v>5</v>
          </cell>
          <cell r="M192">
            <v>6</v>
          </cell>
          <cell r="N192"/>
          <cell r="O192"/>
          <cell r="P192"/>
          <cell r="Q192"/>
          <cell r="R192"/>
          <cell r="S192"/>
          <cell r="T192"/>
          <cell r="U192"/>
          <cell r="V192">
            <v>23</v>
          </cell>
          <cell r="W192">
            <v>147.66666666666666</v>
          </cell>
          <cell r="X192">
            <v>15.575620767494359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7.666666666666667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0.66666666666666663</v>
          </cell>
          <cell r="BB192">
            <v>0</v>
          </cell>
          <cell r="BC192">
            <v>9</v>
          </cell>
          <cell r="BD192">
            <v>3</v>
          </cell>
          <cell r="BE192">
            <v>5</v>
          </cell>
          <cell r="BF192">
            <v>6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155.99999999999997</v>
          </cell>
        </row>
        <row r="193">
          <cell r="H193">
            <v>192</v>
          </cell>
          <cell r="I193" t="str">
            <v>P.S. I-1 BELLAVISTA DE JEBEROS</v>
          </cell>
          <cell r="J193">
            <v>17</v>
          </cell>
          <cell r="K193">
            <v>7</v>
          </cell>
          <cell r="L193">
            <v>11</v>
          </cell>
          <cell r="M193">
            <v>3</v>
          </cell>
          <cell r="N193"/>
          <cell r="O193"/>
          <cell r="P193"/>
          <cell r="Q193"/>
          <cell r="R193"/>
          <cell r="S193"/>
          <cell r="T193"/>
          <cell r="U193"/>
          <cell r="V193">
            <v>38</v>
          </cell>
          <cell r="W193">
            <v>67</v>
          </cell>
          <cell r="X193">
            <v>56.71641791044776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17</v>
          </cell>
          <cell r="BD193">
            <v>7</v>
          </cell>
          <cell r="BE193">
            <v>11</v>
          </cell>
          <cell r="BF193">
            <v>3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67</v>
          </cell>
        </row>
        <row r="194">
          <cell r="H194">
            <v>193</v>
          </cell>
          <cell r="I194" t="str">
            <v>C.S. I-4 LAGUNAS</v>
          </cell>
          <cell r="J194">
            <v>11</v>
          </cell>
          <cell r="K194">
            <v>8</v>
          </cell>
          <cell r="L194">
            <v>5</v>
          </cell>
          <cell r="M194">
            <v>1</v>
          </cell>
          <cell r="N194"/>
          <cell r="O194"/>
          <cell r="P194"/>
          <cell r="Q194"/>
          <cell r="R194"/>
          <cell r="S194"/>
          <cell r="T194"/>
          <cell r="U194"/>
          <cell r="V194">
            <v>25</v>
          </cell>
          <cell r="W194">
            <v>108</v>
          </cell>
          <cell r="X194">
            <v>23.148148148148149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3.6666666666666665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0.33333333333333331</v>
          </cell>
          <cell r="BB194">
            <v>0</v>
          </cell>
          <cell r="BC194">
            <v>11</v>
          </cell>
          <cell r="BD194">
            <v>8</v>
          </cell>
          <cell r="BE194">
            <v>5</v>
          </cell>
          <cell r="BF194">
            <v>1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112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1</v>
          </cell>
          <cell r="L195">
            <v>0</v>
          </cell>
          <cell r="M195">
            <v>0</v>
          </cell>
          <cell r="N195"/>
          <cell r="O195"/>
          <cell r="P195"/>
          <cell r="Q195"/>
          <cell r="R195"/>
          <cell r="S195"/>
          <cell r="T195"/>
          <cell r="U195"/>
          <cell r="V195">
            <v>1</v>
          </cell>
          <cell r="W195">
            <v>32.333333333333336</v>
          </cell>
          <cell r="X195">
            <v>3.0927835051546388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1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32.333333333333336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4</v>
          </cell>
          <cell r="L196">
            <v>0</v>
          </cell>
          <cell r="M196">
            <v>0</v>
          </cell>
          <cell r="N196"/>
          <cell r="O196"/>
          <cell r="P196"/>
          <cell r="Q196"/>
          <cell r="R196"/>
          <cell r="S196"/>
          <cell r="T196"/>
          <cell r="U196"/>
          <cell r="V196">
            <v>4</v>
          </cell>
          <cell r="W196">
            <v>20.333333333333332</v>
          </cell>
          <cell r="X196">
            <v>19.672131147540988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0.66666666666666663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4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21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1</v>
          </cell>
          <cell r="L197">
            <v>0</v>
          </cell>
          <cell r="M197">
            <v>0</v>
          </cell>
          <cell r="N197"/>
          <cell r="O197"/>
          <cell r="P197"/>
          <cell r="Q197"/>
          <cell r="R197"/>
          <cell r="S197"/>
          <cell r="T197"/>
          <cell r="U197"/>
          <cell r="V197">
            <v>8</v>
          </cell>
          <cell r="W197">
            <v>41.666666666666664</v>
          </cell>
          <cell r="X197">
            <v>19.2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7</v>
          </cell>
          <cell r="BD197">
            <v>1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41.666666666666664</v>
          </cell>
        </row>
        <row r="198">
          <cell r="H198">
            <v>197</v>
          </cell>
          <cell r="I198" t="str">
            <v>P.S. I-1 BARRIO CENTRAL</v>
          </cell>
          <cell r="J198">
            <v>1</v>
          </cell>
          <cell r="K198">
            <v>5</v>
          </cell>
          <cell r="L198">
            <v>4</v>
          </cell>
          <cell r="M198">
            <v>0</v>
          </cell>
          <cell r="N198"/>
          <cell r="O198"/>
          <cell r="P198"/>
          <cell r="Q198"/>
          <cell r="R198"/>
          <cell r="S198"/>
          <cell r="T198"/>
          <cell r="U198"/>
          <cell r="V198">
            <v>10</v>
          </cell>
          <cell r="W198">
            <v>31.333333333333332</v>
          </cell>
          <cell r="X198">
            <v>31.914893617021278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0.33333333333333331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1</v>
          </cell>
          <cell r="BD198">
            <v>5</v>
          </cell>
          <cell r="BE198">
            <v>4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31.666666666666664</v>
          </cell>
        </row>
        <row r="199">
          <cell r="H199">
            <v>198</v>
          </cell>
          <cell r="I199" t="str">
            <v>P.S. I-1 CHARUPA</v>
          </cell>
          <cell r="J199">
            <v>8</v>
          </cell>
          <cell r="K199">
            <v>3</v>
          </cell>
          <cell r="L199">
            <v>8</v>
          </cell>
          <cell r="M199">
            <v>0</v>
          </cell>
          <cell r="N199"/>
          <cell r="O199"/>
          <cell r="P199"/>
          <cell r="Q199"/>
          <cell r="R199"/>
          <cell r="S199"/>
          <cell r="T199"/>
          <cell r="U199"/>
          <cell r="V199">
            <v>19</v>
          </cell>
          <cell r="W199">
            <v>91</v>
          </cell>
          <cell r="X199">
            <v>20.87912087912088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3.6666666666666665</v>
          </cell>
          <cell r="BB199">
            <v>0</v>
          </cell>
          <cell r="BC199">
            <v>8</v>
          </cell>
          <cell r="BD199">
            <v>3</v>
          </cell>
          <cell r="BE199">
            <v>8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94.666666666666671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2</v>
          </cell>
          <cell r="L200">
            <v>0</v>
          </cell>
          <cell r="M200">
            <v>0</v>
          </cell>
          <cell r="N200"/>
          <cell r="O200"/>
          <cell r="P200"/>
          <cell r="Q200"/>
          <cell r="R200"/>
          <cell r="S200"/>
          <cell r="T200"/>
          <cell r="U200"/>
          <cell r="V200">
            <v>2</v>
          </cell>
          <cell r="W200">
            <v>29.666666666666668</v>
          </cell>
          <cell r="X200">
            <v>6.7415730337078648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2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29.666666666666668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3</v>
          </cell>
          <cell r="L201">
            <v>5</v>
          </cell>
          <cell r="M201">
            <v>0</v>
          </cell>
          <cell r="N201"/>
          <cell r="O201"/>
          <cell r="P201"/>
          <cell r="Q201"/>
          <cell r="R201"/>
          <cell r="S201"/>
          <cell r="T201"/>
          <cell r="U201"/>
          <cell r="V201">
            <v>8</v>
          </cell>
          <cell r="W201">
            <v>54.333333333333336</v>
          </cell>
          <cell r="X201">
            <v>14.723926380368097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3</v>
          </cell>
          <cell r="BE201">
            <v>5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54.333333333333336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2</v>
          </cell>
          <cell r="L202">
            <v>3</v>
          </cell>
          <cell r="M202">
            <v>0</v>
          </cell>
          <cell r="N202"/>
          <cell r="O202"/>
          <cell r="P202"/>
          <cell r="Q202"/>
          <cell r="R202"/>
          <cell r="S202"/>
          <cell r="T202"/>
          <cell r="U202"/>
          <cell r="V202">
            <v>7</v>
          </cell>
          <cell r="W202">
            <v>49</v>
          </cell>
          <cell r="X202">
            <v>14.285714285714285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0.66666666666666663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2</v>
          </cell>
          <cell r="BD202">
            <v>2</v>
          </cell>
          <cell r="BE202">
            <v>3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49.666666666666664</v>
          </cell>
        </row>
        <row r="203">
          <cell r="H203">
            <v>202</v>
          </cell>
          <cell r="I203" t="str">
            <v>C.S. I-3 SANTA CRUZ</v>
          </cell>
          <cell r="J203">
            <v>10</v>
          </cell>
          <cell r="K203">
            <v>2</v>
          </cell>
          <cell r="L203">
            <v>2</v>
          </cell>
          <cell r="M203">
            <v>0</v>
          </cell>
          <cell r="N203"/>
          <cell r="O203"/>
          <cell r="P203"/>
          <cell r="Q203"/>
          <cell r="R203"/>
          <cell r="S203"/>
          <cell r="T203"/>
          <cell r="U203"/>
          <cell r="V203">
            <v>14</v>
          </cell>
          <cell r="W203">
            <v>64.666666666666671</v>
          </cell>
          <cell r="X203">
            <v>21.649484536082472</v>
          </cell>
          <cell r="Y203">
            <v>2</v>
          </cell>
          <cell r="Z203">
            <v>0</v>
          </cell>
          <cell r="AA203">
            <v>0</v>
          </cell>
          <cell r="AB203">
            <v>0</v>
          </cell>
          <cell r="AC203"/>
          <cell r="AD203"/>
          <cell r="AE203"/>
          <cell r="AF203"/>
          <cell r="AG203"/>
          <cell r="AH203"/>
          <cell r="AI203"/>
          <cell r="AJ203"/>
          <cell r="AK203">
            <v>2</v>
          </cell>
          <cell r="AL203">
            <v>1</v>
          </cell>
          <cell r="AM203">
            <v>200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12</v>
          </cell>
          <cell r="BD203">
            <v>2</v>
          </cell>
          <cell r="BE203">
            <v>2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65.666666666666671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7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7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2</v>
          </cell>
          <cell r="L205">
            <v>1</v>
          </cell>
          <cell r="M205">
            <v>0</v>
          </cell>
          <cell r="N205"/>
          <cell r="O205"/>
          <cell r="P205"/>
          <cell r="Q205"/>
          <cell r="R205"/>
          <cell r="S205"/>
          <cell r="T205"/>
          <cell r="U205"/>
          <cell r="V205">
            <v>5</v>
          </cell>
          <cell r="W205">
            <v>29.333333333333332</v>
          </cell>
          <cell r="X205">
            <v>17.045454545454547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2</v>
          </cell>
          <cell r="BE205">
            <v>1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29.333333333333332</v>
          </cell>
        </row>
        <row r="206">
          <cell r="H206">
            <v>206</v>
          </cell>
          <cell r="I206" t="str">
            <v>P.S. I-1 JORGE CHAVEZ</v>
          </cell>
          <cell r="J206">
            <v>1</v>
          </cell>
          <cell r="K206">
            <v>2</v>
          </cell>
          <cell r="L206">
            <v>1</v>
          </cell>
          <cell r="M206">
            <v>1</v>
          </cell>
          <cell r="N206"/>
          <cell r="O206"/>
          <cell r="P206"/>
          <cell r="Q206"/>
          <cell r="R206"/>
          <cell r="S206"/>
          <cell r="T206"/>
          <cell r="U206"/>
          <cell r="V206">
            <v>5</v>
          </cell>
          <cell r="W206">
            <v>11.333333333333334</v>
          </cell>
          <cell r="X206">
            <v>44.117647058823529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1</v>
          </cell>
          <cell r="BD206">
            <v>2</v>
          </cell>
          <cell r="BE206">
            <v>1</v>
          </cell>
          <cell r="BF206">
            <v>1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11.333333333333334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2</v>
          </cell>
          <cell r="L207">
            <v>1</v>
          </cell>
          <cell r="M207">
            <v>1</v>
          </cell>
          <cell r="N207"/>
          <cell r="O207"/>
          <cell r="P207"/>
          <cell r="Q207"/>
          <cell r="R207"/>
          <cell r="S207"/>
          <cell r="T207"/>
          <cell r="U207"/>
          <cell r="V207">
            <v>4</v>
          </cell>
          <cell r="W207">
            <v>11</v>
          </cell>
          <cell r="X207">
            <v>36.363636363636367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0.66666666666666663</v>
          </cell>
          <cell r="BB207">
            <v>0</v>
          </cell>
          <cell r="BC207">
            <v>0</v>
          </cell>
          <cell r="BD207">
            <v>2</v>
          </cell>
          <cell r="BE207">
            <v>1</v>
          </cell>
          <cell r="BF207">
            <v>1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11.666666666666666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1</v>
          </cell>
          <cell r="L208">
            <v>2</v>
          </cell>
          <cell r="M208">
            <v>0</v>
          </cell>
          <cell r="N208"/>
          <cell r="O208"/>
          <cell r="P208"/>
          <cell r="Q208"/>
          <cell r="R208"/>
          <cell r="S208"/>
          <cell r="T208"/>
          <cell r="U208"/>
          <cell r="V208">
            <v>3</v>
          </cell>
          <cell r="W208">
            <v>11.666666666666666</v>
          </cell>
          <cell r="X208">
            <v>25.714285714285719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1</v>
          </cell>
          <cell r="BE208">
            <v>2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11.666666666666666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3</v>
          </cell>
          <cell r="L209">
            <v>4</v>
          </cell>
          <cell r="M209">
            <v>3</v>
          </cell>
          <cell r="N209"/>
          <cell r="O209"/>
          <cell r="P209"/>
          <cell r="Q209"/>
          <cell r="R209"/>
          <cell r="S209"/>
          <cell r="T209"/>
          <cell r="U209"/>
          <cell r="V209">
            <v>15</v>
          </cell>
          <cell r="W209">
            <v>69</v>
          </cell>
          <cell r="X209">
            <v>21.739130434782609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0.66666666666666663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3</v>
          </cell>
          <cell r="BE209">
            <v>4</v>
          </cell>
          <cell r="BF209">
            <v>3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69.666666666666671</v>
          </cell>
        </row>
        <row r="210">
          <cell r="H210">
            <v>210</v>
          </cell>
          <cell r="I210" t="str">
            <v>HOSPITAL II-2 SANTA GEMA DE YURIMAGUAS</v>
          </cell>
          <cell r="J210">
            <v>2</v>
          </cell>
          <cell r="K210">
            <v>6</v>
          </cell>
          <cell r="L210">
            <v>5</v>
          </cell>
          <cell r="M210">
            <v>2</v>
          </cell>
          <cell r="N210"/>
          <cell r="O210"/>
          <cell r="P210"/>
          <cell r="Q210"/>
          <cell r="R210"/>
          <cell r="S210"/>
          <cell r="T210"/>
          <cell r="U210"/>
          <cell r="V210">
            <v>15</v>
          </cell>
          <cell r="W210">
            <v>60</v>
          </cell>
          <cell r="X210">
            <v>25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1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1.3333333333333333</v>
          </cell>
          <cell r="BB210">
            <v>0</v>
          </cell>
          <cell r="BC210">
            <v>2</v>
          </cell>
          <cell r="BD210">
            <v>6</v>
          </cell>
          <cell r="BE210">
            <v>5</v>
          </cell>
          <cell r="BF210">
            <v>2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62.333333333333336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16</v>
          </cell>
          <cell r="K211">
            <v>13</v>
          </cell>
          <cell r="L211">
            <v>18</v>
          </cell>
          <cell r="M211">
            <v>7</v>
          </cell>
          <cell r="N211"/>
          <cell r="O211"/>
          <cell r="P211"/>
          <cell r="Q211"/>
          <cell r="R211"/>
          <cell r="S211"/>
          <cell r="T211"/>
          <cell r="U211"/>
          <cell r="V211">
            <v>54</v>
          </cell>
          <cell r="W211">
            <v>111.33333333333333</v>
          </cell>
          <cell r="X211">
            <v>48.50299401197605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0.66666666666666663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0.66666666666666663</v>
          </cell>
          <cell r="BB211">
            <v>0</v>
          </cell>
          <cell r="BC211">
            <v>16</v>
          </cell>
          <cell r="BD211">
            <v>13</v>
          </cell>
          <cell r="BE211">
            <v>18</v>
          </cell>
          <cell r="BF211">
            <v>7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112.66666666666667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8</v>
          </cell>
          <cell r="K212">
            <v>4</v>
          </cell>
          <cell r="L212">
            <v>9</v>
          </cell>
          <cell r="M212">
            <v>0</v>
          </cell>
          <cell r="N212"/>
          <cell r="O212"/>
          <cell r="P212"/>
          <cell r="Q212"/>
          <cell r="R212"/>
          <cell r="S212"/>
          <cell r="T212"/>
          <cell r="U212"/>
          <cell r="V212">
            <v>21</v>
          </cell>
          <cell r="W212">
            <v>108.33333333333333</v>
          </cell>
          <cell r="X212">
            <v>19.384615384615387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2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0.33333333333333331</v>
          </cell>
          <cell r="BB212">
            <v>0</v>
          </cell>
          <cell r="BC212">
            <v>8</v>
          </cell>
          <cell r="BD212">
            <v>4</v>
          </cell>
          <cell r="BE212">
            <v>9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110.66666666666666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0</v>
          </cell>
          <cell r="N213"/>
          <cell r="O213"/>
          <cell r="P213"/>
          <cell r="Q213"/>
          <cell r="R213"/>
          <cell r="S213"/>
          <cell r="T213"/>
          <cell r="U213"/>
          <cell r="V213">
            <v>1</v>
          </cell>
          <cell r="W213">
            <v>13.333333333333334</v>
          </cell>
          <cell r="X213">
            <v>7.5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0.33333333333333331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/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13.666666666666668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35.666666666666664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0.66666666666666663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36.333333333333329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8.3333333333333339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8.3333333333333339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3</v>
          </cell>
          <cell r="L216">
            <v>1</v>
          </cell>
          <cell r="M216">
            <v>0</v>
          </cell>
          <cell r="N216"/>
          <cell r="O216"/>
          <cell r="P216"/>
          <cell r="Q216"/>
          <cell r="R216"/>
          <cell r="S216"/>
          <cell r="T216"/>
          <cell r="U216"/>
          <cell r="V216">
            <v>4</v>
          </cell>
          <cell r="W216">
            <v>26.666666666666668</v>
          </cell>
          <cell r="X216">
            <v>15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3</v>
          </cell>
          <cell r="BE216">
            <v>1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26.666666666666668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0</v>
          </cell>
          <cell r="N217"/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>
            <v>3.3333333333333335</v>
          </cell>
          <cell r="X217">
            <v>30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3.3333333333333335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1</v>
          </cell>
          <cell r="N218"/>
          <cell r="O218"/>
          <cell r="P218"/>
          <cell r="Q218"/>
          <cell r="R218"/>
          <cell r="S218"/>
          <cell r="T218"/>
          <cell r="U218"/>
          <cell r="V218">
            <v>1</v>
          </cell>
          <cell r="W218">
            <v>7.666666666666667</v>
          </cell>
          <cell r="X218">
            <v>13.043478260869565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1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7.666666666666667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39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39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2</v>
          </cell>
          <cell r="L220">
            <v>2</v>
          </cell>
          <cell r="M220">
            <v>1</v>
          </cell>
          <cell r="N220"/>
          <cell r="O220"/>
          <cell r="P220"/>
          <cell r="Q220"/>
          <cell r="R220"/>
          <cell r="S220"/>
          <cell r="T220"/>
          <cell r="U220"/>
          <cell r="V220">
            <v>9</v>
          </cell>
          <cell r="W220">
            <v>41.666666666666664</v>
          </cell>
          <cell r="X220">
            <v>21.6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2</v>
          </cell>
          <cell r="BE220">
            <v>2</v>
          </cell>
          <cell r="BF220">
            <v>1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41.666666666666664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1</v>
          </cell>
          <cell r="L221">
            <v>1</v>
          </cell>
          <cell r="M221">
            <v>1</v>
          </cell>
          <cell r="N221"/>
          <cell r="O221"/>
          <cell r="P221"/>
          <cell r="Q221"/>
          <cell r="R221"/>
          <cell r="S221"/>
          <cell r="T221"/>
          <cell r="U221"/>
          <cell r="V221">
            <v>4</v>
          </cell>
          <cell r="W221">
            <v>16.666666666666668</v>
          </cell>
          <cell r="X221">
            <v>24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/>
          <cell r="AS221"/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1</v>
          </cell>
          <cell r="BD221">
            <v>1</v>
          </cell>
          <cell r="BE221">
            <v>1</v>
          </cell>
          <cell r="BF221">
            <v>1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16.666666666666668</v>
          </cell>
        </row>
        <row r="222">
          <cell r="H222">
            <v>222</v>
          </cell>
          <cell r="I222" t="str">
            <v>C.S. I-3 MUNICHIS DE YURIMAGUAS</v>
          </cell>
          <cell r="J222">
            <v>12</v>
          </cell>
          <cell r="K222">
            <v>1</v>
          </cell>
          <cell r="L222">
            <v>2</v>
          </cell>
          <cell r="M222">
            <v>1</v>
          </cell>
          <cell r="N222"/>
          <cell r="O222"/>
          <cell r="P222"/>
          <cell r="Q222"/>
          <cell r="R222"/>
          <cell r="S222"/>
          <cell r="T222"/>
          <cell r="U222"/>
          <cell r="V222">
            <v>16</v>
          </cell>
          <cell r="W222">
            <v>66.666666666666671</v>
          </cell>
          <cell r="X222">
            <v>24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0.33333333333333331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5.666666666666667</v>
          </cell>
          <cell r="BB222">
            <v>0</v>
          </cell>
          <cell r="BC222">
            <v>12</v>
          </cell>
          <cell r="BD222">
            <v>1</v>
          </cell>
          <cell r="BE222">
            <v>2</v>
          </cell>
          <cell r="BF222">
            <v>1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72.666666666666671</v>
          </cell>
        </row>
        <row r="223">
          <cell r="H223">
            <v>223</v>
          </cell>
          <cell r="I223" t="str">
            <v>P.S. I-1 VARADERILLO</v>
          </cell>
          <cell r="J223">
            <v>3</v>
          </cell>
          <cell r="K223">
            <v>0</v>
          </cell>
          <cell r="L223">
            <v>0</v>
          </cell>
          <cell r="M223">
            <v>0</v>
          </cell>
          <cell r="N223"/>
          <cell r="O223"/>
          <cell r="P223"/>
          <cell r="Q223"/>
          <cell r="R223"/>
          <cell r="S223"/>
          <cell r="T223"/>
          <cell r="U223"/>
          <cell r="V223">
            <v>3</v>
          </cell>
          <cell r="W223">
            <v>5.333333333333333</v>
          </cell>
          <cell r="X223">
            <v>56.25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3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5.333333333333333</v>
          </cell>
        </row>
        <row r="224">
          <cell r="H224">
            <v>224</v>
          </cell>
          <cell r="I224" t="str">
            <v>C.S. I-3 LOMA</v>
          </cell>
          <cell r="J224">
            <v>12</v>
          </cell>
          <cell r="K224">
            <v>6</v>
          </cell>
          <cell r="L224">
            <v>13</v>
          </cell>
          <cell r="M224">
            <v>7</v>
          </cell>
          <cell r="N224"/>
          <cell r="O224"/>
          <cell r="P224"/>
          <cell r="Q224"/>
          <cell r="R224"/>
          <cell r="S224"/>
          <cell r="T224"/>
          <cell r="U224"/>
          <cell r="V224">
            <v>38</v>
          </cell>
          <cell r="W224">
            <v>148</v>
          </cell>
          <cell r="X224">
            <v>25.675675675675674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0.66666666666666663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12</v>
          </cell>
          <cell r="BD224">
            <v>6</v>
          </cell>
          <cell r="BE224">
            <v>13</v>
          </cell>
          <cell r="BF224">
            <v>7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148.66666666666666</v>
          </cell>
        </row>
        <row r="225">
          <cell r="H225">
            <v>225</v>
          </cell>
          <cell r="I225" t="str">
            <v>P.S. I-1 TUPAC AMARU DE YURIMAGUAS</v>
          </cell>
          <cell r="J225">
            <v>1</v>
          </cell>
          <cell r="K225">
            <v>6</v>
          </cell>
          <cell r="L225">
            <v>6</v>
          </cell>
          <cell r="M225">
            <v>2</v>
          </cell>
          <cell r="N225"/>
          <cell r="O225"/>
          <cell r="P225"/>
          <cell r="Q225"/>
          <cell r="R225"/>
          <cell r="S225"/>
          <cell r="T225"/>
          <cell r="U225"/>
          <cell r="V225">
            <v>15</v>
          </cell>
          <cell r="W225">
            <v>44</v>
          </cell>
          <cell r="X225">
            <v>34.090909090909086</v>
          </cell>
          <cell r="Y225">
            <v>0</v>
          </cell>
          <cell r="Z225">
            <v>0</v>
          </cell>
          <cell r="AA225">
            <v>1</v>
          </cell>
          <cell r="AB225">
            <v>0</v>
          </cell>
          <cell r="AC225"/>
          <cell r="AD225"/>
          <cell r="AE225"/>
          <cell r="AF225"/>
          <cell r="AG225"/>
          <cell r="AH225"/>
          <cell r="AI225"/>
          <cell r="AJ225"/>
          <cell r="AK225">
            <v>1</v>
          </cell>
          <cell r="AL225">
            <v>0.66666666666666663</v>
          </cell>
          <cell r="AM225">
            <v>150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1</v>
          </cell>
          <cell r="BD225">
            <v>6</v>
          </cell>
          <cell r="BE225">
            <v>7</v>
          </cell>
          <cell r="BF225">
            <v>2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44.666666666666664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3</v>
          </cell>
          <cell r="L226">
            <v>2</v>
          </cell>
          <cell r="M226">
            <v>0</v>
          </cell>
          <cell r="N226"/>
          <cell r="O226"/>
          <cell r="P226"/>
          <cell r="Q226"/>
          <cell r="R226"/>
          <cell r="S226"/>
          <cell r="T226"/>
          <cell r="U226"/>
          <cell r="V226">
            <v>7</v>
          </cell>
          <cell r="W226">
            <v>47.333333333333336</v>
          </cell>
          <cell r="X226">
            <v>14.788732394366196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2</v>
          </cell>
          <cell r="BD226">
            <v>3</v>
          </cell>
          <cell r="BE226">
            <v>2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47.333333333333336</v>
          </cell>
        </row>
        <row r="227">
          <cell r="H227">
            <v>227</v>
          </cell>
          <cell r="I227" t="str">
            <v>COTOYACU</v>
          </cell>
          <cell r="J227">
            <v>4</v>
          </cell>
          <cell r="K227">
            <v>3</v>
          </cell>
          <cell r="L227">
            <v>1</v>
          </cell>
          <cell r="M227">
            <v>0</v>
          </cell>
          <cell r="N227"/>
          <cell r="O227"/>
          <cell r="P227"/>
          <cell r="Q227"/>
          <cell r="R227"/>
          <cell r="S227"/>
          <cell r="T227"/>
          <cell r="U227"/>
          <cell r="V227">
            <v>8</v>
          </cell>
          <cell r="W227">
            <v>13.333333333333334</v>
          </cell>
          <cell r="X227">
            <v>60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4</v>
          </cell>
          <cell r="BD227">
            <v>3</v>
          </cell>
          <cell r="BE227">
            <v>1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13.333333333333334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12</v>
          </cell>
          <cell r="L228">
            <v>9</v>
          </cell>
          <cell r="M228">
            <v>7</v>
          </cell>
          <cell r="N228"/>
          <cell r="O228"/>
          <cell r="P228"/>
          <cell r="Q228"/>
          <cell r="R228"/>
          <cell r="S228"/>
          <cell r="T228"/>
          <cell r="U228"/>
          <cell r="V228">
            <v>43</v>
          </cell>
          <cell r="W228">
            <v>122</v>
          </cell>
          <cell r="X228">
            <v>35.245901639344261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3.3333333333333335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1.3333333333333333</v>
          </cell>
          <cell r="BB228">
            <v>0</v>
          </cell>
          <cell r="BC228">
            <v>15</v>
          </cell>
          <cell r="BD228">
            <v>12</v>
          </cell>
          <cell r="BE228">
            <v>9</v>
          </cell>
          <cell r="BF228">
            <v>7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126.66666666666666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8</v>
          </cell>
          <cell r="L229">
            <v>2</v>
          </cell>
          <cell r="M229">
            <v>1</v>
          </cell>
          <cell r="N229"/>
          <cell r="O229"/>
          <cell r="P229"/>
          <cell r="Q229"/>
          <cell r="R229"/>
          <cell r="S229"/>
          <cell r="T229"/>
          <cell r="U229"/>
          <cell r="V229">
            <v>15</v>
          </cell>
          <cell r="W229">
            <v>37.333333333333336</v>
          </cell>
          <cell r="X229">
            <v>40.178571428571423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/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8</v>
          </cell>
          <cell r="BE229">
            <v>2</v>
          </cell>
          <cell r="BF229">
            <v>1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37.333333333333336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2</v>
          </cell>
          <cell r="L230">
            <v>1</v>
          </cell>
          <cell r="M230">
            <v>0</v>
          </cell>
          <cell r="N230"/>
          <cell r="O230"/>
          <cell r="P230"/>
          <cell r="Q230"/>
          <cell r="R230"/>
          <cell r="S230"/>
          <cell r="T230"/>
          <cell r="U230"/>
          <cell r="V230">
            <v>5</v>
          </cell>
          <cell r="W230">
            <v>38.666666666666664</v>
          </cell>
          <cell r="X230">
            <v>12.931034482758621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>
            <v>0</v>
          </cell>
          <cell r="BB230">
            <v>0</v>
          </cell>
          <cell r="BC230">
            <v>2</v>
          </cell>
          <cell r="BD230">
            <v>2</v>
          </cell>
          <cell r="BE230">
            <v>1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38.666666666666664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1</v>
          </cell>
          <cell r="L231">
            <v>2</v>
          </cell>
          <cell r="M231">
            <v>0</v>
          </cell>
          <cell r="N231"/>
          <cell r="O231"/>
          <cell r="P231"/>
          <cell r="Q231"/>
          <cell r="R231"/>
          <cell r="S231"/>
          <cell r="T231"/>
          <cell r="U231"/>
          <cell r="V231">
            <v>3</v>
          </cell>
          <cell r="W231">
            <v>27.666666666666668</v>
          </cell>
          <cell r="X231">
            <v>10.843373493975903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0.66666666666666663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1</v>
          </cell>
          <cell r="BE231">
            <v>2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28.333333333333336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2</v>
          </cell>
          <cell r="M232">
            <v>2</v>
          </cell>
          <cell r="N232"/>
          <cell r="O232"/>
          <cell r="P232"/>
          <cell r="Q232"/>
          <cell r="R232"/>
          <cell r="S232"/>
          <cell r="T232"/>
          <cell r="U232"/>
          <cell r="V232">
            <v>7</v>
          </cell>
          <cell r="W232">
            <v>53</v>
          </cell>
          <cell r="X232">
            <v>13.20754716981132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0.33333333333333331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3</v>
          </cell>
          <cell r="BD232">
            <v>0</v>
          </cell>
          <cell r="BE232">
            <v>2</v>
          </cell>
          <cell r="BF232">
            <v>2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53.333333333333336</v>
          </cell>
        </row>
        <row r="233">
          <cell r="H233">
            <v>234</v>
          </cell>
          <cell r="I233" t="str">
            <v>P.S. I-1 SAN FRANCISCO PAMPAYACU</v>
          </cell>
          <cell r="J233">
            <v>2</v>
          </cell>
          <cell r="K233">
            <v>1</v>
          </cell>
          <cell r="L233">
            <v>1</v>
          </cell>
          <cell r="M233">
            <v>0</v>
          </cell>
          <cell r="N233"/>
          <cell r="O233"/>
          <cell r="P233"/>
          <cell r="Q233"/>
          <cell r="R233"/>
          <cell r="S233"/>
          <cell r="T233"/>
          <cell r="U233"/>
          <cell r="V233">
            <v>4</v>
          </cell>
          <cell r="W233">
            <v>3.6666666666666665</v>
          </cell>
          <cell r="X233">
            <v>109.09090909090911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/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2</v>
          </cell>
          <cell r="BD233">
            <v>1</v>
          </cell>
          <cell r="BE233">
            <v>1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3.6666666666666665</v>
          </cell>
        </row>
        <row r="234">
          <cell r="H234">
            <v>235</v>
          </cell>
          <cell r="I234" t="str">
            <v>C.S. I-4 SAN LORENZO</v>
          </cell>
          <cell r="J234">
            <v>57</v>
          </cell>
          <cell r="K234">
            <v>42</v>
          </cell>
          <cell r="L234">
            <v>51</v>
          </cell>
          <cell r="M234">
            <v>12</v>
          </cell>
          <cell r="N234"/>
          <cell r="O234"/>
          <cell r="P234"/>
          <cell r="Q234"/>
          <cell r="R234"/>
          <cell r="S234"/>
          <cell r="T234"/>
          <cell r="U234"/>
          <cell r="V234">
            <v>162</v>
          </cell>
          <cell r="W234">
            <v>454.33333333333331</v>
          </cell>
          <cell r="X234">
            <v>35.656639765223773</v>
          </cell>
          <cell r="Y234">
            <v>2</v>
          </cell>
          <cell r="Z234">
            <v>0</v>
          </cell>
          <cell r="AA234">
            <v>0</v>
          </cell>
          <cell r="AB234">
            <v>0</v>
          </cell>
          <cell r="AC234"/>
          <cell r="AD234"/>
          <cell r="AE234"/>
          <cell r="AF234"/>
          <cell r="AG234"/>
          <cell r="AH234"/>
          <cell r="AI234"/>
          <cell r="AJ234"/>
          <cell r="AK234">
            <v>2</v>
          </cell>
          <cell r="AL234">
            <v>3.3333333333333335</v>
          </cell>
          <cell r="AM234">
            <v>60</v>
          </cell>
          <cell r="AN234">
            <v>0</v>
          </cell>
          <cell r="AO234">
            <v>3</v>
          </cell>
          <cell r="AP234">
            <v>4</v>
          </cell>
          <cell r="AQ234">
            <v>0</v>
          </cell>
          <cell r="AR234"/>
          <cell r="AS234"/>
          <cell r="AT234"/>
          <cell r="AU234"/>
          <cell r="AV234"/>
          <cell r="AW234"/>
          <cell r="AX234"/>
          <cell r="AY234"/>
          <cell r="AZ234">
            <v>7</v>
          </cell>
          <cell r="BA234">
            <v>0.66666666666666663</v>
          </cell>
          <cell r="BB234">
            <v>1050</v>
          </cell>
          <cell r="BC234">
            <v>59</v>
          </cell>
          <cell r="BD234">
            <v>45</v>
          </cell>
          <cell r="BE234">
            <v>55</v>
          </cell>
          <cell r="BF234">
            <v>12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458.33333333333331</v>
          </cell>
        </row>
        <row r="235">
          <cell r="H235">
            <v>236</v>
          </cell>
          <cell r="I235" t="str">
            <v>P.S. I-1 LIBERTAD DE BARRANCA</v>
          </cell>
          <cell r="J235">
            <v>12</v>
          </cell>
          <cell r="K235">
            <v>23</v>
          </cell>
          <cell r="L235">
            <v>13</v>
          </cell>
          <cell r="M235">
            <v>0</v>
          </cell>
          <cell r="N235"/>
          <cell r="O235"/>
          <cell r="P235"/>
          <cell r="Q235"/>
          <cell r="R235"/>
          <cell r="S235"/>
          <cell r="T235"/>
          <cell r="U235"/>
          <cell r="V235">
            <v>48</v>
          </cell>
          <cell r="W235">
            <v>107.33333333333333</v>
          </cell>
          <cell r="X235">
            <v>44.720496894409941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1.3333333333333333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0.33333333333333331</v>
          </cell>
          <cell r="BB235">
            <v>0</v>
          </cell>
          <cell r="BC235">
            <v>12</v>
          </cell>
          <cell r="BD235">
            <v>23</v>
          </cell>
          <cell r="BE235">
            <v>13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108.99999999999999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8</v>
          </cell>
          <cell r="L236">
            <v>11</v>
          </cell>
          <cell r="M236">
            <v>0</v>
          </cell>
          <cell r="N236"/>
          <cell r="O236"/>
          <cell r="P236"/>
          <cell r="Q236"/>
          <cell r="R236"/>
          <cell r="S236"/>
          <cell r="T236"/>
          <cell r="U236"/>
          <cell r="V236">
            <v>25</v>
          </cell>
          <cell r="W236">
            <v>98.333333333333329</v>
          </cell>
          <cell r="X236">
            <v>25.423728813559322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1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0</v>
          </cell>
          <cell r="BB236">
            <v>0</v>
          </cell>
          <cell r="BC236">
            <v>6</v>
          </cell>
          <cell r="BD236">
            <v>8</v>
          </cell>
          <cell r="BE236">
            <v>11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99.333333333333329</v>
          </cell>
        </row>
        <row r="237">
          <cell r="H237">
            <v>238</v>
          </cell>
          <cell r="I237" t="str">
            <v>P.S. I-1 TIGRE PLAYA</v>
          </cell>
          <cell r="J237">
            <v>14</v>
          </cell>
          <cell r="K237">
            <v>7</v>
          </cell>
          <cell r="L237">
            <v>2</v>
          </cell>
          <cell r="M237">
            <v>0</v>
          </cell>
          <cell r="N237"/>
          <cell r="O237"/>
          <cell r="P237"/>
          <cell r="Q237"/>
          <cell r="R237"/>
          <cell r="S237"/>
          <cell r="T237"/>
          <cell r="U237"/>
          <cell r="V237">
            <v>23</v>
          </cell>
          <cell r="W237">
            <v>142.33333333333334</v>
          </cell>
          <cell r="X237">
            <v>16.159250585480091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14</v>
          </cell>
          <cell r="BD237">
            <v>7</v>
          </cell>
          <cell r="BE237">
            <v>2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142.33333333333334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8</v>
          </cell>
          <cell r="L238">
            <v>5</v>
          </cell>
          <cell r="M238">
            <v>0</v>
          </cell>
          <cell r="N238"/>
          <cell r="O238"/>
          <cell r="P238"/>
          <cell r="Q238"/>
          <cell r="R238"/>
          <cell r="S238"/>
          <cell r="T238"/>
          <cell r="U238"/>
          <cell r="V238">
            <v>14</v>
          </cell>
          <cell r="W238">
            <v>44</v>
          </cell>
          <cell r="X238">
            <v>31.818181818181817</v>
          </cell>
          <cell r="Y238">
            <v>0</v>
          </cell>
          <cell r="Z238">
            <v>0</v>
          </cell>
          <cell r="AA238">
            <v>1</v>
          </cell>
          <cell r="AB238">
            <v>0</v>
          </cell>
          <cell r="AC238"/>
          <cell r="AD238"/>
          <cell r="AE238"/>
          <cell r="AF238"/>
          <cell r="AG238"/>
          <cell r="AH238"/>
          <cell r="AI238"/>
          <cell r="AJ238"/>
          <cell r="AK238">
            <v>1</v>
          </cell>
          <cell r="AL238">
            <v>3.3333333333333335</v>
          </cell>
          <cell r="AM238">
            <v>30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8</v>
          </cell>
          <cell r="BE238">
            <v>6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47.333333333333336</v>
          </cell>
        </row>
        <row r="239">
          <cell r="H239">
            <v>240</v>
          </cell>
          <cell r="I239" t="str">
            <v>P.S. I-2 SANTA MARIA DE CAHUAPANAS</v>
          </cell>
          <cell r="J239">
            <v>22</v>
          </cell>
          <cell r="K239">
            <v>1</v>
          </cell>
          <cell r="L239">
            <v>0</v>
          </cell>
          <cell r="M239">
            <v>0</v>
          </cell>
          <cell r="N239"/>
          <cell r="O239"/>
          <cell r="P239"/>
          <cell r="Q239"/>
          <cell r="R239"/>
          <cell r="S239"/>
          <cell r="T239"/>
          <cell r="U239"/>
          <cell r="V239">
            <v>23</v>
          </cell>
          <cell r="W239">
            <v>212</v>
          </cell>
          <cell r="X239">
            <v>10.849056603773585</v>
          </cell>
          <cell r="Y239">
            <v>2</v>
          </cell>
          <cell r="Z239">
            <v>0</v>
          </cell>
          <cell r="AA239">
            <v>0</v>
          </cell>
          <cell r="AB239">
            <v>0</v>
          </cell>
          <cell r="AC239"/>
          <cell r="AD239"/>
          <cell r="AE239"/>
          <cell r="AF239"/>
          <cell r="AG239"/>
          <cell r="AH239"/>
          <cell r="AI239"/>
          <cell r="AJ239"/>
          <cell r="AK239">
            <v>2</v>
          </cell>
          <cell r="AL239">
            <v>2</v>
          </cell>
          <cell r="AM239">
            <v>100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24</v>
          </cell>
          <cell r="BD239">
            <v>1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214</v>
          </cell>
        </row>
        <row r="240">
          <cell r="H240">
            <v>241</v>
          </cell>
          <cell r="I240" t="str">
            <v>BARRANQUITA DE CAHUAPANAS</v>
          </cell>
          <cell r="J240">
            <v>10</v>
          </cell>
          <cell r="K240">
            <v>15</v>
          </cell>
          <cell r="L240">
            <v>3</v>
          </cell>
          <cell r="M240">
            <v>0</v>
          </cell>
          <cell r="N240"/>
          <cell r="O240"/>
          <cell r="P240"/>
          <cell r="Q240"/>
          <cell r="R240"/>
          <cell r="S240"/>
          <cell r="T240"/>
          <cell r="U240"/>
          <cell r="V240">
            <v>28</v>
          </cell>
          <cell r="W240">
            <v>114.66666666666667</v>
          </cell>
          <cell r="X240">
            <v>24.418604651162788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0.33333333333333331</v>
          </cell>
          <cell r="BB240">
            <v>0</v>
          </cell>
          <cell r="BC240">
            <v>10</v>
          </cell>
          <cell r="BD240">
            <v>15</v>
          </cell>
          <cell r="BE240">
            <v>3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115</v>
          </cell>
        </row>
        <row r="241">
          <cell r="H241">
            <v>242</v>
          </cell>
          <cell r="I241" t="str">
            <v>SAN MIGUEL</v>
          </cell>
          <cell r="J241">
            <v>32</v>
          </cell>
          <cell r="K241">
            <v>4</v>
          </cell>
          <cell r="L241">
            <v>3</v>
          </cell>
          <cell r="M241">
            <v>0</v>
          </cell>
          <cell r="N241"/>
          <cell r="O241"/>
          <cell r="P241"/>
          <cell r="Q241"/>
          <cell r="R241"/>
          <cell r="S241"/>
          <cell r="T241"/>
          <cell r="U241"/>
          <cell r="V241">
            <v>39</v>
          </cell>
          <cell r="W241">
            <v>122.66666666666667</v>
          </cell>
          <cell r="X241">
            <v>31.793478260869563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2.6666666666666665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32</v>
          </cell>
          <cell r="BD241">
            <v>4</v>
          </cell>
          <cell r="BE241">
            <v>3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125.33333333333334</v>
          </cell>
        </row>
        <row r="242">
          <cell r="H242">
            <v>243</v>
          </cell>
          <cell r="I242" t="str">
            <v>PALMICHE</v>
          </cell>
          <cell r="J242">
            <v>15</v>
          </cell>
          <cell r="K242">
            <v>4</v>
          </cell>
          <cell r="L242">
            <v>9</v>
          </cell>
          <cell r="M242">
            <v>0</v>
          </cell>
          <cell r="N242"/>
          <cell r="O242"/>
          <cell r="P242"/>
          <cell r="Q242"/>
          <cell r="R242"/>
          <cell r="S242"/>
          <cell r="T242"/>
          <cell r="U242"/>
          <cell r="V242">
            <v>28</v>
          </cell>
          <cell r="W242">
            <v>125.66666666666667</v>
          </cell>
          <cell r="X242">
            <v>22.281167108753312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15</v>
          </cell>
          <cell r="BD242">
            <v>4</v>
          </cell>
          <cell r="BE242">
            <v>9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125.66666666666667</v>
          </cell>
        </row>
        <row r="243">
          <cell r="H243">
            <v>244</v>
          </cell>
          <cell r="I243" t="str">
            <v>KAUPAN</v>
          </cell>
          <cell r="J243">
            <v>20</v>
          </cell>
          <cell r="K243">
            <v>17</v>
          </cell>
          <cell r="L243">
            <v>0</v>
          </cell>
          <cell r="M243">
            <v>0</v>
          </cell>
          <cell r="N243"/>
          <cell r="O243"/>
          <cell r="P243"/>
          <cell r="Q243"/>
          <cell r="R243"/>
          <cell r="S243"/>
          <cell r="T243"/>
          <cell r="U243"/>
          <cell r="V243">
            <v>37</v>
          </cell>
          <cell r="W243">
            <v>129</v>
          </cell>
          <cell r="X243">
            <v>28.68217054263566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1.3333333333333333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20</v>
          </cell>
          <cell r="BD243">
            <v>17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130.33333333333334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3</v>
          </cell>
          <cell r="L244">
            <v>6</v>
          </cell>
          <cell r="M244">
            <v>0</v>
          </cell>
          <cell r="N244"/>
          <cell r="O244"/>
          <cell r="P244"/>
          <cell r="Q244"/>
          <cell r="R244"/>
          <cell r="S244"/>
          <cell r="T244"/>
          <cell r="U244"/>
          <cell r="V244">
            <v>12</v>
          </cell>
          <cell r="W244">
            <v>26.333333333333332</v>
          </cell>
          <cell r="X244">
            <v>45.569620253164558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3</v>
          </cell>
          <cell r="BD244">
            <v>3</v>
          </cell>
          <cell r="BE244">
            <v>6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26.333333333333332</v>
          </cell>
        </row>
        <row r="245">
          <cell r="H245">
            <v>246</v>
          </cell>
          <cell r="I245" t="str">
            <v>C.S. I-3 SARAMIRIZA</v>
          </cell>
          <cell r="J245">
            <v>26</v>
          </cell>
          <cell r="K245">
            <v>14</v>
          </cell>
          <cell r="L245">
            <v>57</v>
          </cell>
          <cell r="M245">
            <v>1</v>
          </cell>
          <cell r="N245"/>
          <cell r="O245"/>
          <cell r="P245"/>
          <cell r="Q245"/>
          <cell r="R245"/>
          <cell r="S245"/>
          <cell r="T245"/>
          <cell r="U245"/>
          <cell r="V245">
            <v>98</v>
          </cell>
          <cell r="W245">
            <v>194</v>
          </cell>
          <cell r="X245">
            <v>50.515463917525771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0.66666666666666663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/>
          <cell r="AS245"/>
          <cell r="AT245"/>
          <cell r="AU245"/>
          <cell r="AV245"/>
          <cell r="AW245"/>
          <cell r="AX245"/>
          <cell r="AY245"/>
          <cell r="AZ245">
            <v>1</v>
          </cell>
          <cell r="BA245">
            <v>5.333333333333333</v>
          </cell>
          <cell r="BB245">
            <v>18.75</v>
          </cell>
          <cell r="BC245">
            <v>26</v>
          </cell>
          <cell r="BD245">
            <v>14</v>
          </cell>
          <cell r="BE245">
            <v>57</v>
          </cell>
          <cell r="BF245">
            <v>2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200</v>
          </cell>
        </row>
        <row r="246">
          <cell r="H246">
            <v>247</v>
          </cell>
          <cell r="I246" t="str">
            <v>BORJA</v>
          </cell>
          <cell r="J246">
            <v>5</v>
          </cell>
          <cell r="K246">
            <v>16</v>
          </cell>
          <cell r="L246">
            <v>3</v>
          </cell>
          <cell r="M246">
            <v>0</v>
          </cell>
          <cell r="N246"/>
          <cell r="O246"/>
          <cell r="P246"/>
          <cell r="Q246"/>
          <cell r="R246"/>
          <cell r="S246"/>
          <cell r="T246"/>
          <cell r="U246"/>
          <cell r="V246">
            <v>24</v>
          </cell>
          <cell r="W246">
            <v>21.333333333333332</v>
          </cell>
          <cell r="X246">
            <v>112.5</v>
          </cell>
          <cell r="Y246">
            <v>1</v>
          </cell>
          <cell r="Z246">
            <v>3</v>
          </cell>
          <cell r="AA246">
            <v>0</v>
          </cell>
          <cell r="AB246">
            <v>0</v>
          </cell>
          <cell r="AC246"/>
          <cell r="AD246"/>
          <cell r="AE246"/>
          <cell r="AF246"/>
          <cell r="AG246"/>
          <cell r="AH246"/>
          <cell r="AI246"/>
          <cell r="AJ246"/>
          <cell r="AK246">
            <v>4</v>
          </cell>
          <cell r="AL246">
            <v>2.3333333333333335</v>
          </cell>
          <cell r="AM246">
            <v>171.42857142857142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>
            <v>0</v>
          </cell>
          <cell r="BB246">
            <v>0</v>
          </cell>
          <cell r="BC246">
            <v>6</v>
          </cell>
          <cell r="BD246">
            <v>19</v>
          </cell>
          <cell r="BE246">
            <v>3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23.666666666666664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19</v>
          </cell>
          <cell r="L247">
            <v>0</v>
          </cell>
          <cell r="M247">
            <v>0</v>
          </cell>
          <cell r="N247"/>
          <cell r="O247"/>
          <cell r="P247"/>
          <cell r="Q247"/>
          <cell r="R247"/>
          <cell r="S247"/>
          <cell r="T247"/>
          <cell r="U247"/>
          <cell r="V247">
            <v>22</v>
          </cell>
          <cell r="W247">
            <v>38</v>
          </cell>
          <cell r="X247">
            <v>57.894736842105267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1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3</v>
          </cell>
          <cell r="BB247">
            <v>0</v>
          </cell>
          <cell r="BC247">
            <v>3</v>
          </cell>
          <cell r="BD247">
            <v>19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42</v>
          </cell>
        </row>
        <row r="248">
          <cell r="H248">
            <v>249</v>
          </cell>
          <cell r="I248" t="str">
            <v>SACHA PAPA</v>
          </cell>
          <cell r="J248">
            <v>34</v>
          </cell>
          <cell r="K248">
            <v>11</v>
          </cell>
          <cell r="L248">
            <v>5</v>
          </cell>
          <cell r="M248">
            <v>0</v>
          </cell>
          <cell r="N248"/>
          <cell r="O248"/>
          <cell r="P248"/>
          <cell r="Q248"/>
          <cell r="R248"/>
          <cell r="S248"/>
          <cell r="T248"/>
          <cell r="U248"/>
          <cell r="V248">
            <v>50</v>
          </cell>
          <cell r="W248">
            <v>140.66666666666666</v>
          </cell>
          <cell r="X248">
            <v>35.545023696682463</v>
          </cell>
          <cell r="Y248">
            <v>7</v>
          </cell>
          <cell r="Z248">
            <v>3</v>
          </cell>
          <cell r="AA248">
            <v>0</v>
          </cell>
          <cell r="AB248">
            <v>0</v>
          </cell>
          <cell r="AC248"/>
          <cell r="AD248"/>
          <cell r="AE248"/>
          <cell r="AF248"/>
          <cell r="AG248"/>
          <cell r="AH248"/>
          <cell r="AI248"/>
          <cell r="AJ248"/>
          <cell r="AK248">
            <v>10</v>
          </cell>
          <cell r="AL248">
            <v>24.666666666666668</v>
          </cell>
          <cell r="AM248">
            <v>40.54054054054054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1</v>
          </cell>
          <cell r="BB248">
            <v>0</v>
          </cell>
          <cell r="BC248">
            <v>41</v>
          </cell>
          <cell r="BD248">
            <v>14</v>
          </cell>
          <cell r="BE248">
            <v>5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166.33333333333331</v>
          </cell>
        </row>
        <row r="249">
          <cell r="H249">
            <v>250</v>
          </cell>
          <cell r="I249" t="str">
            <v>ATAHUALPA</v>
          </cell>
          <cell r="J249">
            <v>10</v>
          </cell>
          <cell r="K249">
            <v>5</v>
          </cell>
          <cell r="L249">
            <v>2</v>
          </cell>
          <cell r="M249">
            <v>0</v>
          </cell>
          <cell r="N249"/>
          <cell r="O249"/>
          <cell r="P249"/>
          <cell r="Q249"/>
          <cell r="R249"/>
          <cell r="S249"/>
          <cell r="T249"/>
          <cell r="U249"/>
          <cell r="V249">
            <v>17</v>
          </cell>
          <cell r="W249">
            <v>59.333333333333336</v>
          </cell>
          <cell r="X249">
            <v>28.651685393258425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2.3333333333333335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10</v>
          </cell>
          <cell r="BD249">
            <v>5</v>
          </cell>
          <cell r="BE249">
            <v>2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61.666666666666671</v>
          </cell>
        </row>
        <row r="250">
          <cell r="H250">
            <v>251</v>
          </cell>
          <cell r="I250" t="str">
            <v>P.S. I-2 PUERTO AMERICA</v>
          </cell>
          <cell r="J250">
            <v>6</v>
          </cell>
          <cell r="K250">
            <v>6</v>
          </cell>
          <cell r="L250">
            <v>2</v>
          </cell>
          <cell r="M250">
            <v>2</v>
          </cell>
          <cell r="N250"/>
          <cell r="O250"/>
          <cell r="P250"/>
          <cell r="Q250"/>
          <cell r="R250"/>
          <cell r="S250"/>
          <cell r="T250"/>
          <cell r="U250"/>
          <cell r="V250">
            <v>16</v>
          </cell>
          <cell r="W250">
            <v>111.33333333333333</v>
          </cell>
          <cell r="X250">
            <v>14.37125748502994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2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1</v>
          </cell>
          <cell r="BB250">
            <v>0</v>
          </cell>
          <cell r="BC250">
            <v>6</v>
          </cell>
          <cell r="BD250">
            <v>6</v>
          </cell>
          <cell r="BE250">
            <v>2</v>
          </cell>
          <cell r="BF250">
            <v>2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114.33333333333333</v>
          </cell>
        </row>
        <row r="251">
          <cell r="H251">
            <v>252</v>
          </cell>
          <cell r="I251" t="str">
            <v>PUERTO ALEGRIA DE MORONA</v>
          </cell>
          <cell r="J251">
            <v>7</v>
          </cell>
          <cell r="K251">
            <v>4</v>
          </cell>
          <cell r="L251">
            <v>20</v>
          </cell>
          <cell r="M251">
            <v>29</v>
          </cell>
          <cell r="N251"/>
          <cell r="O251"/>
          <cell r="P251"/>
          <cell r="Q251"/>
          <cell r="R251"/>
          <cell r="S251"/>
          <cell r="T251"/>
          <cell r="U251"/>
          <cell r="V251">
            <v>60</v>
          </cell>
          <cell r="W251">
            <v>84.666666666666671</v>
          </cell>
          <cell r="X251">
            <v>70.866141732283467</v>
          </cell>
          <cell r="Y251">
            <v>1</v>
          </cell>
          <cell r="Z251">
            <v>0</v>
          </cell>
          <cell r="AA251">
            <v>0</v>
          </cell>
          <cell r="AB251">
            <v>0</v>
          </cell>
          <cell r="AC251"/>
          <cell r="AD251"/>
          <cell r="AE251"/>
          <cell r="AF251"/>
          <cell r="AG251"/>
          <cell r="AH251"/>
          <cell r="AI251"/>
          <cell r="AJ251"/>
          <cell r="AK251">
            <v>1</v>
          </cell>
          <cell r="AL251">
            <v>6.666666666666667</v>
          </cell>
          <cell r="AM251">
            <v>15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0</v>
          </cell>
          <cell r="BB251">
            <v>0</v>
          </cell>
          <cell r="BC251">
            <v>8</v>
          </cell>
          <cell r="BD251">
            <v>4</v>
          </cell>
          <cell r="BE251">
            <v>20</v>
          </cell>
          <cell r="BF251">
            <v>29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91.333333333333343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4</v>
          </cell>
          <cell r="M252">
            <v>0</v>
          </cell>
          <cell r="N252"/>
          <cell r="O252"/>
          <cell r="P252"/>
          <cell r="Q252"/>
          <cell r="R252"/>
          <cell r="S252"/>
          <cell r="T252"/>
          <cell r="U252"/>
          <cell r="V252">
            <v>4</v>
          </cell>
          <cell r="W252">
            <v>21.666666666666668</v>
          </cell>
          <cell r="X252">
            <v>18.46153846153846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0.33333333333333331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0.33333333333333331</v>
          </cell>
          <cell r="BB252">
            <v>0</v>
          </cell>
          <cell r="BC252">
            <v>0</v>
          </cell>
          <cell r="BD252">
            <v>0</v>
          </cell>
          <cell r="BE252">
            <v>4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22.333333333333332</v>
          </cell>
        </row>
        <row r="253">
          <cell r="H253">
            <v>254</v>
          </cell>
          <cell r="I253" t="str">
            <v>CABALLITO</v>
          </cell>
          <cell r="J253">
            <v>12</v>
          </cell>
          <cell r="K253">
            <v>12</v>
          </cell>
          <cell r="L253">
            <v>40</v>
          </cell>
          <cell r="M253">
            <v>0</v>
          </cell>
          <cell r="N253"/>
          <cell r="O253"/>
          <cell r="P253"/>
          <cell r="Q253"/>
          <cell r="R253"/>
          <cell r="S253"/>
          <cell r="T253"/>
          <cell r="U253"/>
          <cell r="V253">
            <v>64</v>
          </cell>
          <cell r="W253">
            <v>54.666666666666664</v>
          </cell>
          <cell r="X253">
            <v>117.07317073170734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12</v>
          </cell>
          <cell r="BD253">
            <v>12</v>
          </cell>
          <cell r="BE253">
            <v>40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54.666666666666664</v>
          </cell>
        </row>
        <row r="254">
          <cell r="H254">
            <v>255</v>
          </cell>
          <cell r="I254" t="str">
            <v>SAN JUAN DEL MORONA</v>
          </cell>
          <cell r="J254">
            <v>7</v>
          </cell>
          <cell r="K254">
            <v>13</v>
          </cell>
          <cell r="L254">
            <v>12</v>
          </cell>
          <cell r="M254">
            <v>0</v>
          </cell>
          <cell r="N254"/>
          <cell r="O254"/>
          <cell r="P254"/>
          <cell r="Q254"/>
          <cell r="R254"/>
          <cell r="S254"/>
          <cell r="T254"/>
          <cell r="U254"/>
          <cell r="V254">
            <v>32</v>
          </cell>
          <cell r="W254">
            <v>91.333333333333329</v>
          </cell>
          <cell r="X254">
            <v>35.036496350364963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7</v>
          </cell>
          <cell r="BD254">
            <v>13</v>
          </cell>
          <cell r="BE254">
            <v>12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91.333333333333329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7</v>
          </cell>
          <cell r="L255">
            <v>0</v>
          </cell>
          <cell r="M255">
            <v>0</v>
          </cell>
          <cell r="N255"/>
          <cell r="O255"/>
          <cell r="P255"/>
          <cell r="Q255"/>
          <cell r="R255"/>
          <cell r="S255"/>
          <cell r="T255"/>
          <cell r="U255"/>
          <cell r="V255">
            <v>7</v>
          </cell>
          <cell r="W255">
            <v>57.333333333333336</v>
          </cell>
          <cell r="X255">
            <v>12.209302325581394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0.33333333333333331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0.66666666666666663</v>
          </cell>
          <cell r="BB255">
            <v>0</v>
          </cell>
          <cell r="BC255">
            <v>0</v>
          </cell>
          <cell r="BD255">
            <v>7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58.333333333333336</v>
          </cell>
        </row>
        <row r="256">
          <cell r="H256">
            <v>257</v>
          </cell>
          <cell r="I256" t="str">
            <v>SHINGUITO</v>
          </cell>
          <cell r="J256">
            <v>3</v>
          </cell>
          <cell r="K256">
            <v>0</v>
          </cell>
          <cell r="L256">
            <v>17</v>
          </cell>
          <cell r="M256">
            <v>0</v>
          </cell>
          <cell r="N256"/>
          <cell r="O256"/>
          <cell r="P256"/>
          <cell r="Q256"/>
          <cell r="R256"/>
          <cell r="S256"/>
          <cell r="T256"/>
          <cell r="U256"/>
          <cell r="V256">
            <v>20</v>
          </cell>
          <cell r="W256">
            <v>38</v>
          </cell>
          <cell r="X256">
            <v>52.631578947368418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1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3</v>
          </cell>
          <cell r="BD256">
            <v>0</v>
          </cell>
          <cell r="BE256">
            <v>17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39</v>
          </cell>
        </row>
        <row r="257">
          <cell r="H257">
            <v>258</v>
          </cell>
          <cell r="I257" t="str">
            <v>NUEVO ANDOAS</v>
          </cell>
          <cell r="J257">
            <v>15</v>
          </cell>
          <cell r="K257">
            <v>24</v>
          </cell>
          <cell r="L257">
            <v>30</v>
          </cell>
          <cell r="M257">
            <v>0</v>
          </cell>
          <cell r="N257"/>
          <cell r="O257"/>
          <cell r="P257"/>
          <cell r="Q257"/>
          <cell r="R257"/>
          <cell r="S257"/>
          <cell r="T257"/>
          <cell r="U257"/>
          <cell r="V257">
            <v>69</v>
          </cell>
          <cell r="W257">
            <v>315.33333333333331</v>
          </cell>
          <cell r="X257">
            <v>21.881606765327696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5.333333333333333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15</v>
          </cell>
          <cell r="BD257">
            <v>24</v>
          </cell>
          <cell r="BE257">
            <v>30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320.66666666666663</v>
          </cell>
        </row>
        <row r="258">
          <cell r="H258">
            <v>259</v>
          </cell>
          <cell r="I258" t="str">
            <v>ANDOAS VIEJO</v>
          </cell>
          <cell r="J258">
            <v>25</v>
          </cell>
          <cell r="K258">
            <v>11</v>
          </cell>
          <cell r="L258">
            <v>7</v>
          </cell>
          <cell r="M258">
            <v>0</v>
          </cell>
          <cell r="N258"/>
          <cell r="O258"/>
          <cell r="P258"/>
          <cell r="Q258"/>
          <cell r="R258"/>
          <cell r="S258"/>
          <cell r="T258"/>
          <cell r="U258"/>
          <cell r="V258">
            <v>43</v>
          </cell>
          <cell r="W258">
            <v>171</v>
          </cell>
          <cell r="X258">
            <v>25.146198830409354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2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25</v>
          </cell>
          <cell r="BD258">
            <v>11</v>
          </cell>
          <cell r="BE258">
            <v>7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173</v>
          </cell>
        </row>
        <row r="259">
          <cell r="H259">
            <v>260</v>
          </cell>
          <cell r="I259" t="str">
            <v>P.S. I-2 ALIANZA CRISTIANA</v>
          </cell>
          <cell r="J259">
            <v>18</v>
          </cell>
          <cell r="K259">
            <v>15</v>
          </cell>
          <cell r="L259">
            <v>14</v>
          </cell>
          <cell r="M259">
            <v>0</v>
          </cell>
          <cell r="N259"/>
          <cell r="O259"/>
          <cell r="P259"/>
          <cell r="Q259"/>
          <cell r="R259"/>
          <cell r="S259"/>
          <cell r="T259"/>
          <cell r="U259"/>
          <cell r="V259">
            <v>47</v>
          </cell>
          <cell r="W259">
            <v>253.33333333333334</v>
          </cell>
          <cell r="X259">
            <v>18.552631578947366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0.66666666666666663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0.33333333333333331</v>
          </cell>
          <cell r="BB259">
            <v>0</v>
          </cell>
          <cell r="BC259">
            <v>18</v>
          </cell>
          <cell r="BD259">
            <v>15</v>
          </cell>
          <cell r="BE259">
            <v>14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254.33333333333334</v>
          </cell>
        </row>
        <row r="260">
          <cell r="H260">
            <v>261</v>
          </cell>
          <cell r="I260" t="str">
            <v>P.S. I-2 MUSAKARUSHA</v>
          </cell>
          <cell r="J260">
            <v>5</v>
          </cell>
          <cell r="K260">
            <v>1</v>
          </cell>
          <cell r="L260">
            <v>1</v>
          </cell>
          <cell r="M260">
            <v>0</v>
          </cell>
          <cell r="N260"/>
          <cell r="O260"/>
          <cell r="P260"/>
          <cell r="Q260"/>
          <cell r="R260"/>
          <cell r="S260"/>
          <cell r="T260"/>
          <cell r="U260"/>
          <cell r="V260">
            <v>7</v>
          </cell>
          <cell r="W260">
            <v>42</v>
          </cell>
          <cell r="X260">
            <v>16.666666666666664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5</v>
          </cell>
          <cell r="BD260">
            <v>1</v>
          </cell>
          <cell r="BE260">
            <v>1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42</v>
          </cell>
        </row>
        <row r="261">
          <cell r="H261">
            <v>262</v>
          </cell>
          <cell r="I261" t="str">
            <v>P.S. I-2 CHUINTAR</v>
          </cell>
          <cell r="J261">
            <v>1</v>
          </cell>
          <cell r="K261">
            <v>8</v>
          </cell>
          <cell r="L261">
            <v>0</v>
          </cell>
          <cell r="M261">
            <v>0</v>
          </cell>
          <cell r="N261"/>
          <cell r="O261"/>
          <cell r="P261"/>
          <cell r="Q261"/>
          <cell r="R261"/>
          <cell r="S261"/>
          <cell r="T261"/>
          <cell r="U261"/>
          <cell r="V261">
            <v>9</v>
          </cell>
          <cell r="W261">
            <v>53</v>
          </cell>
          <cell r="X261">
            <v>16.981132075471699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1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1</v>
          </cell>
          <cell r="BD261">
            <v>8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54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23</v>
          </cell>
          <cell r="M262">
            <v>0</v>
          </cell>
          <cell r="N262"/>
          <cell r="O262"/>
          <cell r="P262"/>
          <cell r="Q262"/>
          <cell r="R262"/>
          <cell r="S262"/>
          <cell r="T262"/>
          <cell r="U262"/>
          <cell r="V262">
            <v>23</v>
          </cell>
          <cell r="W262">
            <v>129</v>
          </cell>
          <cell r="X262">
            <v>17.829457364341085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1.3333333333333333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23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130.33333333333334</v>
          </cell>
        </row>
        <row r="263">
          <cell r="H263">
            <v>264</v>
          </cell>
          <cell r="I263" t="str">
            <v>P.S. I-2 LOBOYACU</v>
          </cell>
          <cell r="J263">
            <v>28</v>
          </cell>
          <cell r="K263">
            <v>18</v>
          </cell>
          <cell r="L263">
            <v>3</v>
          </cell>
          <cell r="M263">
            <v>0</v>
          </cell>
          <cell r="N263"/>
          <cell r="O263"/>
          <cell r="P263"/>
          <cell r="Q263"/>
          <cell r="R263"/>
          <cell r="S263"/>
          <cell r="T263"/>
          <cell r="U263"/>
          <cell r="V263">
            <v>49</v>
          </cell>
          <cell r="W263">
            <v>215.66666666666666</v>
          </cell>
          <cell r="X263">
            <v>22.720247295208658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0.33333333333333331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0.66666666666666663</v>
          </cell>
          <cell r="BB263">
            <v>0</v>
          </cell>
          <cell r="BC263">
            <v>28</v>
          </cell>
          <cell r="BD263">
            <v>18</v>
          </cell>
          <cell r="BE263">
            <v>3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216.66666666666666</v>
          </cell>
        </row>
        <row r="264">
          <cell r="H264">
            <v>265</v>
          </cell>
          <cell r="I264" t="str">
            <v>WASHIENTZA</v>
          </cell>
          <cell r="J264">
            <v>9</v>
          </cell>
          <cell r="K264">
            <v>18</v>
          </cell>
          <cell r="L264">
            <v>15</v>
          </cell>
          <cell r="M264">
            <v>4</v>
          </cell>
          <cell r="N264"/>
          <cell r="O264"/>
          <cell r="P264"/>
          <cell r="Q264"/>
          <cell r="R264"/>
          <cell r="S264"/>
          <cell r="T264"/>
          <cell r="U264"/>
          <cell r="V264">
            <v>46</v>
          </cell>
          <cell r="W264">
            <v>173.33333333333334</v>
          </cell>
          <cell r="X264">
            <v>26.53846153846154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2.3333333333333335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0.33333333333333331</v>
          </cell>
          <cell r="BB264">
            <v>0</v>
          </cell>
          <cell r="BC264">
            <v>9</v>
          </cell>
          <cell r="BD264">
            <v>18</v>
          </cell>
          <cell r="BE264">
            <v>15</v>
          </cell>
          <cell r="BF264">
            <v>4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176.00000000000003</v>
          </cell>
        </row>
        <row r="265">
          <cell r="H265">
            <v>266</v>
          </cell>
          <cell r="I265" t="str">
            <v>NUEVO PROGRESO - HUITOYACU</v>
          </cell>
          <cell r="J265">
            <v>14</v>
          </cell>
          <cell r="K265">
            <v>10</v>
          </cell>
          <cell r="L265">
            <v>5</v>
          </cell>
          <cell r="M265">
            <v>0</v>
          </cell>
          <cell r="N265"/>
          <cell r="O265"/>
          <cell r="P265"/>
          <cell r="Q265"/>
          <cell r="R265"/>
          <cell r="S265"/>
          <cell r="T265"/>
          <cell r="U265"/>
          <cell r="V265">
            <v>29</v>
          </cell>
          <cell r="W265">
            <v>92</v>
          </cell>
          <cell r="X265">
            <v>31.521739130434785</v>
          </cell>
          <cell r="Y265">
            <v>0</v>
          </cell>
          <cell r="Z265">
            <v>1</v>
          </cell>
          <cell r="AA265">
            <v>1</v>
          </cell>
          <cell r="AB265">
            <v>0</v>
          </cell>
          <cell r="AC265"/>
          <cell r="AD265"/>
          <cell r="AE265"/>
          <cell r="AF265"/>
          <cell r="AG265"/>
          <cell r="AH265"/>
          <cell r="AI265"/>
          <cell r="AJ265"/>
          <cell r="AK265">
            <v>2</v>
          </cell>
          <cell r="AL265">
            <v>3</v>
          </cell>
          <cell r="AM265">
            <v>66.666666666666657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14</v>
          </cell>
          <cell r="BD265">
            <v>11</v>
          </cell>
          <cell r="BE265">
            <v>6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95</v>
          </cell>
        </row>
        <row r="266">
          <cell r="H266">
            <v>267</v>
          </cell>
          <cell r="I266" t="str">
            <v>NUEVA YARINA</v>
          </cell>
          <cell r="J266">
            <v>12</v>
          </cell>
          <cell r="K266">
            <v>4</v>
          </cell>
          <cell r="L266">
            <v>3</v>
          </cell>
          <cell r="M266">
            <v>1</v>
          </cell>
          <cell r="N266"/>
          <cell r="O266"/>
          <cell r="P266"/>
          <cell r="Q266"/>
          <cell r="R266"/>
          <cell r="S266"/>
          <cell r="T266"/>
          <cell r="U266"/>
          <cell r="V266">
            <v>20</v>
          </cell>
          <cell r="W266">
            <v>54</v>
          </cell>
          <cell r="X266">
            <v>37.037037037037038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0.66666666666666663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12</v>
          </cell>
          <cell r="BD266">
            <v>4</v>
          </cell>
          <cell r="BE266">
            <v>3</v>
          </cell>
          <cell r="BF266">
            <v>1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54.666666666666664</v>
          </cell>
        </row>
        <row r="267">
          <cell r="H267">
            <v>268</v>
          </cell>
          <cell r="I267" t="str">
            <v>C.S. I-3 ULLPAYACU</v>
          </cell>
          <cell r="J267">
            <v>7</v>
          </cell>
          <cell r="K267">
            <v>17</v>
          </cell>
          <cell r="L267">
            <v>4</v>
          </cell>
          <cell r="M267">
            <v>0</v>
          </cell>
          <cell r="N267"/>
          <cell r="O267"/>
          <cell r="P267"/>
          <cell r="Q267"/>
          <cell r="R267"/>
          <cell r="S267"/>
          <cell r="T267"/>
          <cell r="U267"/>
          <cell r="V267">
            <v>28</v>
          </cell>
          <cell r="W267">
            <v>103.66666666666667</v>
          </cell>
          <cell r="X267">
            <v>27.0096463022508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3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7</v>
          </cell>
          <cell r="BD267">
            <v>17</v>
          </cell>
          <cell r="BE267">
            <v>4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106.66666666666667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0</v>
          </cell>
          <cell r="L268">
            <v>0</v>
          </cell>
          <cell r="M268">
            <v>0</v>
          </cell>
          <cell r="N268"/>
          <cell r="O268"/>
          <cell r="P268"/>
          <cell r="Q268"/>
          <cell r="R268"/>
          <cell r="S268"/>
          <cell r="T268"/>
          <cell r="U268"/>
          <cell r="V268">
            <v>1</v>
          </cell>
          <cell r="W268">
            <v>28</v>
          </cell>
          <cell r="X268">
            <v>3.5714285714285712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0.33333333333333331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1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28.333333333333332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1</v>
          </cell>
          <cell r="L269">
            <v>2</v>
          </cell>
          <cell r="M269">
            <v>0</v>
          </cell>
          <cell r="N269"/>
          <cell r="O269"/>
          <cell r="P269"/>
          <cell r="Q269"/>
          <cell r="R269"/>
          <cell r="S269"/>
          <cell r="T269"/>
          <cell r="U269"/>
          <cell r="V269">
            <v>3</v>
          </cell>
          <cell r="W269">
            <v>24.666666666666668</v>
          </cell>
          <cell r="X269">
            <v>12.162162162162161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0.33333333333333331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0.33333333333333331</v>
          </cell>
          <cell r="BB269">
            <v>0</v>
          </cell>
          <cell r="BC269">
            <v>0</v>
          </cell>
          <cell r="BD269">
            <v>1</v>
          </cell>
          <cell r="BE269">
            <v>2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25.333333333333332</v>
          </cell>
        </row>
        <row r="270">
          <cell r="H270">
            <v>271</v>
          </cell>
          <cell r="I270" t="str">
            <v>IPRESS I-2 MASUSA</v>
          </cell>
          <cell r="J270">
            <v>8</v>
          </cell>
          <cell r="K270">
            <v>9</v>
          </cell>
          <cell r="L270">
            <v>11</v>
          </cell>
          <cell r="M270">
            <v>3</v>
          </cell>
          <cell r="N270"/>
          <cell r="O270"/>
          <cell r="P270"/>
          <cell r="Q270"/>
          <cell r="R270"/>
          <cell r="S270"/>
          <cell r="T270"/>
          <cell r="U270"/>
          <cell r="V270">
            <v>31</v>
          </cell>
          <cell r="W270">
            <v>120</v>
          </cell>
          <cell r="X270">
            <v>25.833333333333336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0.33333333333333331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8</v>
          </cell>
          <cell r="BD270">
            <v>9</v>
          </cell>
          <cell r="BE270">
            <v>11</v>
          </cell>
          <cell r="BF270">
            <v>3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120.33333333333333</v>
          </cell>
        </row>
        <row r="271">
          <cell r="H271">
            <v>272</v>
          </cell>
          <cell r="I271" t="str">
            <v>CENTRO FUERTE</v>
          </cell>
          <cell r="J271">
            <v>2</v>
          </cell>
          <cell r="K271">
            <v>6</v>
          </cell>
          <cell r="L271">
            <v>5</v>
          </cell>
          <cell r="M271">
            <v>0</v>
          </cell>
          <cell r="N271"/>
          <cell r="O271"/>
          <cell r="P271"/>
          <cell r="Q271"/>
          <cell r="R271"/>
          <cell r="S271"/>
          <cell r="T271"/>
          <cell r="U271"/>
          <cell r="V271">
            <v>13</v>
          </cell>
          <cell r="W271">
            <v>13.666666666666666</v>
          </cell>
          <cell r="X271">
            <v>95.121951219512198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2</v>
          </cell>
          <cell r="BD271">
            <v>6</v>
          </cell>
          <cell r="BE271">
            <v>5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13.666666666666666</v>
          </cell>
        </row>
        <row r="272">
          <cell r="H272">
            <v>273</v>
          </cell>
          <cell r="I272" t="str">
            <v>P.S. I-1 SAN ANTONIO DE PINTUYACU</v>
          </cell>
          <cell r="J272">
            <v>3</v>
          </cell>
          <cell r="K272">
            <v>5</v>
          </cell>
          <cell r="L272">
            <v>4</v>
          </cell>
          <cell r="M272">
            <v>1</v>
          </cell>
          <cell r="N272"/>
          <cell r="O272"/>
          <cell r="P272"/>
          <cell r="Q272"/>
          <cell r="R272"/>
          <cell r="S272"/>
          <cell r="T272"/>
          <cell r="U272"/>
          <cell r="V272">
            <v>13</v>
          </cell>
          <cell r="W272">
            <v>26</v>
          </cell>
          <cell r="X272">
            <v>50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0.33333333333333331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3</v>
          </cell>
          <cell r="BD272">
            <v>5</v>
          </cell>
          <cell r="BE272">
            <v>4</v>
          </cell>
          <cell r="BF272">
            <v>1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26.333333333333332</v>
          </cell>
        </row>
        <row r="273">
          <cell r="H273">
            <v>275</v>
          </cell>
          <cell r="I273" t="str">
            <v>ACLAS BELEN DE VILLA BELEN</v>
          </cell>
          <cell r="J273">
            <v>23</v>
          </cell>
          <cell r="K273">
            <v>14</v>
          </cell>
          <cell r="L273">
            <v>26</v>
          </cell>
          <cell r="M273">
            <v>15</v>
          </cell>
          <cell r="N273"/>
          <cell r="O273"/>
          <cell r="P273"/>
          <cell r="Q273"/>
          <cell r="R273"/>
          <cell r="S273"/>
          <cell r="T273"/>
          <cell r="U273"/>
          <cell r="V273">
            <v>78</v>
          </cell>
          <cell r="W273">
            <v>244.66666666666666</v>
          </cell>
          <cell r="X273">
            <v>31.880108991825612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7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0.33333333333333331</v>
          </cell>
          <cell r="BB273">
            <v>0</v>
          </cell>
          <cell r="BC273">
            <v>23</v>
          </cell>
          <cell r="BD273">
            <v>14</v>
          </cell>
          <cell r="BE273">
            <v>26</v>
          </cell>
          <cell r="BF273">
            <v>15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252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11</v>
          </cell>
          <cell r="L274">
            <v>11</v>
          </cell>
          <cell r="M274">
            <v>4</v>
          </cell>
          <cell r="N274"/>
          <cell r="O274"/>
          <cell r="P274"/>
          <cell r="Q274"/>
          <cell r="R274"/>
          <cell r="S274"/>
          <cell r="T274"/>
          <cell r="U274"/>
          <cell r="V274">
            <v>33</v>
          </cell>
          <cell r="W274">
            <v>42.666666666666664</v>
          </cell>
          <cell r="X274">
            <v>77.34375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0.33333333333333331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0.33333333333333331</v>
          </cell>
          <cell r="BB274">
            <v>0</v>
          </cell>
          <cell r="BC274">
            <v>7</v>
          </cell>
          <cell r="BD274">
            <v>11</v>
          </cell>
          <cell r="BE274">
            <v>11</v>
          </cell>
          <cell r="BF274">
            <v>4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43.333333333333336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3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4.666666666666667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4.666666666666667</v>
          </cell>
        </row>
        <row r="277">
          <cell r="H277">
            <v>279</v>
          </cell>
          <cell r="I277" t="str">
            <v>HUAMAN URCO</v>
          </cell>
          <cell r="J277">
            <v>4</v>
          </cell>
          <cell r="K277">
            <v>1</v>
          </cell>
          <cell r="L277">
            <v>2</v>
          </cell>
          <cell r="M277">
            <v>0</v>
          </cell>
          <cell r="N277"/>
          <cell r="O277"/>
          <cell r="P277"/>
          <cell r="Q277"/>
          <cell r="R277"/>
          <cell r="S277"/>
          <cell r="T277"/>
          <cell r="U277"/>
          <cell r="V277">
            <v>7</v>
          </cell>
          <cell r="W277">
            <v>45.333333333333336</v>
          </cell>
          <cell r="X277">
            <v>15.441176470588234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4</v>
          </cell>
          <cell r="BD277">
            <v>1</v>
          </cell>
          <cell r="BE277">
            <v>2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45.333333333333336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1</v>
          </cell>
          <cell r="L278">
            <v>4</v>
          </cell>
          <cell r="M278">
            <v>0</v>
          </cell>
          <cell r="N278"/>
          <cell r="O278"/>
          <cell r="P278"/>
          <cell r="Q278"/>
          <cell r="R278"/>
          <cell r="S278"/>
          <cell r="T278"/>
          <cell r="U278"/>
          <cell r="V278">
            <v>5</v>
          </cell>
          <cell r="W278">
            <v>32</v>
          </cell>
          <cell r="X278">
            <v>15.625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1</v>
          </cell>
          <cell r="BE278">
            <v>4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32</v>
          </cell>
        </row>
        <row r="279">
          <cell r="H279">
            <v>281</v>
          </cell>
          <cell r="I279" t="str">
            <v>SAN FRANCISCO DE BUEN PASO</v>
          </cell>
          <cell r="J279">
            <v>1</v>
          </cell>
          <cell r="K279">
            <v>3</v>
          </cell>
          <cell r="L279">
            <v>4</v>
          </cell>
          <cell r="M279">
            <v>0</v>
          </cell>
          <cell r="N279"/>
          <cell r="O279"/>
          <cell r="P279"/>
          <cell r="Q279"/>
          <cell r="R279"/>
          <cell r="S279"/>
          <cell r="T279"/>
          <cell r="U279"/>
          <cell r="V279">
            <v>8</v>
          </cell>
          <cell r="W279">
            <v>56.333333333333336</v>
          </cell>
          <cell r="X279">
            <v>14.201183431952662</v>
          </cell>
          <cell r="Y279">
            <v>1</v>
          </cell>
          <cell r="Z279">
            <v>0</v>
          </cell>
          <cell r="AA279">
            <v>0</v>
          </cell>
          <cell r="AB279">
            <v>1</v>
          </cell>
          <cell r="AC279"/>
          <cell r="AD279"/>
          <cell r="AE279"/>
          <cell r="AF279"/>
          <cell r="AG279"/>
          <cell r="AH279"/>
          <cell r="AI279"/>
          <cell r="AJ279"/>
          <cell r="AK279">
            <v>2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2</v>
          </cell>
          <cell r="BD279">
            <v>3</v>
          </cell>
          <cell r="BE279">
            <v>4</v>
          </cell>
          <cell r="BF279">
            <v>1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56.333333333333336</v>
          </cell>
        </row>
        <row r="280">
          <cell r="H280">
            <v>282</v>
          </cell>
          <cell r="I280" t="str">
            <v>LIBERTAD - RIO MAZAN</v>
          </cell>
          <cell r="J280">
            <v>1</v>
          </cell>
          <cell r="K280">
            <v>0</v>
          </cell>
          <cell r="L280">
            <v>4</v>
          </cell>
          <cell r="M280">
            <v>0</v>
          </cell>
          <cell r="N280"/>
          <cell r="O280"/>
          <cell r="P280"/>
          <cell r="Q280"/>
          <cell r="R280"/>
          <cell r="S280"/>
          <cell r="T280"/>
          <cell r="U280"/>
          <cell r="V280">
            <v>5</v>
          </cell>
          <cell r="W280">
            <v>8.3333333333333339</v>
          </cell>
          <cell r="X280">
            <v>60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32</v>
          </cell>
          <cell r="AM280">
            <v>0</v>
          </cell>
          <cell r="AN280">
            <v>0</v>
          </cell>
          <cell r="AO280">
            <v>0</v>
          </cell>
          <cell r="AP280">
            <v>2</v>
          </cell>
          <cell r="AQ280">
            <v>0</v>
          </cell>
          <cell r="AR280"/>
          <cell r="AS280"/>
          <cell r="AT280"/>
          <cell r="AU280"/>
          <cell r="AV280"/>
          <cell r="AW280"/>
          <cell r="AX280"/>
          <cell r="AY280"/>
          <cell r="AZ280">
            <v>2</v>
          </cell>
          <cell r="BA280">
            <v>0</v>
          </cell>
          <cell r="BB280">
            <v>0</v>
          </cell>
          <cell r="BC280">
            <v>1</v>
          </cell>
          <cell r="BD280">
            <v>0</v>
          </cell>
          <cell r="BE280">
            <v>6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40.333333333333336</v>
          </cell>
        </row>
        <row r="281">
          <cell r="H281">
            <v>283</v>
          </cell>
          <cell r="I281" t="str">
            <v>SAN LUIS DE TACSHA CURARAY</v>
          </cell>
          <cell r="J281">
            <v>15</v>
          </cell>
          <cell r="K281">
            <v>6</v>
          </cell>
          <cell r="L281">
            <v>5</v>
          </cell>
          <cell r="M281">
            <v>0</v>
          </cell>
          <cell r="N281"/>
          <cell r="O281"/>
          <cell r="P281"/>
          <cell r="Q281"/>
          <cell r="R281"/>
          <cell r="S281"/>
          <cell r="T281"/>
          <cell r="U281"/>
          <cell r="V281">
            <v>26</v>
          </cell>
          <cell r="W281">
            <v>72.666666666666671</v>
          </cell>
          <cell r="X281">
            <v>35.779816513761467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0.33333333333333331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0.33333333333333331</v>
          </cell>
          <cell r="BB281">
            <v>0</v>
          </cell>
          <cell r="BC281">
            <v>15</v>
          </cell>
          <cell r="BD281">
            <v>6</v>
          </cell>
          <cell r="BE281">
            <v>5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73.333333333333329</v>
          </cell>
        </row>
        <row r="282">
          <cell r="H282">
            <v>284</v>
          </cell>
          <cell r="I282" t="str">
            <v>RUMI TUMI</v>
          </cell>
          <cell r="J282">
            <v>4</v>
          </cell>
          <cell r="K282">
            <v>4</v>
          </cell>
          <cell r="L282">
            <v>5</v>
          </cell>
          <cell r="M282">
            <v>2</v>
          </cell>
          <cell r="N282"/>
          <cell r="O282"/>
          <cell r="P282"/>
          <cell r="Q282"/>
          <cell r="R282"/>
          <cell r="S282"/>
          <cell r="T282"/>
          <cell r="U282"/>
          <cell r="V282">
            <v>15</v>
          </cell>
          <cell r="W282">
            <v>99.666666666666671</v>
          </cell>
          <cell r="X282">
            <v>15.050167224080266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0.66666666666666663</v>
          </cell>
          <cell r="BB282">
            <v>0</v>
          </cell>
          <cell r="BC282">
            <v>4</v>
          </cell>
          <cell r="BD282">
            <v>4</v>
          </cell>
          <cell r="BE282">
            <v>5</v>
          </cell>
          <cell r="BF282">
            <v>2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100.33333333333334</v>
          </cell>
        </row>
        <row r="283">
          <cell r="H283">
            <v>285</v>
          </cell>
          <cell r="I283" t="str">
            <v>P.S. I-2 SAN RAFAEL</v>
          </cell>
          <cell r="J283">
            <v>4</v>
          </cell>
          <cell r="K283">
            <v>7</v>
          </cell>
          <cell r="L283">
            <v>13</v>
          </cell>
          <cell r="M283">
            <v>0</v>
          </cell>
          <cell r="N283"/>
          <cell r="O283"/>
          <cell r="P283"/>
          <cell r="Q283"/>
          <cell r="R283"/>
          <cell r="S283"/>
          <cell r="T283"/>
          <cell r="U283"/>
          <cell r="V283">
            <v>24</v>
          </cell>
          <cell r="W283">
            <v>187</v>
          </cell>
          <cell r="X283">
            <v>12.834224598930483</v>
          </cell>
          <cell r="Y283">
            <v>0</v>
          </cell>
          <cell r="Z283">
            <v>0</v>
          </cell>
          <cell r="AA283">
            <v>1</v>
          </cell>
          <cell r="AB283">
            <v>0</v>
          </cell>
          <cell r="AC283"/>
          <cell r="AD283"/>
          <cell r="AE283"/>
          <cell r="AF283"/>
          <cell r="AG283"/>
          <cell r="AH283"/>
          <cell r="AI283"/>
          <cell r="AJ283"/>
          <cell r="AK283">
            <v>1</v>
          </cell>
          <cell r="AL283">
            <v>6.666666666666667</v>
          </cell>
          <cell r="AM283">
            <v>15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3</v>
          </cell>
          <cell r="BB283">
            <v>0</v>
          </cell>
          <cell r="BC283">
            <v>4</v>
          </cell>
          <cell r="BD283">
            <v>7</v>
          </cell>
          <cell r="BE283">
            <v>14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196.66666666666666</v>
          </cell>
        </row>
        <row r="284">
          <cell r="H284">
            <v>286</v>
          </cell>
          <cell r="I284" t="str">
            <v>P.S. I-1 BUENA VISTA DEL NAPO</v>
          </cell>
          <cell r="J284">
            <v>5</v>
          </cell>
          <cell r="K284">
            <v>10</v>
          </cell>
          <cell r="L284">
            <v>3</v>
          </cell>
          <cell r="M284">
            <v>3</v>
          </cell>
          <cell r="N284"/>
          <cell r="O284"/>
          <cell r="P284"/>
          <cell r="Q284"/>
          <cell r="R284"/>
          <cell r="S284"/>
          <cell r="T284"/>
          <cell r="U284"/>
          <cell r="V284">
            <v>21</v>
          </cell>
          <cell r="W284">
            <v>74.666666666666671</v>
          </cell>
          <cell r="X284">
            <v>28.125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2.3333333333333335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5</v>
          </cell>
          <cell r="BD284">
            <v>10</v>
          </cell>
          <cell r="BE284">
            <v>3</v>
          </cell>
          <cell r="BF284">
            <v>3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77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1</v>
          </cell>
          <cell r="M285">
            <v>0</v>
          </cell>
          <cell r="N285"/>
          <cell r="O285"/>
          <cell r="P285"/>
          <cell r="Q285"/>
          <cell r="R285"/>
          <cell r="S285"/>
          <cell r="T285"/>
          <cell r="U285"/>
          <cell r="V285">
            <v>1</v>
          </cell>
          <cell r="W285">
            <v>51.666666666666664</v>
          </cell>
          <cell r="X285">
            <v>1.935483870967742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1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51.666666666666664</v>
          </cell>
        </row>
        <row r="286">
          <cell r="H286">
            <v>288</v>
          </cell>
          <cell r="I286" t="str">
            <v>SAN JOSE DE SARAMURO</v>
          </cell>
          <cell r="J286">
            <v>5</v>
          </cell>
          <cell r="K286">
            <v>2</v>
          </cell>
          <cell r="L286">
            <v>4</v>
          </cell>
          <cell r="M286">
            <v>0</v>
          </cell>
          <cell r="N286"/>
          <cell r="O286"/>
          <cell r="P286"/>
          <cell r="Q286"/>
          <cell r="R286"/>
          <cell r="S286"/>
          <cell r="T286"/>
          <cell r="U286"/>
          <cell r="V286">
            <v>11</v>
          </cell>
          <cell r="W286">
            <v>96.333333333333329</v>
          </cell>
          <cell r="X286">
            <v>11.418685121107266</v>
          </cell>
          <cell r="Y286">
            <v>1</v>
          </cell>
          <cell r="Z286">
            <v>0</v>
          </cell>
          <cell r="AA286">
            <v>1</v>
          </cell>
          <cell r="AB286">
            <v>0</v>
          </cell>
          <cell r="AC286"/>
          <cell r="AD286"/>
          <cell r="AE286"/>
          <cell r="AF286"/>
          <cell r="AG286"/>
          <cell r="AH286"/>
          <cell r="AI286"/>
          <cell r="AJ286"/>
          <cell r="AK286">
            <v>2</v>
          </cell>
          <cell r="AL286">
            <v>2</v>
          </cell>
          <cell r="AM286">
            <v>100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6</v>
          </cell>
          <cell r="BB286">
            <v>0</v>
          </cell>
          <cell r="BC286">
            <v>6</v>
          </cell>
          <cell r="BD286">
            <v>2</v>
          </cell>
          <cell r="BE286">
            <v>5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104.33333333333333</v>
          </cell>
        </row>
        <row r="287">
          <cell r="H287">
            <v>289</v>
          </cell>
          <cell r="I287" t="str">
            <v>PIURA</v>
          </cell>
          <cell r="J287">
            <v>1</v>
          </cell>
          <cell r="K287">
            <v>4</v>
          </cell>
          <cell r="L287">
            <v>10</v>
          </cell>
          <cell r="M287">
            <v>0</v>
          </cell>
          <cell r="N287"/>
          <cell r="O287"/>
          <cell r="P287"/>
          <cell r="Q287"/>
          <cell r="R287"/>
          <cell r="S287"/>
          <cell r="T287"/>
          <cell r="U287"/>
          <cell r="V287">
            <v>15</v>
          </cell>
          <cell r="W287">
            <v>88</v>
          </cell>
          <cell r="X287">
            <v>17.045454545454543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3.3333333333333335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4</v>
          </cell>
          <cell r="BE287">
            <v>10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91.333333333333329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9</v>
          </cell>
          <cell r="K288">
            <v>3</v>
          </cell>
          <cell r="L288">
            <v>6</v>
          </cell>
          <cell r="M288">
            <v>0</v>
          </cell>
          <cell r="N288"/>
          <cell r="O288"/>
          <cell r="P288"/>
          <cell r="Q288"/>
          <cell r="R288"/>
          <cell r="S288"/>
          <cell r="T288"/>
          <cell r="U288"/>
          <cell r="V288">
            <v>18</v>
          </cell>
          <cell r="W288">
            <v>63.333333333333336</v>
          </cell>
          <cell r="X288">
            <v>28.421052631578945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9</v>
          </cell>
          <cell r="BD288">
            <v>3</v>
          </cell>
          <cell r="BE288">
            <v>6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63.333333333333336</v>
          </cell>
        </row>
        <row r="289">
          <cell r="H289">
            <v>291</v>
          </cell>
          <cell r="I289" t="str">
            <v>SANTA ROSA DE RAMON CASTILLA</v>
          </cell>
          <cell r="J289">
            <v>45</v>
          </cell>
          <cell r="K289">
            <v>7</v>
          </cell>
          <cell r="L289">
            <v>16</v>
          </cell>
          <cell r="M289">
            <v>6</v>
          </cell>
          <cell r="N289"/>
          <cell r="O289"/>
          <cell r="P289"/>
          <cell r="Q289"/>
          <cell r="R289"/>
          <cell r="S289"/>
          <cell r="T289"/>
          <cell r="U289"/>
          <cell r="V289">
            <v>74</v>
          </cell>
          <cell r="W289">
            <v>78.333333333333329</v>
          </cell>
          <cell r="X289">
            <v>94.468085106382986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17</v>
          </cell>
          <cell r="AO289">
            <v>0</v>
          </cell>
          <cell r="AP289">
            <v>9</v>
          </cell>
          <cell r="AQ289">
            <v>1</v>
          </cell>
          <cell r="AR289"/>
          <cell r="AS289"/>
          <cell r="AT289"/>
          <cell r="AU289"/>
          <cell r="AV289"/>
          <cell r="AW289"/>
          <cell r="AX289"/>
          <cell r="AY289"/>
          <cell r="AZ289">
            <v>27</v>
          </cell>
          <cell r="BA289">
            <v>0</v>
          </cell>
          <cell r="BB289">
            <v>0</v>
          </cell>
          <cell r="BC289">
            <v>62</v>
          </cell>
          <cell r="BD289">
            <v>7</v>
          </cell>
          <cell r="BE289">
            <v>25</v>
          </cell>
          <cell r="BF289">
            <v>7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78.333333333333329</v>
          </cell>
        </row>
        <row r="290">
          <cell r="H290">
            <v>292</v>
          </cell>
          <cell r="I290" t="str">
            <v>PUERTO ALEGRIA DE RAMON CASTILLA</v>
          </cell>
          <cell r="J290">
            <v>6</v>
          </cell>
          <cell r="K290">
            <v>0</v>
          </cell>
          <cell r="L290">
            <v>0</v>
          </cell>
          <cell r="M290">
            <v>0</v>
          </cell>
          <cell r="N290"/>
          <cell r="O290"/>
          <cell r="P290"/>
          <cell r="Q290"/>
          <cell r="R290"/>
          <cell r="S290"/>
          <cell r="T290"/>
          <cell r="U290"/>
          <cell r="V290">
            <v>6</v>
          </cell>
          <cell r="W290">
            <v>49.666666666666664</v>
          </cell>
          <cell r="X290">
            <v>12.080536912751679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0.33333333333333331</v>
          </cell>
          <cell r="BB290">
            <v>0</v>
          </cell>
          <cell r="BC290">
            <v>6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50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31.333333333333332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0.33333333333333331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31.666666666666664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1.3333333333333333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1.3333333333333333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1</v>
          </cell>
          <cell r="L293">
            <v>0</v>
          </cell>
          <cell r="M293">
            <v>0</v>
          </cell>
          <cell r="N293"/>
          <cell r="O293"/>
          <cell r="P293"/>
          <cell r="Q293"/>
          <cell r="R293"/>
          <cell r="S293"/>
          <cell r="T293"/>
          <cell r="U293"/>
          <cell r="V293">
            <v>1</v>
          </cell>
          <cell r="W293">
            <v>27.333333333333332</v>
          </cell>
          <cell r="X293">
            <v>3.6585365853658542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0.33333333333333331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27.666666666666664</v>
          </cell>
        </row>
        <row r="294">
          <cell r="H294">
            <v>296</v>
          </cell>
          <cell r="I294" t="str">
            <v>MIGUEL GRAU</v>
          </cell>
          <cell r="J294">
            <v>5</v>
          </cell>
          <cell r="K294">
            <v>15</v>
          </cell>
          <cell r="L294">
            <v>9</v>
          </cell>
          <cell r="M294">
            <v>0</v>
          </cell>
          <cell r="N294"/>
          <cell r="O294"/>
          <cell r="P294"/>
          <cell r="Q294"/>
          <cell r="R294"/>
          <cell r="S294"/>
          <cell r="T294"/>
          <cell r="U294"/>
          <cell r="V294">
            <v>29</v>
          </cell>
          <cell r="W294">
            <v>91.666666666666671</v>
          </cell>
          <cell r="X294">
            <v>31.636363636363633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5</v>
          </cell>
          <cell r="BD294">
            <v>15</v>
          </cell>
          <cell r="BE294">
            <v>9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91.666666666666671</v>
          </cell>
        </row>
        <row r="295">
          <cell r="H295">
            <v>297</v>
          </cell>
          <cell r="I295" t="str">
            <v>PUESTO DE SALUD I-1 SAMAN</v>
          </cell>
          <cell r="J295">
            <v>3</v>
          </cell>
          <cell r="K295">
            <v>2</v>
          </cell>
          <cell r="L295">
            <v>2</v>
          </cell>
          <cell r="M295">
            <v>0</v>
          </cell>
          <cell r="N295"/>
          <cell r="O295"/>
          <cell r="P295"/>
          <cell r="Q295"/>
          <cell r="R295"/>
          <cell r="S295"/>
          <cell r="T295"/>
          <cell r="U295"/>
          <cell r="V295">
            <v>7</v>
          </cell>
          <cell r="W295">
            <v>32.333333333333336</v>
          </cell>
          <cell r="X295">
            <v>21.649484536082472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3</v>
          </cell>
          <cell r="BD295">
            <v>2</v>
          </cell>
          <cell r="BE295">
            <v>2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32.333333333333336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1</v>
          </cell>
          <cell r="L296">
            <v>1</v>
          </cell>
          <cell r="M296">
            <v>0</v>
          </cell>
          <cell r="N296"/>
          <cell r="O296"/>
          <cell r="P296"/>
          <cell r="Q296"/>
          <cell r="R296"/>
          <cell r="S296"/>
          <cell r="T296"/>
          <cell r="U296"/>
          <cell r="V296">
            <v>2</v>
          </cell>
          <cell r="W296">
            <v>2.3333333333333335</v>
          </cell>
          <cell r="X296">
            <v>85.714285714285708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</v>
          </cell>
          <cell r="BE296">
            <v>1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2.3333333333333335</v>
          </cell>
        </row>
        <row r="297">
          <cell r="H297">
            <v>299</v>
          </cell>
          <cell r="I297" t="str">
            <v>P.S. I-1 PARINARI</v>
          </cell>
          <cell r="J297">
            <v>10</v>
          </cell>
          <cell r="K297">
            <v>3</v>
          </cell>
          <cell r="L297">
            <v>6</v>
          </cell>
          <cell r="M297">
            <v>1</v>
          </cell>
          <cell r="N297"/>
          <cell r="O297"/>
          <cell r="P297"/>
          <cell r="Q297"/>
          <cell r="R297"/>
          <cell r="S297"/>
          <cell r="T297"/>
          <cell r="U297"/>
          <cell r="V297">
            <v>20</v>
          </cell>
          <cell r="W297">
            <v>35.333333333333336</v>
          </cell>
          <cell r="X297">
            <v>56.60377358490566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10</v>
          </cell>
          <cell r="BD297">
            <v>3</v>
          </cell>
          <cell r="BE297">
            <v>6</v>
          </cell>
          <cell r="BF297">
            <v>1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35.333333333333336</v>
          </cell>
        </row>
        <row r="298">
          <cell r="H298">
            <v>300</v>
          </cell>
          <cell r="I298" t="str">
            <v>P.S. I-1 LIBERTAD DE CUIPARILLO</v>
          </cell>
          <cell r="J298">
            <v>1</v>
          </cell>
          <cell r="K298">
            <v>1</v>
          </cell>
          <cell r="L298">
            <v>1</v>
          </cell>
          <cell r="M298">
            <v>1</v>
          </cell>
          <cell r="N298"/>
          <cell r="O298"/>
          <cell r="P298"/>
          <cell r="Q298"/>
          <cell r="R298"/>
          <cell r="S298"/>
          <cell r="T298"/>
          <cell r="U298"/>
          <cell r="V298">
            <v>4</v>
          </cell>
          <cell r="W298">
            <v>16</v>
          </cell>
          <cell r="X298">
            <v>25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1</v>
          </cell>
          <cell r="BD298">
            <v>1</v>
          </cell>
          <cell r="BE298">
            <v>1</v>
          </cell>
          <cell r="BF298">
            <v>1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16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1</v>
          </cell>
          <cell r="L299">
            <v>1</v>
          </cell>
          <cell r="M299">
            <v>2</v>
          </cell>
          <cell r="N299"/>
          <cell r="O299"/>
          <cell r="P299"/>
          <cell r="Q299"/>
          <cell r="R299"/>
          <cell r="S299"/>
          <cell r="T299"/>
          <cell r="U299"/>
          <cell r="V299">
            <v>6</v>
          </cell>
          <cell r="W299">
            <v>17.333333333333332</v>
          </cell>
          <cell r="X299">
            <v>34.61538461538462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2</v>
          </cell>
          <cell r="BD299">
            <v>1</v>
          </cell>
          <cell r="BE299">
            <v>1</v>
          </cell>
          <cell r="BF299">
            <v>2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17.333333333333332</v>
          </cell>
        </row>
        <row r="300">
          <cell r="H300">
            <v>302</v>
          </cell>
          <cell r="I300" t="str">
            <v>P.S. I-1 PANAM</v>
          </cell>
          <cell r="J300">
            <v>8</v>
          </cell>
          <cell r="K300">
            <v>0</v>
          </cell>
          <cell r="L300">
            <v>0</v>
          </cell>
          <cell r="M300">
            <v>0</v>
          </cell>
          <cell r="N300"/>
          <cell r="O300"/>
          <cell r="P300"/>
          <cell r="Q300"/>
          <cell r="R300"/>
          <cell r="S300"/>
          <cell r="T300"/>
          <cell r="U300"/>
          <cell r="V300">
            <v>8</v>
          </cell>
          <cell r="W300">
            <v>29</v>
          </cell>
          <cell r="X300">
            <v>27.586206896551722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8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29</v>
          </cell>
        </row>
        <row r="301">
          <cell r="H301">
            <v>303</v>
          </cell>
          <cell r="I301" t="str">
            <v>P.S. 1-2 NUEVO ARICA DE BALSAPUERTO</v>
          </cell>
          <cell r="J301">
            <v>9</v>
          </cell>
          <cell r="K301">
            <v>3</v>
          </cell>
          <cell r="L301">
            <v>1</v>
          </cell>
          <cell r="M301">
            <v>0</v>
          </cell>
          <cell r="N301"/>
          <cell r="O301"/>
          <cell r="P301"/>
          <cell r="Q301"/>
          <cell r="R301"/>
          <cell r="S301"/>
          <cell r="T301"/>
          <cell r="U301"/>
          <cell r="V301">
            <v>13</v>
          </cell>
          <cell r="W301">
            <v>73.333333333333329</v>
          </cell>
          <cell r="X301">
            <v>17.727272727272727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0</v>
          </cell>
          <cell r="BB301">
            <v>0</v>
          </cell>
          <cell r="BC301">
            <v>9</v>
          </cell>
          <cell r="BD301">
            <v>3</v>
          </cell>
          <cell r="BE301">
            <v>1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73.333333333333329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3</v>
          </cell>
          <cell r="L302">
            <v>3</v>
          </cell>
          <cell r="M302">
            <v>0</v>
          </cell>
          <cell r="N302"/>
          <cell r="O302"/>
          <cell r="P302"/>
          <cell r="Q302"/>
          <cell r="R302"/>
          <cell r="S302"/>
          <cell r="T302"/>
          <cell r="U302"/>
          <cell r="V302">
            <v>12</v>
          </cell>
          <cell r="W302">
            <v>51.666666666666664</v>
          </cell>
          <cell r="X302">
            <v>23.225806451612904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3</v>
          </cell>
          <cell r="BE302">
            <v>3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51.666666666666664</v>
          </cell>
        </row>
        <row r="303">
          <cell r="H303">
            <v>305</v>
          </cell>
          <cell r="I303" t="str">
            <v>SAN JUAN DEL MARAÑON</v>
          </cell>
          <cell r="J303">
            <v>13</v>
          </cell>
          <cell r="K303">
            <v>11</v>
          </cell>
          <cell r="L303">
            <v>9</v>
          </cell>
          <cell r="M303">
            <v>0</v>
          </cell>
          <cell r="N303"/>
          <cell r="O303"/>
          <cell r="P303"/>
          <cell r="Q303"/>
          <cell r="R303"/>
          <cell r="S303"/>
          <cell r="T303"/>
          <cell r="U303"/>
          <cell r="V303">
            <v>33</v>
          </cell>
          <cell r="W303">
            <v>56</v>
          </cell>
          <cell r="X303">
            <v>58.928571428571431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0.33333333333333331</v>
          </cell>
          <cell r="BB303">
            <v>0</v>
          </cell>
          <cell r="BC303">
            <v>13</v>
          </cell>
          <cell r="BD303">
            <v>11</v>
          </cell>
          <cell r="BE303">
            <v>9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56.333333333333336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4</v>
          </cell>
          <cell r="L304">
            <v>13</v>
          </cell>
          <cell r="M304">
            <v>0</v>
          </cell>
          <cell r="N304"/>
          <cell r="O304"/>
          <cell r="P304"/>
          <cell r="Q304"/>
          <cell r="R304"/>
          <cell r="S304"/>
          <cell r="T304"/>
          <cell r="U304"/>
          <cell r="V304">
            <v>19</v>
          </cell>
          <cell r="W304">
            <v>79.333333333333329</v>
          </cell>
          <cell r="X304">
            <v>23.949579831932773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2.6666666666666665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4</v>
          </cell>
          <cell r="BE304">
            <v>13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82</v>
          </cell>
        </row>
        <row r="305">
          <cell r="H305">
            <v>6687</v>
          </cell>
          <cell r="I305" t="str">
            <v>P.S. I-1 BARRANCA</v>
          </cell>
          <cell r="J305">
            <v>10</v>
          </cell>
          <cell r="K305">
            <v>1</v>
          </cell>
          <cell r="L305">
            <v>4</v>
          </cell>
          <cell r="M305">
            <v>0</v>
          </cell>
          <cell r="N305"/>
          <cell r="O305"/>
          <cell r="P305"/>
          <cell r="Q305"/>
          <cell r="R305"/>
          <cell r="S305"/>
          <cell r="T305"/>
          <cell r="U305"/>
          <cell r="V305">
            <v>15</v>
          </cell>
          <cell r="W305">
            <v>78.666666666666671</v>
          </cell>
          <cell r="X305">
            <v>19.067796610169491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0.66666666666666663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10</v>
          </cell>
          <cell r="BD305">
            <v>1</v>
          </cell>
          <cell r="BE305">
            <v>4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79.333333333333343</v>
          </cell>
        </row>
        <row r="306">
          <cell r="H306">
            <v>6688</v>
          </cell>
          <cell r="I306" t="str">
            <v>SINCHI ROCA</v>
          </cell>
          <cell r="J306">
            <v>23</v>
          </cell>
          <cell r="K306">
            <v>19</v>
          </cell>
          <cell r="L306">
            <v>5</v>
          </cell>
          <cell r="M306">
            <v>0</v>
          </cell>
          <cell r="N306"/>
          <cell r="O306"/>
          <cell r="P306"/>
          <cell r="Q306"/>
          <cell r="R306"/>
          <cell r="S306"/>
          <cell r="T306"/>
          <cell r="U306"/>
          <cell r="V306">
            <v>47</v>
          </cell>
          <cell r="W306">
            <v>69.333333333333329</v>
          </cell>
          <cell r="X306">
            <v>67.788461538461547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3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23</v>
          </cell>
          <cell r="BD306">
            <v>19</v>
          </cell>
          <cell r="BE306">
            <v>5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72.333333333333329</v>
          </cell>
        </row>
        <row r="307">
          <cell r="H307">
            <v>6689</v>
          </cell>
          <cell r="I307" t="str">
            <v>NUEVO PEVAS</v>
          </cell>
          <cell r="J307">
            <v>6</v>
          </cell>
          <cell r="K307">
            <v>10</v>
          </cell>
          <cell r="L307">
            <v>6</v>
          </cell>
          <cell r="M307">
            <v>2</v>
          </cell>
          <cell r="N307"/>
          <cell r="O307"/>
          <cell r="P307"/>
          <cell r="Q307"/>
          <cell r="R307"/>
          <cell r="S307"/>
          <cell r="T307"/>
          <cell r="U307"/>
          <cell r="V307">
            <v>24</v>
          </cell>
          <cell r="W307">
            <v>105.33333333333333</v>
          </cell>
          <cell r="X307">
            <v>22.784810126582279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6</v>
          </cell>
          <cell r="BD307">
            <v>10</v>
          </cell>
          <cell r="BE307">
            <v>6</v>
          </cell>
          <cell r="BF307">
            <v>2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105.33333333333333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3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0.33333333333333331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3.3333333333333335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3</v>
          </cell>
          <cell r="L309">
            <v>2</v>
          </cell>
          <cell r="M309">
            <v>1</v>
          </cell>
          <cell r="N309"/>
          <cell r="O309"/>
          <cell r="P309"/>
          <cell r="Q309"/>
          <cell r="R309"/>
          <cell r="S309"/>
          <cell r="T309"/>
          <cell r="U309"/>
          <cell r="V309">
            <v>6</v>
          </cell>
          <cell r="W309">
            <v>16.333333333333332</v>
          </cell>
          <cell r="X309">
            <v>36.734693877551024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3</v>
          </cell>
          <cell r="BE309">
            <v>2</v>
          </cell>
          <cell r="BF309">
            <v>1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16.333333333333332</v>
          </cell>
        </row>
        <row r="310">
          <cell r="H310">
            <v>6693</v>
          </cell>
          <cell r="I310" t="str">
            <v>MODELO</v>
          </cell>
          <cell r="J310">
            <v>14</v>
          </cell>
          <cell r="K310">
            <v>16</v>
          </cell>
          <cell r="L310">
            <v>6</v>
          </cell>
          <cell r="M310">
            <v>6</v>
          </cell>
          <cell r="N310"/>
          <cell r="O310"/>
          <cell r="P310"/>
          <cell r="Q310"/>
          <cell r="R310"/>
          <cell r="S310"/>
          <cell r="T310"/>
          <cell r="U310"/>
          <cell r="V310">
            <v>42</v>
          </cell>
          <cell r="W310">
            <v>143.33333333333334</v>
          </cell>
          <cell r="X310">
            <v>29.302325581395344</v>
          </cell>
          <cell r="Y310">
            <v>0</v>
          </cell>
          <cell r="Z310">
            <v>1</v>
          </cell>
          <cell r="AA310">
            <v>0</v>
          </cell>
          <cell r="AB310">
            <v>0</v>
          </cell>
          <cell r="AC310"/>
          <cell r="AD310"/>
          <cell r="AE310"/>
          <cell r="AF310"/>
          <cell r="AG310"/>
          <cell r="AH310"/>
          <cell r="AI310"/>
          <cell r="AJ310"/>
          <cell r="AK310">
            <v>1</v>
          </cell>
          <cell r="AL310">
            <v>0.33333333333333331</v>
          </cell>
          <cell r="AM310">
            <v>300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14</v>
          </cell>
          <cell r="BD310">
            <v>17</v>
          </cell>
          <cell r="BE310">
            <v>6</v>
          </cell>
          <cell r="BF310">
            <v>6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143.66666666666669</v>
          </cell>
        </row>
        <row r="311">
          <cell r="H311">
            <v>6694</v>
          </cell>
          <cell r="I311" t="str">
            <v>P.S. I-2 CAHUIDE</v>
          </cell>
          <cell r="J311">
            <v>7</v>
          </cell>
          <cell r="K311">
            <v>4</v>
          </cell>
          <cell r="L311">
            <v>12</v>
          </cell>
          <cell r="M311">
            <v>3</v>
          </cell>
          <cell r="N311"/>
          <cell r="O311"/>
          <cell r="P311"/>
          <cell r="Q311"/>
          <cell r="R311"/>
          <cell r="S311"/>
          <cell r="T311"/>
          <cell r="U311"/>
          <cell r="V311">
            <v>26</v>
          </cell>
          <cell r="W311">
            <v>114</v>
          </cell>
          <cell r="X311">
            <v>22.807017543859647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0.33333333333333331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1.3333333333333333</v>
          </cell>
          <cell r="BB311">
            <v>0</v>
          </cell>
          <cell r="BC311">
            <v>7</v>
          </cell>
          <cell r="BD311">
            <v>4</v>
          </cell>
          <cell r="BE311">
            <v>12</v>
          </cell>
          <cell r="BF311">
            <v>3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115.66666666666666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3</v>
          </cell>
          <cell r="L312">
            <v>0</v>
          </cell>
          <cell r="M312">
            <v>0</v>
          </cell>
          <cell r="N312"/>
          <cell r="O312"/>
          <cell r="P312"/>
          <cell r="Q312"/>
          <cell r="R312"/>
          <cell r="S312"/>
          <cell r="T312"/>
          <cell r="U312"/>
          <cell r="V312">
            <v>3</v>
          </cell>
          <cell r="W312">
            <v>11.666666666666666</v>
          </cell>
          <cell r="X312">
            <v>25.714285714285719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3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11.666666666666666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/>
          <cell r="O313"/>
          <cell r="P313"/>
          <cell r="Q313"/>
          <cell r="R313"/>
          <cell r="S313"/>
          <cell r="T313"/>
          <cell r="U313"/>
          <cell r="V313">
            <v>1</v>
          </cell>
          <cell r="W313">
            <v>33.333333333333336</v>
          </cell>
          <cell r="X313">
            <v>3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1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34.333333333333336</v>
          </cell>
        </row>
        <row r="314">
          <cell r="H314">
            <v>6728</v>
          </cell>
          <cell r="I314" t="str">
            <v>LEONCIO PRADO</v>
          </cell>
          <cell r="J314">
            <v>13</v>
          </cell>
          <cell r="K314">
            <v>17</v>
          </cell>
          <cell r="L314">
            <v>6</v>
          </cell>
          <cell r="M314">
            <v>1</v>
          </cell>
          <cell r="N314"/>
          <cell r="O314"/>
          <cell r="P314"/>
          <cell r="Q314"/>
          <cell r="R314"/>
          <cell r="S314"/>
          <cell r="T314"/>
          <cell r="U314"/>
          <cell r="V314">
            <v>37</v>
          </cell>
          <cell r="W314">
            <v>97</v>
          </cell>
          <cell r="X314">
            <v>38.144329896907216</v>
          </cell>
          <cell r="Y314">
            <v>0</v>
          </cell>
          <cell r="Z314">
            <v>0</v>
          </cell>
          <cell r="AA314">
            <v>7</v>
          </cell>
          <cell r="AB314">
            <v>0</v>
          </cell>
          <cell r="AC314"/>
          <cell r="AD314"/>
          <cell r="AE314"/>
          <cell r="AF314"/>
          <cell r="AG314"/>
          <cell r="AH314"/>
          <cell r="AI314"/>
          <cell r="AJ314"/>
          <cell r="AK314">
            <v>7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/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>
            <v>5</v>
          </cell>
          <cell r="BB314">
            <v>0</v>
          </cell>
          <cell r="BC314">
            <v>13</v>
          </cell>
          <cell r="BD314">
            <v>17</v>
          </cell>
          <cell r="BE314">
            <v>13</v>
          </cell>
          <cell r="BF314">
            <v>1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102</v>
          </cell>
        </row>
        <row r="315">
          <cell r="H315">
            <v>6729</v>
          </cell>
          <cell r="I315" t="str">
            <v>P.S. I-1 PORVENIR DE PAPAYACU</v>
          </cell>
          <cell r="J315">
            <v>11</v>
          </cell>
          <cell r="K315">
            <v>13</v>
          </cell>
          <cell r="L315">
            <v>13</v>
          </cell>
          <cell r="M315">
            <v>0</v>
          </cell>
          <cell r="N315"/>
          <cell r="O315"/>
          <cell r="P315"/>
          <cell r="Q315"/>
          <cell r="R315"/>
          <cell r="S315"/>
          <cell r="T315"/>
          <cell r="U315"/>
          <cell r="V315">
            <v>37</v>
          </cell>
          <cell r="W315">
            <v>106</v>
          </cell>
          <cell r="X315">
            <v>34.905660377358487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11</v>
          </cell>
          <cell r="BD315">
            <v>13</v>
          </cell>
          <cell r="BE315">
            <v>13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106</v>
          </cell>
        </row>
        <row r="316">
          <cell r="H316">
            <v>6730</v>
          </cell>
          <cell r="I316" t="str">
            <v>NUEVO JERUSALEN</v>
          </cell>
          <cell r="J316">
            <v>3</v>
          </cell>
          <cell r="K316">
            <v>38</v>
          </cell>
          <cell r="L316">
            <v>0</v>
          </cell>
          <cell r="M316">
            <v>0</v>
          </cell>
          <cell r="N316"/>
          <cell r="O316"/>
          <cell r="P316"/>
          <cell r="Q316"/>
          <cell r="R316"/>
          <cell r="S316"/>
          <cell r="T316"/>
          <cell r="U316"/>
          <cell r="V316">
            <v>41</v>
          </cell>
          <cell r="W316">
            <v>145.66666666666666</v>
          </cell>
          <cell r="X316">
            <v>28.146453089244854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2.3333333333333335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/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>
            <v>0</v>
          </cell>
          <cell r="BB316">
            <v>0</v>
          </cell>
          <cell r="BC316">
            <v>3</v>
          </cell>
          <cell r="BD316">
            <v>38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148</v>
          </cell>
        </row>
        <row r="317">
          <cell r="H317">
            <v>6731</v>
          </cell>
          <cell r="I317" t="str">
            <v>CHAPIS</v>
          </cell>
          <cell r="J317">
            <v>7</v>
          </cell>
          <cell r="K317">
            <v>10</v>
          </cell>
          <cell r="L317">
            <v>8</v>
          </cell>
          <cell r="M317">
            <v>0</v>
          </cell>
          <cell r="N317"/>
          <cell r="O317"/>
          <cell r="P317"/>
          <cell r="Q317"/>
          <cell r="R317"/>
          <cell r="S317"/>
          <cell r="T317"/>
          <cell r="U317"/>
          <cell r="V317">
            <v>25</v>
          </cell>
          <cell r="W317">
            <v>118.66666666666667</v>
          </cell>
          <cell r="X317">
            <v>21.067415730337078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2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1</v>
          </cell>
          <cell r="BB317">
            <v>0</v>
          </cell>
          <cell r="BC317">
            <v>7</v>
          </cell>
          <cell r="BD317">
            <v>10</v>
          </cell>
          <cell r="BE317">
            <v>8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121.66666666666667</v>
          </cell>
        </row>
        <row r="318">
          <cell r="H318">
            <v>6740</v>
          </cell>
          <cell r="I318" t="str">
            <v>DOMINGO COCHA - RIMACHI</v>
          </cell>
          <cell r="J318">
            <v>6</v>
          </cell>
          <cell r="K318">
            <v>6</v>
          </cell>
          <cell r="L318">
            <v>11</v>
          </cell>
          <cell r="M318">
            <v>0</v>
          </cell>
          <cell r="N318"/>
          <cell r="O318"/>
          <cell r="P318"/>
          <cell r="Q318"/>
          <cell r="R318"/>
          <cell r="S318"/>
          <cell r="T318"/>
          <cell r="U318"/>
          <cell r="V318">
            <v>23</v>
          </cell>
          <cell r="W318">
            <v>33</v>
          </cell>
          <cell r="X318">
            <v>69.696969696969703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0.66666666666666663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6</v>
          </cell>
          <cell r="BD318">
            <v>6</v>
          </cell>
          <cell r="BE318">
            <v>11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33.666666666666664</v>
          </cell>
        </row>
        <row r="319">
          <cell r="H319">
            <v>6763</v>
          </cell>
          <cell r="I319" t="str">
            <v>PUESTO DE SALUD I-1 NUEVO OLAYA</v>
          </cell>
          <cell r="J319">
            <v>3</v>
          </cell>
          <cell r="K319">
            <v>2</v>
          </cell>
          <cell r="L319">
            <v>5</v>
          </cell>
          <cell r="M319">
            <v>0</v>
          </cell>
          <cell r="N319"/>
          <cell r="O319"/>
          <cell r="P319"/>
          <cell r="Q319"/>
          <cell r="R319"/>
          <cell r="S319"/>
          <cell r="T319"/>
          <cell r="U319"/>
          <cell r="V319">
            <v>10</v>
          </cell>
          <cell r="W319">
            <v>42.666666666666664</v>
          </cell>
          <cell r="X319">
            <v>23.4375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3</v>
          </cell>
          <cell r="BD319">
            <v>2</v>
          </cell>
          <cell r="BE319">
            <v>5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42.666666666666664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2</v>
          </cell>
          <cell r="K320">
            <v>2</v>
          </cell>
          <cell r="L320">
            <v>3</v>
          </cell>
          <cell r="M320">
            <v>1</v>
          </cell>
          <cell r="N320"/>
          <cell r="O320"/>
          <cell r="P320"/>
          <cell r="Q320"/>
          <cell r="R320"/>
          <cell r="S320"/>
          <cell r="T320"/>
          <cell r="U320"/>
          <cell r="V320">
            <v>8</v>
          </cell>
          <cell r="W320">
            <v>27.333333333333332</v>
          </cell>
          <cell r="X320">
            <v>29.268292682926834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2</v>
          </cell>
          <cell r="BD320">
            <v>2</v>
          </cell>
          <cell r="BE320">
            <v>3</v>
          </cell>
          <cell r="BF320">
            <v>1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27.333333333333332</v>
          </cell>
        </row>
        <row r="321">
          <cell r="H321">
            <v>6765</v>
          </cell>
          <cell r="I321" t="str">
            <v>P.S. I-1 PORVENIR DE BARRANCA</v>
          </cell>
          <cell r="J321">
            <v>2</v>
          </cell>
          <cell r="K321">
            <v>4</v>
          </cell>
          <cell r="L321">
            <v>0</v>
          </cell>
          <cell r="M321">
            <v>0</v>
          </cell>
          <cell r="N321"/>
          <cell r="O321"/>
          <cell r="P321"/>
          <cell r="Q321"/>
          <cell r="R321"/>
          <cell r="S321"/>
          <cell r="T321"/>
          <cell r="U321"/>
          <cell r="V321">
            <v>6</v>
          </cell>
          <cell r="W321">
            <v>96.333333333333329</v>
          </cell>
          <cell r="X321">
            <v>6.2283737024221457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4.333333333333333</v>
          </cell>
          <cell r="AM321">
            <v>0</v>
          </cell>
          <cell r="AN321">
            <v>0</v>
          </cell>
          <cell r="AO321">
            <v>4</v>
          </cell>
          <cell r="AP321">
            <v>0</v>
          </cell>
          <cell r="AQ321">
            <v>0</v>
          </cell>
          <cell r="AR321"/>
          <cell r="AS321"/>
          <cell r="AT321"/>
          <cell r="AU321"/>
          <cell r="AV321"/>
          <cell r="AW321"/>
          <cell r="AX321"/>
          <cell r="AY321"/>
          <cell r="AZ321">
            <v>4</v>
          </cell>
          <cell r="BA321">
            <v>0</v>
          </cell>
          <cell r="BB321">
            <v>0</v>
          </cell>
          <cell r="BC321">
            <v>2</v>
          </cell>
          <cell r="BD321">
            <v>8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100.66666666666666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14</v>
          </cell>
          <cell r="L322">
            <v>11</v>
          </cell>
          <cell r="M322">
            <v>2</v>
          </cell>
          <cell r="N322"/>
          <cell r="O322"/>
          <cell r="P322"/>
          <cell r="Q322"/>
          <cell r="R322"/>
          <cell r="S322"/>
          <cell r="T322"/>
          <cell r="U322"/>
          <cell r="V322">
            <v>39</v>
          </cell>
          <cell r="W322">
            <v>85</v>
          </cell>
          <cell r="X322">
            <v>45.882352941176471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1</v>
          </cell>
          <cell r="BB322">
            <v>0</v>
          </cell>
          <cell r="BC322">
            <v>12</v>
          </cell>
          <cell r="BD322">
            <v>14</v>
          </cell>
          <cell r="BE322">
            <v>11</v>
          </cell>
          <cell r="BF322">
            <v>2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86</v>
          </cell>
        </row>
        <row r="323">
          <cell r="H323">
            <v>6826</v>
          </cell>
          <cell r="I323" t="str">
            <v>SHOROYA NUEVO</v>
          </cell>
          <cell r="J323">
            <v>1</v>
          </cell>
          <cell r="K323">
            <v>0</v>
          </cell>
          <cell r="L323">
            <v>15</v>
          </cell>
          <cell r="M323">
            <v>0</v>
          </cell>
          <cell r="N323"/>
          <cell r="O323"/>
          <cell r="P323"/>
          <cell r="Q323"/>
          <cell r="R323"/>
          <cell r="S323"/>
          <cell r="T323"/>
          <cell r="U323"/>
          <cell r="V323">
            <v>16</v>
          </cell>
          <cell r="W323">
            <v>85</v>
          </cell>
          <cell r="X323">
            <v>18.823529411764707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2.3333333333333335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</v>
          </cell>
          <cell r="BB323">
            <v>0</v>
          </cell>
          <cell r="BC323">
            <v>1</v>
          </cell>
          <cell r="BD323">
            <v>0</v>
          </cell>
          <cell r="BE323">
            <v>15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87.333333333333329</v>
          </cell>
        </row>
        <row r="324">
          <cell r="H324">
            <v>6846</v>
          </cell>
          <cell r="I324" t="str">
            <v>VILLA BUEN PASTOR</v>
          </cell>
          <cell r="J324">
            <v>3</v>
          </cell>
          <cell r="K324">
            <v>3</v>
          </cell>
          <cell r="L324">
            <v>0</v>
          </cell>
          <cell r="M324">
            <v>0</v>
          </cell>
          <cell r="N324"/>
          <cell r="O324"/>
          <cell r="P324"/>
          <cell r="Q324"/>
          <cell r="R324"/>
          <cell r="S324"/>
          <cell r="T324"/>
          <cell r="U324"/>
          <cell r="V324">
            <v>6</v>
          </cell>
          <cell r="W324">
            <v>21.333333333333332</v>
          </cell>
          <cell r="X324">
            <v>28.125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0.33333333333333331</v>
          </cell>
          <cell r="BB324">
            <v>0</v>
          </cell>
          <cell r="BC324">
            <v>3</v>
          </cell>
          <cell r="BD324">
            <v>3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21.666666666666664</v>
          </cell>
        </row>
        <row r="325">
          <cell r="H325">
            <v>6847</v>
          </cell>
          <cell r="I325" t="str">
            <v>SAN RAMON DE SINAR</v>
          </cell>
          <cell r="J325">
            <v>5</v>
          </cell>
          <cell r="K325">
            <v>6</v>
          </cell>
          <cell r="L325">
            <v>3</v>
          </cell>
          <cell r="M325">
            <v>0</v>
          </cell>
          <cell r="N325"/>
          <cell r="O325"/>
          <cell r="P325"/>
          <cell r="Q325"/>
          <cell r="R325"/>
          <cell r="S325"/>
          <cell r="T325"/>
          <cell r="U325"/>
          <cell r="V325">
            <v>14</v>
          </cell>
          <cell r="W325">
            <v>196</v>
          </cell>
          <cell r="X325">
            <v>7.1428571428571423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1.3333333333333333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5</v>
          </cell>
          <cell r="BD325">
            <v>6</v>
          </cell>
          <cell r="BE325">
            <v>3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197.33333333333334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2</v>
          </cell>
          <cell r="L326">
            <v>3</v>
          </cell>
          <cell r="M326">
            <v>1</v>
          </cell>
          <cell r="N326"/>
          <cell r="O326"/>
          <cell r="P326"/>
          <cell r="Q326"/>
          <cell r="R326"/>
          <cell r="S326"/>
          <cell r="T326"/>
          <cell r="U326"/>
          <cell r="V326">
            <v>8</v>
          </cell>
          <cell r="W326">
            <v>17.333333333333332</v>
          </cell>
          <cell r="X326">
            <v>46.153846153846153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0.66666666666666663</v>
          </cell>
          <cell r="BB326">
            <v>0</v>
          </cell>
          <cell r="BC326">
            <v>2</v>
          </cell>
          <cell r="BD326">
            <v>2</v>
          </cell>
          <cell r="BE326">
            <v>3</v>
          </cell>
          <cell r="BF326">
            <v>1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18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1</v>
          </cell>
          <cell r="M327">
            <v>0</v>
          </cell>
          <cell r="N327"/>
          <cell r="O327"/>
          <cell r="P327"/>
          <cell r="Q327"/>
          <cell r="R327"/>
          <cell r="S327"/>
          <cell r="T327"/>
          <cell r="U327"/>
          <cell r="V327">
            <v>1</v>
          </cell>
          <cell r="W327">
            <v>46.666666666666664</v>
          </cell>
          <cell r="X327">
            <v>2.1428571428571428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1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46.666666666666664</v>
          </cell>
        </row>
        <row r="328">
          <cell r="H328">
            <v>6945</v>
          </cell>
          <cell r="I328" t="str">
            <v>P.S. I-1 NUEVO LIBERTAD</v>
          </cell>
          <cell r="J328">
            <v>5</v>
          </cell>
          <cell r="K328">
            <v>6</v>
          </cell>
          <cell r="L328">
            <v>3</v>
          </cell>
          <cell r="M328">
            <v>0</v>
          </cell>
          <cell r="N328"/>
          <cell r="O328"/>
          <cell r="P328"/>
          <cell r="Q328"/>
          <cell r="R328"/>
          <cell r="S328"/>
          <cell r="T328"/>
          <cell r="U328"/>
          <cell r="V328">
            <v>14</v>
          </cell>
          <cell r="W328">
            <v>16</v>
          </cell>
          <cell r="X328">
            <v>87.5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5</v>
          </cell>
          <cell r="BD328">
            <v>6</v>
          </cell>
          <cell r="BE328">
            <v>3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16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0</v>
          </cell>
          <cell r="L329">
            <v>2</v>
          </cell>
          <cell r="M329">
            <v>1</v>
          </cell>
          <cell r="N329"/>
          <cell r="O329"/>
          <cell r="P329"/>
          <cell r="Q329"/>
          <cell r="R329"/>
          <cell r="S329"/>
          <cell r="T329"/>
          <cell r="U329"/>
          <cell r="V329">
            <v>5</v>
          </cell>
          <cell r="W329">
            <v>20.666666666666668</v>
          </cell>
          <cell r="X329">
            <v>24.193548387096772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0.33333333333333331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0</v>
          </cell>
          <cell r="BE329">
            <v>2</v>
          </cell>
          <cell r="BF329">
            <v>1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21</v>
          </cell>
        </row>
        <row r="330">
          <cell r="H330">
            <v>6964</v>
          </cell>
          <cell r="I330" t="str">
            <v>PUESTO DE SALUD I-1 PUCAPANGA</v>
          </cell>
          <cell r="J330">
            <v>3</v>
          </cell>
          <cell r="K330">
            <v>0</v>
          </cell>
          <cell r="L330">
            <v>2</v>
          </cell>
          <cell r="M330">
            <v>1</v>
          </cell>
          <cell r="N330"/>
          <cell r="O330"/>
          <cell r="P330"/>
          <cell r="Q330"/>
          <cell r="R330"/>
          <cell r="S330"/>
          <cell r="T330"/>
          <cell r="U330"/>
          <cell r="V330">
            <v>6</v>
          </cell>
          <cell r="W330">
            <v>34.666666666666664</v>
          </cell>
          <cell r="X330">
            <v>17.30769230769231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3</v>
          </cell>
          <cell r="BD330">
            <v>0</v>
          </cell>
          <cell r="BE330">
            <v>2</v>
          </cell>
          <cell r="BF330">
            <v>1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34.666666666666664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1</v>
          </cell>
          <cell r="M331">
            <v>0</v>
          </cell>
          <cell r="N331"/>
          <cell r="O331"/>
          <cell r="P331"/>
          <cell r="Q331"/>
          <cell r="R331"/>
          <cell r="S331"/>
          <cell r="T331"/>
          <cell r="U331"/>
          <cell r="V331">
            <v>2</v>
          </cell>
          <cell r="W331">
            <v>14</v>
          </cell>
          <cell r="X331">
            <v>14.285714285714285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1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14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1</v>
          </cell>
          <cell r="M332">
            <v>0</v>
          </cell>
          <cell r="N332"/>
          <cell r="O332"/>
          <cell r="P332"/>
          <cell r="Q332"/>
          <cell r="R332"/>
          <cell r="S332"/>
          <cell r="T332"/>
          <cell r="U332"/>
          <cell r="V332">
            <v>1</v>
          </cell>
          <cell r="W332">
            <v>40.333333333333336</v>
          </cell>
          <cell r="X332">
            <v>2.4793388429752063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0.33333333333333331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1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40.666666666666671</v>
          </cell>
        </row>
        <row r="333">
          <cell r="H333">
            <v>7035</v>
          </cell>
          <cell r="I333" t="str">
            <v>PUESTO DE SALUD I-1 NUEVA GALILEA</v>
          </cell>
          <cell r="J333">
            <v>3</v>
          </cell>
          <cell r="K333">
            <v>3</v>
          </cell>
          <cell r="L333">
            <v>3</v>
          </cell>
          <cell r="M333">
            <v>0</v>
          </cell>
          <cell r="N333"/>
          <cell r="O333"/>
          <cell r="P333"/>
          <cell r="Q333"/>
          <cell r="R333"/>
          <cell r="S333"/>
          <cell r="T333"/>
          <cell r="U333"/>
          <cell r="V333">
            <v>9</v>
          </cell>
          <cell r="W333">
            <v>40</v>
          </cell>
          <cell r="X333">
            <v>22.5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1</v>
          </cell>
          <cell r="AP333">
            <v>0</v>
          </cell>
          <cell r="AQ333">
            <v>0</v>
          </cell>
          <cell r="AR333"/>
          <cell r="AS333"/>
          <cell r="AT333"/>
          <cell r="AU333"/>
          <cell r="AV333"/>
          <cell r="AW333"/>
          <cell r="AX333"/>
          <cell r="AY333"/>
          <cell r="AZ333">
            <v>1</v>
          </cell>
          <cell r="BA333">
            <v>0</v>
          </cell>
          <cell r="BB333">
            <v>0</v>
          </cell>
          <cell r="BC333">
            <v>3</v>
          </cell>
          <cell r="BD333">
            <v>4</v>
          </cell>
          <cell r="BE333">
            <v>3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40</v>
          </cell>
        </row>
        <row r="334">
          <cell r="H334">
            <v>7041</v>
          </cell>
          <cell r="I334" t="str">
            <v>NEW YORK</v>
          </cell>
          <cell r="J334">
            <v>2</v>
          </cell>
          <cell r="K334">
            <v>2</v>
          </cell>
          <cell r="L334">
            <v>3</v>
          </cell>
          <cell r="M334">
            <v>0</v>
          </cell>
          <cell r="N334"/>
          <cell r="O334"/>
          <cell r="P334"/>
          <cell r="Q334"/>
          <cell r="R334"/>
          <cell r="S334"/>
          <cell r="T334"/>
          <cell r="U334"/>
          <cell r="V334">
            <v>7</v>
          </cell>
          <cell r="W334">
            <v>56.333333333333336</v>
          </cell>
          <cell r="X334">
            <v>12.42603550295858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2</v>
          </cell>
          <cell r="BD334">
            <v>2</v>
          </cell>
          <cell r="BE334">
            <v>3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56.333333333333336</v>
          </cell>
        </row>
        <row r="335">
          <cell r="H335">
            <v>7131</v>
          </cell>
          <cell r="I335" t="str">
            <v>P.S. I-1 DOS DE MAYO DE YURIMAGUAS</v>
          </cell>
          <cell r="J335">
            <v>1</v>
          </cell>
          <cell r="K335">
            <v>0</v>
          </cell>
          <cell r="L335">
            <v>1</v>
          </cell>
          <cell r="M335">
            <v>2</v>
          </cell>
          <cell r="N335"/>
          <cell r="O335"/>
          <cell r="P335"/>
          <cell r="Q335"/>
          <cell r="R335"/>
          <cell r="S335"/>
          <cell r="T335"/>
          <cell r="U335"/>
          <cell r="V335">
            <v>4</v>
          </cell>
          <cell r="W335">
            <v>9.3333333333333339</v>
          </cell>
          <cell r="X335">
            <v>42.857142857142854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1</v>
          </cell>
          <cell r="BD335">
            <v>0</v>
          </cell>
          <cell r="BE335">
            <v>1</v>
          </cell>
          <cell r="BF335">
            <v>2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9.3333333333333339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2</v>
          </cell>
          <cell r="L336">
            <v>1</v>
          </cell>
          <cell r="M336">
            <v>1</v>
          </cell>
          <cell r="N336"/>
          <cell r="O336"/>
          <cell r="P336"/>
          <cell r="Q336"/>
          <cell r="R336"/>
          <cell r="S336"/>
          <cell r="T336"/>
          <cell r="U336"/>
          <cell r="V336">
            <v>5</v>
          </cell>
          <cell r="W336">
            <v>18</v>
          </cell>
          <cell r="X336">
            <v>27.777777777777779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2.6666666666666665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1</v>
          </cell>
          <cell r="BD336">
            <v>2</v>
          </cell>
          <cell r="BE336">
            <v>1</v>
          </cell>
          <cell r="BF336">
            <v>1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20.666666666666668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24.333333333333332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24.333333333333332</v>
          </cell>
        </row>
        <row r="338">
          <cell r="H338">
            <v>7221</v>
          </cell>
          <cell r="I338" t="str">
            <v>CANTA GALLO</v>
          </cell>
          <cell r="J338">
            <v>12</v>
          </cell>
          <cell r="K338">
            <v>10</v>
          </cell>
          <cell r="L338">
            <v>5</v>
          </cell>
          <cell r="M338">
            <v>3</v>
          </cell>
          <cell r="N338"/>
          <cell r="O338"/>
          <cell r="P338"/>
          <cell r="Q338"/>
          <cell r="R338"/>
          <cell r="S338"/>
          <cell r="T338"/>
          <cell r="U338"/>
          <cell r="V338">
            <v>30</v>
          </cell>
          <cell r="W338">
            <v>95.666666666666671</v>
          </cell>
          <cell r="X338">
            <v>31.358885017421599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0.33333333333333331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0.33333333333333331</v>
          </cell>
          <cell r="BB338">
            <v>0</v>
          </cell>
          <cell r="BC338">
            <v>12</v>
          </cell>
          <cell r="BD338">
            <v>10</v>
          </cell>
          <cell r="BE338">
            <v>5</v>
          </cell>
          <cell r="BF338">
            <v>3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96.333333333333329</v>
          </cell>
        </row>
        <row r="339">
          <cell r="H339">
            <v>7325</v>
          </cell>
          <cell r="I339" t="str">
            <v>C.S. I-3 LA NATIVIDAD</v>
          </cell>
          <cell r="J339">
            <v>11</v>
          </cell>
          <cell r="K339">
            <v>14</v>
          </cell>
          <cell r="L339">
            <v>14</v>
          </cell>
          <cell r="M339">
            <v>10</v>
          </cell>
          <cell r="N339"/>
          <cell r="O339"/>
          <cell r="P339"/>
          <cell r="Q339"/>
          <cell r="R339"/>
          <cell r="S339"/>
          <cell r="T339"/>
          <cell r="U339"/>
          <cell r="V339">
            <v>49</v>
          </cell>
          <cell r="W339">
            <v>170.66666666666666</v>
          </cell>
          <cell r="X339">
            <v>28.7109375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1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1.6666666666666667</v>
          </cell>
          <cell r="BB339">
            <v>0</v>
          </cell>
          <cell r="BC339">
            <v>11</v>
          </cell>
          <cell r="BD339">
            <v>14</v>
          </cell>
          <cell r="BE339">
            <v>14</v>
          </cell>
          <cell r="BF339">
            <v>10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173.33333333333331</v>
          </cell>
        </row>
        <row r="340">
          <cell r="H340">
            <v>7326</v>
          </cell>
          <cell r="I340" t="str">
            <v>C.S. I-3 INDEPENDENCIA</v>
          </cell>
          <cell r="J340">
            <v>17</v>
          </cell>
          <cell r="K340">
            <v>15</v>
          </cell>
          <cell r="L340">
            <v>12</v>
          </cell>
          <cell r="M340">
            <v>2</v>
          </cell>
          <cell r="N340"/>
          <cell r="O340"/>
          <cell r="P340"/>
          <cell r="Q340"/>
          <cell r="R340"/>
          <cell r="S340"/>
          <cell r="T340"/>
          <cell r="U340"/>
          <cell r="V340">
            <v>46</v>
          </cell>
          <cell r="W340">
            <v>200.33333333333334</v>
          </cell>
          <cell r="X340">
            <v>22.961730449251245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1.3333333333333333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1</v>
          </cell>
          <cell r="BB340">
            <v>0</v>
          </cell>
          <cell r="BC340">
            <v>17</v>
          </cell>
          <cell r="BD340">
            <v>15</v>
          </cell>
          <cell r="BE340">
            <v>12</v>
          </cell>
          <cell r="BF340">
            <v>2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202.66666666666669</v>
          </cell>
        </row>
        <row r="341">
          <cell r="H341">
            <v>7412</v>
          </cell>
          <cell r="I341" t="str">
            <v>P.S. I-1 PUERTO ARTURO</v>
          </cell>
          <cell r="J341">
            <v>1</v>
          </cell>
          <cell r="K341">
            <v>0</v>
          </cell>
          <cell r="L341">
            <v>0</v>
          </cell>
          <cell r="M341">
            <v>0</v>
          </cell>
          <cell r="N341"/>
          <cell r="O341"/>
          <cell r="P341"/>
          <cell r="Q341"/>
          <cell r="R341"/>
          <cell r="S341"/>
          <cell r="T341"/>
          <cell r="U341"/>
          <cell r="V341">
            <v>1</v>
          </cell>
          <cell r="W341">
            <v>3</v>
          </cell>
          <cell r="X341">
            <v>33.333333333333329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1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3</v>
          </cell>
        </row>
        <row r="342">
          <cell r="H342">
            <v>7413</v>
          </cell>
          <cell r="I342" t="str">
            <v>P.S. I-1 SOLEDAD DE BALSAPUERTO</v>
          </cell>
          <cell r="J342">
            <v>12</v>
          </cell>
          <cell r="K342">
            <v>13</v>
          </cell>
          <cell r="L342">
            <v>9</v>
          </cell>
          <cell r="M342">
            <v>0</v>
          </cell>
          <cell r="N342"/>
          <cell r="O342"/>
          <cell r="P342"/>
          <cell r="Q342"/>
          <cell r="R342"/>
          <cell r="S342"/>
          <cell r="T342"/>
          <cell r="U342"/>
          <cell r="V342">
            <v>34</v>
          </cell>
          <cell r="W342">
            <v>58.666666666666664</v>
          </cell>
          <cell r="X342">
            <v>57.95454545454546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12</v>
          </cell>
          <cell r="BD342">
            <v>13</v>
          </cell>
          <cell r="BE342">
            <v>9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58.666666666666664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21.333333333333332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21.333333333333332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0</v>
          </cell>
          <cell r="N344"/>
          <cell r="O344"/>
          <cell r="P344"/>
          <cell r="Q344"/>
          <cell r="R344"/>
          <cell r="S344"/>
          <cell r="T344"/>
          <cell r="U344"/>
          <cell r="V344">
            <v>1</v>
          </cell>
          <cell r="W344">
            <v>6</v>
          </cell>
          <cell r="X344">
            <v>16.666666666666664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6</v>
          </cell>
        </row>
        <row r="345">
          <cell r="H345">
            <v>7459</v>
          </cell>
          <cell r="I345" t="str">
            <v>I-3 PUCACURO DE TROMPETERO</v>
          </cell>
          <cell r="J345">
            <v>2</v>
          </cell>
          <cell r="K345">
            <v>2</v>
          </cell>
          <cell r="L345">
            <v>5</v>
          </cell>
          <cell r="M345">
            <v>2</v>
          </cell>
          <cell r="N345"/>
          <cell r="O345"/>
          <cell r="P345"/>
          <cell r="Q345"/>
          <cell r="R345"/>
          <cell r="S345"/>
          <cell r="T345"/>
          <cell r="U345"/>
          <cell r="V345">
            <v>11</v>
          </cell>
          <cell r="W345">
            <v>71.666666666666671</v>
          </cell>
          <cell r="X345">
            <v>15.348837209302324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0</v>
          </cell>
          <cell r="BB345">
            <v>0</v>
          </cell>
          <cell r="BC345">
            <v>2</v>
          </cell>
          <cell r="BD345">
            <v>2</v>
          </cell>
          <cell r="BE345">
            <v>5</v>
          </cell>
          <cell r="BF345">
            <v>2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71.666666666666671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6</v>
          </cell>
          <cell r="L346">
            <v>2</v>
          </cell>
          <cell r="M346">
            <v>0</v>
          </cell>
          <cell r="N346"/>
          <cell r="O346"/>
          <cell r="P346"/>
          <cell r="Q346"/>
          <cell r="R346"/>
          <cell r="S346"/>
          <cell r="T346"/>
          <cell r="U346"/>
          <cell r="V346">
            <v>9</v>
          </cell>
          <cell r="W346">
            <v>11</v>
          </cell>
          <cell r="X346">
            <v>81.818181818181827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1</v>
          </cell>
          <cell r="BD346">
            <v>6</v>
          </cell>
          <cell r="BE346">
            <v>2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11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1</v>
          </cell>
          <cell r="M347">
            <v>0</v>
          </cell>
          <cell r="N347"/>
          <cell r="O347"/>
          <cell r="P347"/>
          <cell r="Q347"/>
          <cell r="R347"/>
          <cell r="S347"/>
          <cell r="T347"/>
          <cell r="U347"/>
          <cell r="V347">
            <v>1</v>
          </cell>
          <cell r="W347">
            <v>3.3333333333333335</v>
          </cell>
          <cell r="X347">
            <v>30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1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3.3333333333333335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9</v>
          </cell>
          <cell r="M348">
            <v>0</v>
          </cell>
          <cell r="N348"/>
          <cell r="O348"/>
          <cell r="P348"/>
          <cell r="Q348"/>
          <cell r="R348"/>
          <cell r="S348"/>
          <cell r="T348"/>
          <cell r="U348"/>
          <cell r="V348">
            <v>9</v>
          </cell>
          <cell r="W348">
            <v>25</v>
          </cell>
          <cell r="X348">
            <v>36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9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25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2</v>
          </cell>
          <cell r="M349">
            <v>1</v>
          </cell>
          <cell r="N349"/>
          <cell r="O349"/>
          <cell r="P349"/>
          <cell r="Q349"/>
          <cell r="R349"/>
          <cell r="S349"/>
          <cell r="T349"/>
          <cell r="U349"/>
          <cell r="V349">
            <v>3</v>
          </cell>
          <cell r="W349">
            <v>45.333333333333336</v>
          </cell>
          <cell r="X349">
            <v>6.6176470588235299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2</v>
          </cell>
          <cell r="BF349">
            <v>1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45.333333333333336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1</v>
          </cell>
          <cell r="L350">
            <v>0</v>
          </cell>
          <cell r="M350">
            <v>0</v>
          </cell>
          <cell r="N350"/>
          <cell r="O350"/>
          <cell r="P350"/>
          <cell r="Q350"/>
          <cell r="R350"/>
          <cell r="S350"/>
          <cell r="T350"/>
          <cell r="U350"/>
          <cell r="V350">
            <v>1</v>
          </cell>
          <cell r="W350">
            <v>8.6666666666666661</v>
          </cell>
          <cell r="X350">
            <v>11.538461538461538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1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8.6666666666666661</v>
          </cell>
        </row>
        <row r="351">
          <cell r="H351">
            <v>10259</v>
          </cell>
          <cell r="I351" t="str">
            <v>P.S. I-1 SAN JUAN DE BALSAPUERTO</v>
          </cell>
          <cell r="J351">
            <v>2</v>
          </cell>
          <cell r="K351">
            <v>0</v>
          </cell>
          <cell r="L351">
            <v>0</v>
          </cell>
          <cell r="M351">
            <v>0</v>
          </cell>
          <cell r="N351"/>
          <cell r="O351"/>
          <cell r="P351"/>
          <cell r="Q351"/>
          <cell r="R351"/>
          <cell r="S351"/>
          <cell r="T351"/>
          <cell r="U351"/>
          <cell r="V351">
            <v>2</v>
          </cell>
          <cell r="W351">
            <v>25.666666666666668</v>
          </cell>
          <cell r="X351">
            <v>7.7922077922077921</v>
          </cell>
          <cell r="Y351">
            <v>2</v>
          </cell>
          <cell r="Z351">
            <v>0</v>
          </cell>
          <cell r="AA351">
            <v>0</v>
          </cell>
          <cell r="AB351">
            <v>0</v>
          </cell>
          <cell r="AC351"/>
          <cell r="AD351"/>
          <cell r="AE351"/>
          <cell r="AF351"/>
          <cell r="AG351"/>
          <cell r="AH351"/>
          <cell r="AI351"/>
          <cell r="AJ351"/>
          <cell r="AK351">
            <v>2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4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25.666666666666668</v>
          </cell>
        </row>
        <row r="352">
          <cell r="H352">
            <v>10488</v>
          </cell>
          <cell r="I352" t="str">
            <v>SAN JOSE DE COCHIQUINAS</v>
          </cell>
          <cell r="J352">
            <v>13</v>
          </cell>
          <cell r="K352">
            <v>13</v>
          </cell>
          <cell r="L352">
            <v>22</v>
          </cell>
          <cell r="M352">
            <v>1</v>
          </cell>
          <cell r="N352"/>
          <cell r="O352"/>
          <cell r="P352"/>
          <cell r="Q352"/>
          <cell r="R352"/>
          <cell r="S352"/>
          <cell r="T352"/>
          <cell r="U352"/>
          <cell r="V352">
            <v>49</v>
          </cell>
          <cell r="W352">
            <v>98.333333333333329</v>
          </cell>
          <cell r="X352">
            <v>49.830508474576277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13</v>
          </cell>
          <cell r="BD352">
            <v>13</v>
          </cell>
          <cell r="BE352">
            <v>22</v>
          </cell>
          <cell r="BF352">
            <v>1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98.333333333333329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4</v>
          </cell>
          <cell r="K374">
            <v>1</v>
          </cell>
          <cell r="L374">
            <v>2</v>
          </cell>
          <cell r="M374">
            <v>1</v>
          </cell>
          <cell r="N374"/>
          <cell r="O374"/>
          <cell r="P374"/>
          <cell r="Q374"/>
          <cell r="R374"/>
          <cell r="S374"/>
          <cell r="T374"/>
          <cell r="U374"/>
          <cell r="V374">
            <v>8</v>
          </cell>
          <cell r="W374">
            <v>15.666666666666666</v>
          </cell>
          <cell r="X374">
            <v>51.063829787234049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4</v>
          </cell>
          <cell r="BD374">
            <v>1</v>
          </cell>
          <cell r="BE374">
            <v>2</v>
          </cell>
          <cell r="BF374">
            <v>1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15.666666666666666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1</v>
          </cell>
          <cell r="K379">
            <v>0</v>
          </cell>
          <cell r="L379">
            <v>0</v>
          </cell>
          <cell r="M379">
            <v>0</v>
          </cell>
          <cell r="N379"/>
          <cell r="O379"/>
          <cell r="P379"/>
          <cell r="Q379"/>
          <cell r="R379"/>
          <cell r="S379"/>
          <cell r="T379"/>
          <cell r="U379"/>
          <cell r="V379">
            <v>1</v>
          </cell>
          <cell r="W379">
            <v>12.666666666666666</v>
          </cell>
          <cell r="X379">
            <v>7.8947368421052637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1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12.666666666666666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0</v>
          </cell>
          <cell r="N380"/>
          <cell r="O380"/>
          <cell r="P380"/>
          <cell r="Q380"/>
          <cell r="R380"/>
          <cell r="S380"/>
          <cell r="T380"/>
          <cell r="U380"/>
          <cell r="V380">
            <v>1</v>
          </cell>
          <cell r="W380">
            <v>14</v>
          </cell>
          <cell r="X380">
            <v>7.1428571428571423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14</v>
          </cell>
        </row>
        <row r="381">
          <cell r="H381">
            <v>11690</v>
          </cell>
          <cell r="I381" t="str">
            <v>TRUENO COCHA</v>
          </cell>
          <cell r="J381">
            <v>5</v>
          </cell>
          <cell r="K381">
            <v>1</v>
          </cell>
          <cell r="L381">
            <v>7</v>
          </cell>
          <cell r="M381">
            <v>0</v>
          </cell>
          <cell r="N381"/>
          <cell r="O381"/>
          <cell r="P381"/>
          <cell r="Q381"/>
          <cell r="R381"/>
          <cell r="S381"/>
          <cell r="T381"/>
          <cell r="U381"/>
          <cell r="V381">
            <v>13</v>
          </cell>
          <cell r="W381">
            <v>61.333333333333336</v>
          </cell>
          <cell r="X381">
            <v>21.195652173913043</v>
          </cell>
          <cell r="Y381">
            <v>0</v>
          </cell>
          <cell r="Z381">
            <v>6</v>
          </cell>
          <cell r="AA381">
            <v>2</v>
          </cell>
          <cell r="AB381">
            <v>0</v>
          </cell>
          <cell r="AC381"/>
          <cell r="AD381"/>
          <cell r="AE381"/>
          <cell r="AF381"/>
          <cell r="AG381"/>
          <cell r="AH381"/>
          <cell r="AI381"/>
          <cell r="AJ381"/>
          <cell r="AK381">
            <v>8</v>
          </cell>
          <cell r="AL381">
            <v>3.3333333333333335</v>
          </cell>
          <cell r="AM381">
            <v>240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5</v>
          </cell>
          <cell r="BD381">
            <v>7</v>
          </cell>
          <cell r="BE381">
            <v>9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64.666666666666671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27</v>
          </cell>
          <cell r="M382">
            <v>0</v>
          </cell>
          <cell r="N382"/>
          <cell r="O382"/>
          <cell r="P382"/>
          <cell r="Q382"/>
          <cell r="R382"/>
          <cell r="S382"/>
          <cell r="T382"/>
          <cell r="U382"/>
          <cell r="V382">
            <v>27</v>
          </cell>
          <cell r="W382">
            <v>73.666666666666671</v>
          </cell>
          <cell r="X382">
            <v>36.651583710407238</v>
          </cell>
          <cell r="Y382">
            <v>0</v>
          </cell>
          <cell r="Z382">
            <v>0</v>
          </cell>
          <cell r="AA382">
            <v>4</v>
          </cell>
          <cell r="AB382">
            <v>0</v>
          </cell>
          <cell r="AC382"/>
          <cell r="AD382"/>
          <cell r="AE382"/>
          <cell r="AF382"/>
          <cell r="AG382"/>
          <cell r="AH382"/>
          <cell r="AI382"/>
          <cell r="AJ382"/>
          <cell r="AK382">
            <v>4</v>
          </cell>
          <cell r="AL382">
            <v>7</v>
          </cell>
          <cell r="AM382">
            <v>57.142857142857139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31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80.666666666666671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2</v>
          </cell>
          <cell r="K396">
            <v>0</v>
          </cell>
          <cell r="L396">
            <v>1</v>
          </cell>
          <cell r="M396">
            <v>0</v>
          </cell>
          <cell r="N396"/>
          <cell r="O396"/>
          <cell r="P396"/>
          <cell r="Q396"/>
          <cell r="R396"/>
          <cell r="S396"/>
          <cell r="T396"/>
          <cell r="U396"/>
          <cell r="V396">
            <v>3</v>
          </cell>
          <cell r="W396">
            <v>32</v>
          </cell>
          <cell r="X396">
            <v>9.375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1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2</v>
          </cell>
          <cell r="BD396">
            <v>0</v>
          </cell>
          <cell r="BE396">
            <v>1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33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3</v>
          </cell>
          <cell r="K423">
            <v>9</v>
          </cell>
          <cell r="L423">
            <v>12</v>
          </cell>
          <cell r="M423">
            <v>2</v>
          </cell>
          <cell r="N423"/>
          <cell r="O423"/>
          <cell r="P423"/>
          <cell r="Q423"/>
          <cell r="R423"/>
          <cell r="S423"/>
          <cell r="T423"/>
          <cell r="U423"/>
          <cell r="V423">
            <v>26</v>
          </cell>
          <cell r="W423">
            <v>14.666666666666666</v>
          </cell>
          <cell r="X423">
            <v>177.27272727272728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1</v>
          </cell>
          <cell r="AP423">
            <v>1</v>
          </cell>
          <cell r="AQ423">
            <v>0</v>
          </cell>
          <cell r="AR423"/>
          <cell r="AS423"/>
          <cell r="AT423"/>
          <cell r="AU423"/>
          <cell r="AV423"/>
          <cell r="AW423"/>
          <cell r="AX423"/>
          <cell r="AY423"/>
          <cell r="AZ423">
            <v>2</v>
          </cell>
          <cell r="BA423">
            <v>0.33333333333333331</v>
          </cell>
          <cell r="BB423">
            <v>600</v>
          </cell>
          <cell r="BC423">
            <v>3</v>
          </cell>
          <cell r="BD423">
            <v>10</v>
          </cell>
          <cell r="BE423">
            <v>13</v>
          </cell>
          <cell r="BF423">
            <v>2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15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2</v>
          </cell>
          <cell r="L425">
            <v>0</v>
          </cell>
          <cell r="M425">
            <v>0</v>
          </cell>
          <cell r="N425"/>
          <cell r="O425"/>
          <cell r="P425"/>
          <cell r="Q425"/>
          <cell r="R425"/>
          <cell r="S425"/>
          <cell r="T425"/>
          <cell r="U425"/>
          <cell r="V425">
            <v>6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4</v>
          </cell>
          <cell r="BD425">
            <v>2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2</v>
          </cell>
          <cell r="L426">
            <v>2</v>
          </cell>
          <cell r="M426">
            <v>3</v>
          </cell>
          <cell r="N426"/>
          <cell r="O426"/>
          <cell r="P426"/>
          <cell r="Q426"/>
          <cell r="R426"/>
          <cell r="S426"/>
          <cell r="T426"/>
          <cell r="U426"/>
          <cell r="V426">
            <v>9</v>
          </cell>
          <cell r="W426">
            <v>26.666666666666668</v>
          </cell>
          <cell r="X426">
            <v>33.75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2</v>
          </cell>
          <cell r="BD426">
            <v>2</v>
          </cell>
          <cell r="BE426">
            <v>2</v>
          </cell>
          <cell r="BF426">
            <v>3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26.666666666666668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2</v>
          </cell>
          <cell r="K431">
            <v>5</v>
          </cell>
          <cell r="L431">
            <v>2</v>
          </cell>
          <cell r="M431">
            <v>0</v>
          </cell>
          <cell r="N431"/>
          <cell r="O431"/>
          <cell r="P431"/>
          <cell r="Q431"/>
          <cell r="R431"/>
          <cell r="S431"/>
          <cell r="T431"/>
          <cell r="U431"/>
          <cell r="V431">
            <v>9</v>
          </cell>
          <cell r="W431">
            <v>67.666666666666671</v>
          </cell>
          <cell r="X431">
            <v>13.300492610837439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3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2</v>
          </cell>
          <cell r="BD431">
            <v>5</v>
          </cell>
          <cell r="BE431">
            <v>2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70.666666666666671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6</v>
          </cell>
          <cell r="K434">
            <v>0</v>
          </cell>
          <cell r="L434">
            <v>0</v>
          </cell>
          <cell r="M434">
            <v>0</v>
          </cell>
          <cell r="N434"/>
          <cell r="O434"/>
          <cell r="P434"/>
          <cell r="Q434"/>
          <cell r="R434"/>
          <cell r="S434"/>
          <cell r="T434"/>
          <cell r="U434"/>
          <cell r="V434">
            <v>6</v>
          </cell>
          <cell r="W434">
            <v>18.333333333333332</v>
          </cell>
          <cell r="X434">
            <v>32.727272727272727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6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18.333333333333332</v>
          </cell>
        </row>
        <row r="435">
          <cell r="H435">
            <v>15291</v>
          </cell>
          <cell r="I435" t="str">
            <v>NUEVO PORVENIR</v>
          </cell>
          <cell r="J435">
            <v>5</v>
          </cell>
          <cell r="K435">
            <v>3</v>
          </cell>
          <cell r="L435">
            <v>1</v>
          </cell>
          <cell r="M435">
            <v>0</v>
          </cell>
          <cell r="N435"/>
          <cell r="O435"/>
          <cell r="P435"/>
          <cell r="Q435"/>
          <cell r="R435"/>
          <cell r="S435"/>
          <cell r="T435"/>
          <cell r="U435"/>
          <cell r="V435">
            <v>9</v>
          </cell>
          <cell r="W435">
            <v>57.666666666666664</v>
          </cell>
          <cell r="X435">
            <v>15.606936416184972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2.3333333333333335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5</v>
          </cell>
          <cell r="BD435">
            <v>3</v>
          </cell>
          <cell r="BE435">
            <v>1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60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3</v>
          </cell>
          <cell r="L436">
            <v>4</v>
          </cell>
          <cell r="M436">
            <v>0</v>
          </cell>
          <cell r="N436"/>
          <cell r="O436"/>
          <cell r="P436"/>
          <cell r="Q436"/>
          <cell r="R436"/>
          <cell r="S436"/>
          <cell r="T436"/>
          <cell r="U436"/>
          <cell r="V436">
            <v>7</v>
          </cell>
          <cell r="W436">
            <v>58</v>
          </cell>
          <cell r="X436">
            <v>12.068965517241379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3</v>
          </cell>
          <cell r="BE436">
            <v>4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58</v>
          </cell>
        </row>
        <row r="437">
          <cell r="H437">
            <v>15311</v>
          </cell>
          <cell r="I437" t="str">
            <v>P.S. I-1 SAN ROQUE DE YURIMAGUAS</v>
          </cell>
          <cell r="J437">
            <v>1</v>
          </cell>
          <cell r="K437">
            <v>2</v>
          </cell>
          <cell r="L437">
            <v>0</v>
          </cell>
          <cell r="M437">
            <v>0</v>
          </cell>
          <cell r="N437"/>
          <cell r="O437"/>
          <cell r="P437"/>
          <cell r="Q437"/>
          <cell r="R437"/>
          <cell r="S437"/>
          <cell r="T437"/>
          <cell r="U437"/>
          <cell r="V437">
            <v>3</v>
          </cell>
          <cell r="W437">
            <v>19.333333333333332</v>
          </cell>
          <cell r="X437">
            <v>15.517241379310345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1</v>
          </cell>
          <cell r="BD437">
            <v>2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19.333333333333332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2</v>
          </cell>
          <cell r="K440">
            <v>2</v>
          </cell>
          <cell r="L440">
            <v>4</v>
          </cell>
          <cell r="M440">
            <v>2</v>
          </cell>
          <cell r="N440"/>
          <cell r="O440"/>
          <cell r="P440"/>
          <cell r="Q440"/>
          <cell r="R440"/>
          <cell r="S440"/>
          <cell r="T440"/>
          <cell r="U440"/>
          <cell r="V440">
            <v>10</v>
          </cell>
          <cell r="W440">
            <v>24</v>
          </cell>
          <cell r="X440">
            <v>41.666666666666671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1</v>
          </cell>
          <cell r="AP440">
            <v>0</v>
          </cell>
          <cell r="AQ440">
            <v>0</v>
          </cell>
          <cell r="AR440"/>
          <cell r="AS440"/>
          <cell r="AT440"/>
          <cell r="AU440"/>
          <cell r="AV440"/>
          <cell r="AW440"/>
          <cell r="AX440"/>
          <cell r="AY440"/>
          <cell r="AZ440">
            <v>1</v>
          </cell>
          <cell r="BA440">
            <v>0</v>
          </cell>
          <cell r="BB440">
            <v>0</v>
          </cell>
          <cell r="BC440">
            <v>2</v>
          </cell>
          <cell r="BD440">
            <v>3</v>
          </cell>
          <cell r="BE440">
            <v>4</v>
          </cell>
          <cell r="BF440">
            <v>2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24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/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6</v>
          </cell>
          <cell r="K445">
            <v>1</v>
          </cell>
          <cell r="L445">
            <v>1</v>
          </cell>
          <cell r="M445">
            <v>0</v>
          </cell>
          <cell r="N445"/>
          <cell r="O445"/>
          <cell r="P445"/>
          <cell r="Q445"/>
          <cell r="R445"/>
          <cell r="S445"/>
          <cell r="T445"/>
          <cell r="U445"/>
          <cell r="V445">
            <v>8</v>
          </cell>
          <cell r="W445">
            <v>22.666666666666668</v>
          </cell>
          <cell r="X445">
            <v>35.294117647058819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6</v>
          </cell>
          <cell r="BD445">
            <v>1</v>
          </cell>
          <cell r="BE445">
            <v>1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22.666666666666668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5</v>
          </cell>
          <cell r="K447">
            <v>0</v>
          </cell>
          <cell r="L447">
            <v>4</v>
          </cell>
          <cell r="M447">
            <v>0</v>
          </cell>
          <cell r="N447"/>
          <cell r="O447"/>
          <cell r="P447"/>
          <cell r="Q447"/>
          <cell r="R447"/>
          <cell r="S447"/>
          <cell r="T447"/>
          <cell r="U447"/>
          <cell r="V447">
            <v>9</v>
          </cell>
          <cell r="W447">
            <v>52</v>
          </cell>
          <cell r="X447">
            <v>17.307692307692307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5</v>
          </cell>
          <cell r="BD447">
            <v>0</v>
          </cell>
          <cell r="BE447">
            <v>4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52</v>
          </cell>
        </row>
        <row r="448">
          <cell r="H448">
            <v>16651</v>
          </cell>
          <cell r="I448" t="str">
            <v>P.S. I-1 SEIS DE JULIO</v>
          </cell>
          <cell r="J448">
            <v>4</v>
          </cell>
          <cell r="K448">
            <v>3</v>
          </cell>
          <cell r="L448">
            <v>9</v>
          </cell>
          <cell r="M448">
            <v>0</v>
          </cell>
          <cell r="N448"/>
          <cell r="O448"/>
          <cell r="P448"/>
          <cell r="Q448"/>
          <cell r="R448"/>
          <cell r="S448"/>
          <cell r="T448"/>
          <cell r="U448"/>
          <cell r="V448">
            <v>16</v>
          </cell>
          <cell r="W448">
            <v>56.333333333333336</v>
          </cell>
          <cell r="X448">
            <v>28.402366863905325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4</v>
          </cell>
          <cell r="BD448">
            <v>3</v>
          </cell>
          <cell r="BE448">
            <v>9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56.333333333333336</v>
          </cell>
        </row>
        <row r="449">
          <cell r="H449">
            <v>16653</v>
          </cell>
          <cell r="I449" t="str">
            <v>P.S. I-1 MONTE CRISTO</v>
          </cell>
          <cell r="J449">
            <v>2</v>
          </cell>
          <cell r="K449">
            <v>2</v>
          </cell>
          <cell r="L449">
            <v>2</v>
          </cell>
          <cell r="M449">
            <v>0</v>
          </cell>
          <cell r="N449"/>
          <cell r="O449"/>
          <cell r="P449"/>
          <cell r="Q449"/>
          <cell r="R449"/>
          <cell r="S449"/>
          <cell r="T449"/>
          <cell r="U449"/>
          <cell r="V449">
            <v>6</v>
          </cell>
          <cell r="W449">
            <v>18.666666666666668</v>
          </cell>
          <cell r="X449">
            <v>32.142857142857139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2</v>
          </cell>
          <cell r="BD449">
            <v>2</v>
          </cell>
          <cell r="BE449">
            <v>2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18.666666666666668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5</v>
          </cell>
          <cell r="K451">
            <v>3</v>
          </cell>
          <cell r="L451">
            <v>0</v>
          </cell>
          <cell r="M451">
            <v>2</v>
          </cell>
          <cell r="N451"/>
          <cell r="O451"/>
          <cell r="P451"/>
          <cell r="Q451"/>
          <cell r="R451"/>
          <cell r="S451"/>
          <cell r="T451"/>
          <cell r="U451"/>
          <cell r="V451">
            <v>10</v>
          </cell>
          <cell r="W451">
            <v>31</v>
          </cell>
          <cell r="X451">
            <v>32.258064516129032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5</v>
          </cell>
          <cell r="BD451">
            <v>3</v>
          </cell>
          <cell r="BE451">
            <v>0</v>
          </cell>
          <cell r="BF451">
            <v>2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31</v>
          </cell>
        </row>
        <row r="452">
          <cell r="H452">
            <v>17213</v>
          </cell>
          <cell r="I452" t="str">
            <v>PEÑA NEGRA</v>
          </cell>
          <cell r="J452">
            <v>1</v>
          </cell>
          <cell r="K452">
            <v>8</v>
          </cell>
          <cell r="L452">
            <v>0</v>
          </cell>
          <cell r="M452">
            <v>0</v>
          </cell>
          <cell r="N452"/>
          <cell r="O452"/>
          <cell r="P452"/>
          <cell r="Q452"/>
          <cell r="R452"/>
          <cell r="S452"/>
          <cell r="T452"/>
          <cell r="U452"/>
          <cell r="V452">
            <v>9</v>
          </cell>
          <cell r="W452">
            <v>48.666666666666664</v>
          </cell>
          <cell r="X452">
            <v>18.493150684931507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1</v>
          </cell>
          <cell r="BD452">
            <v>8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48.666666666666664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2</v>
          </cell>
          <cell r="K454">
            <v>0</v>
          </cell>
          <cell r="L454">
            <v>0</v>
          </cell>
          <cell r="M454">
            <v>0</v>
          </cell>
          <cell r="N454"/>
          <cell r="O454"/>
          <cell r="P454"/>
          <cell r="Q454"/>
          <cell r="R454"/>
          <cell r="S454"/>
          <cell r="T454"/>
          <cell r="U454"/>
          <cell r="V454">
            <v>2</v>
          </cell>
          <cell r="W454">
            <v>43</v>
          </cell>
          <cell r="X454">
            <v>4.6511627906976747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2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43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16.333333333333332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16.333333333333332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2</v>
          </cell>
          <cell r="L457">
            <v>1</v>
          </cell>
          <cell r="M457">
            <v>1</v>
          </cell>
          <cell r="N457"/>
          <cell r="O457"/>
          <cell r="P457"/>
          <cell r="Q457"/>
          <cell r="R457"/>
          <cell r="S457"/>
          <cell r="T457"/>
          <cell r="U457"/>
          <cell r="V457">
            <v>4</v>
          </cell>
          <cell r="W457">
            <v>18.333333333333332</v>
          </cell>
          <cell r="X457">
            <v>21.81818181818182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2</v>
          </cell>
          <cell r="BE457">
            <v>1</v>
          </cell>
          <cell r="BF457">
            <v>1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18.333333333333332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14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14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8.6666666666666661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8.6666666666666661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1</v>
          </cell>
          <cell r="M460">
            <v>0</v>
          </cell>
          <cell r="N460"/>
          <cell r="O460"/>
          <cell r="P460"/>
          <cell r="Q460"/>
          <cell r="R460"/>
          <cell r="S460"/>
          <cell r="T460"/>
          <cell r="U460"/>
          <cell r="V460">
            <v>1</v>
          </cell>
          <cell r="W460">
            <v>23</v>
          </cell>
          <cell r="X460">
            <v>4.3478260869565215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1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23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32.666666666666664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32.666666666666664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47.666666666666664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0.33333333333333331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48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9.3333333333333339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9.3333333333333339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2</v>
          </cell>
          <cell r="L472">
            <v>1</v>
          </cell>
          <cell r="M472">
            <v>0</v>
          </cell>
          <cell r="N472"/>
          <cell r="O472"/>
          <cell r="P472"/>
          <cell r="Q472"/>
          <cell r="R472"/>
          <cell r="S472"/>
          <cell r="T472"/>
          <cell r="U472"/>
          <cell r="V472">
            <v>4</v>
          </cell>
          <cell r="W472">
            <v>16.666666666666668</v>
          </cell>
          <cell r="X472">
            <v>24</v>
          </cell>
          <cell r="Y472">
            <v>0</v>
          </cell>
          <cell r="Z472">
            <v>1</v>
          </cell>
          <cell r="AA472">
            <v>0</v>
          </cell>
          <cell r="AB472">
            <v>0</v>
          </cell>
          <cell r="AC472"/>
          <cell r="AD472"/>
          <cell r="AE472"/>
          <cell r="AF472"/>
          <cell r="AG472"/>
          <cell r="AH472"/>
          <cell r="AI472"/>
          <cell r="AJ472"/>
          <cell r="AK472">
            <v>1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3</v>
          </cell>
          <cell r="BE472">
            <v>1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16.666666666666668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0</v>
          </cell>
          <cell r="M473">
            <v>0</v>
          </cell>
          <cell r="N473"/>
          <cell r="O473"/>
          <cell r="P473"/>
          <cell r="Q473"/>
          <cell r="R473"/>
          <cell r="S473"/>
          <cell r="T473"/>
          <cell r="U473"/>
          <cell r="V473">
            <v>1</v>
          </cell>
          <cell r="W473">
            <v>25</v>
          </cell>
          <cell r="X473">
            <v>4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24.666666666666668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24.666666666666668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/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4</v>
          </cell>
          <cell r="K507">
            <v>2</v>
          </cell>
          <cell r="L507">
            <v>3</v>
          </cell>
          <cell r="M507">
            <v>0</v>
          </cell>
          <cell r="N507"/>
          <cell r="O507"/>
          <cell r="P507"/>
          <cell r="Q507"/>
          <cell r="R507"/>
          <cell r="S507"/>
          <cell r="T507"/>
          <cell r="U507"/>
          <cell r="V507">
            <v>9</v>
          </cell>
          <cell r="W507">
            <v>37.333333333333336</v>
          </cell>
          <cell r="X507">
            <v>24.107142857142854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0.33333333333333331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4</v>
          </cell>
          <cell r="BD507">
            <v>2</v>
          </cell>
          <cell r="BE507">
            <v>3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37.666666666666671</v>
          </cell>
        </row>
        <row r="508">
          <cell r="H508">
            <v>21348</v>
          </cell>
          <cell r="I508" t="str">
            <v>SAN FELIPE</v>
          </cell>
          <cell r="J508">
            <v>3</v>
          </cell>
          <cell r="K508">
            <v>5</v>
          </cell>
          <cell r="L508">
            <v>4</v>
          </cell>
          <cell r="M508">
            <v>0</v>
          </cell>
          <cell r="N508"/>
          <cell r="O508"/>
          <cell r="P508"/>
          <cell r="Q508"/>
          <cell r="R508"/>
          <cell r="S508"/>
          <cell r="T508"/>
          <cell r="U508"/>
          <cell r="V508">
            <v>12</v>
          </cell>
          <cell r="W508">
            <v>62.666666666666664</v>
          </cell>
          <cell r="X508">
            <v>19.148936170212767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3</v>
          </cell>
          <cell r="BD508">
            <v>5</v>
          </cell>
          <cell r="BE508">
            <v>4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62.666666666666664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2</v>
          </cell>
          <cell r="L509">
            <v>2</v>
          </cell>
          <cell r="M509">
            <v>0</v>
          </cell>
          <cell r="N509"/>
          <cell r="O509"/>
          <cell r="P509"/>
          <cell r="Q509"/>
          <cell r="R509"/>
          <cell r="S509"/>
          <cell r="T509"/>
          <cell r="U509"/>
          <cell r="V509">
            <v>10</v>
          </cell>
          <cell r="W509">
            <v>61</v>
          </cell>
          <cell r="X509">
            <v>16.393442622950818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/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2</v>
          </cell>
          <cell r="BE509">
            <v>2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61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/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1</v>
          </cell>
          <cell r="K523">
            <v>4</v>
          </cell>
          <cell r="L523">
            <v>7</v>
          </cell>
          <cell r="M523">
            <v>0</v>
          </cell>
          <cell r="N523"/>
          <cell r="O523"/>
          <cell r="P523"/>
          <cell r="Q523"/>
          <cell r="R523"/>
          <cell r="S523"/>
          <cell r="T523"/>
          <cell r="U523"/>
          <cell r="V523">
            <v>12</v>
          </cell>
          <cell r="W523">
            <v>50</v>
          </cell>
          <cell r="X523">
            <v>24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1</v>
          </cell>
          <cell r="BD523">
            <v>4</v>
          </cell>
          <cell r="BE523">
            <v>7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50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/>
          <cell r="AS524"/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4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4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2</v>
          </cell>
          <cell r="M526">
            <v>0</v>
          </cell>
          <cell r="N526"/>
          <cell r="O526"/>
          <cell r="P526"/>
          <cell r="Q526"/>
          <cell r="R526"/>
          <cell r="S526"/>
          <cell r="T526"/>
          <cell r="U526"/>
          <cell r="V526">
            <v>3</v>
          </cell>
          <cell r="W526">
            <v>33.5</v>
          </cell>
          <cell r="X526">
            <v>8.9552238805970141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0.5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2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34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/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2</v>
          </cell>
          <cell r="K533">
            <v>2</v>
          </cell>
          <cell r="L533">
            <v>1</v>
          </cell>
          <cell r="M533">
            <v>0</v>
          </cell>
          <cell r="N533"/>
          <cell r="O533"/>
          <cell r="P533"/>
          <cell r="Q533"/>
          <cell r="R533"/>
          <cell r="S533"/>
          <cell r="T533"/>
          <cell r="U533"/>
          <cell r="V533">
            <v>5</v>
          </cell>
          <cell r="W533">
            <v>23.5</v>
          </cell>
          <cell r="X533">
            <v>21.276595744680851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2</v>
          </cell>
          <cell r="BD533">
            <v>2</v>
          </cell>
          <cell r="BE533">
            <v>1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23.5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/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11</v>
          </cell>
          <cell r="K536">
            <v>17</v>
          </cell>
          <cell r="L536">
            <v>1</v>
          </cell>
          <cell r="M536">
            <v>0</v>
          </cell>
          <cell r="N536"/>
          <cell r="O536"/>
          <cell r="P536"/>
          <cell r="Q536"/>
          <cell r="R536"/>
          <cell r="S536"/>
          <cell r="T536"/>
          <cell r="U536"/>
          <cell r="V536">
            <v>29</v>
          </cell>
          <cell r="W536">
            <v>41.5</v>
          </cell>
          <cell r="X536">
            <v>69.879518072289159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8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11</v>
          </cell>
          <cell r="BD536">
            <v>17</v>
          </cell>
          <cell r="BE536">
            <v>1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49.5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1</v>
          </cell>
          <cell r="K551">
            <v>1</v>
          </cell>
          <cell r="L551">
            <v>3</v>
          </cell>
          <cell r="M551">
            <v>0</v>
          </cell>
          <cell r="N551"/>
          <cell r="O551"/>
          <cell r="P551"/>
          <cell r="Q551"/>
          <cell r="R551"/>
          <cell r="S551"/>
          <cell r="T551"/>
          <cell r="U551"/>
          <cell r="V551">
            <v>5</v>
          </cell>
          <cell r="W551">
            <v>35</v>
          </cell>
          <cell r="X551">
            <v>14.285714285714285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1</v>
          </cell>
          <cell r="BD551">
            <v>1</v>
          </cell>
          <cell r="BE551">
            <v>3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35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1</v>
          </cell>
          <cell r="K552">
            <v>0</v>
          </cell>
          <cell r="L552">
            <v>4</v>
          </cell>
          <cell r="M552">
            <v>4</v>
          </cell>
          <cell r="N552"/>
          <cell r="O552"/>
          <cell r="P552"/>
          <cell r="Q552"/>
          <cell r="R552"/>
          <cell r="S552"/>
          <cell r="T552"/>
          <cell r="U552"/>
          <cell r="V552">
            <v>9</v>
          </cell>
          <cell r="W552">
            <v>21</v>
          </cell>
          <cell r="X552">
            <v>42.857142857142854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1</v>
          </cell>
          <cell r="BD552">
            <v>0</v>
          </cell>
          <cell r="BE552">
            <v>4</v>
          </cell>
          <cell r="BF552">
            <v>4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21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0</v>
          </cell>
          <cell r="L553">
            <v>1</v>
          </cell>
          <cell r="M553">
            <v>0</v>
          </cell>
          <cell r="N553"/>
          <cell r="O553"/>
          <cell r="P553"/>
          <cell r="Q553"/>
          <cell r="R553"/>
          <cell r="S553"/>
          <cell r="T553"/>
          <cell r="U553"/>
          <cell r="V553">
            <v>4</v>
          </cell>
          <cell r="W553">
            <v>55</v>
          </cell>
          <cell r="X553">
            <v>7.2727272727272725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3</v>
          </cell>
          <cell r="BD553">
            <v>0</v>
          </cell>
          <cell r="BE553">
            <v>1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55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7</v>
          </cell>
          <cell r="L554">
            <v>0</v>
          </cell>
          <cell r="M554">
            <v>0</v>
          </cell>
          <cell r="N554"/>
          <cell r="O554"/>
          <cell r="P554"/>
          <cell r="Q554"/>
          <cell r="R554"/>
          <cell r="S554"/>
          <cell r="T554"/>
          <cell r="U554"/>
          <cell r="V554">
            <v>10</v>
          </cell>
          <cell r="W554">
            <v>32.5</v>
          </cell>
          <cell r="X554">
            <v>30.76923076923077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0.5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7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33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1</v>
          </cell>
          <cell r="K556">
            <v>1</v>
          </cell>
          <cell r="L556">
            <v>0</v>
          </cell>
          <cell r="M556">
            <v>0</v>
          </cell>
          <cell r="N556"/>
          <cell r="O556"/>
          <cell r="P556"/>
          <cell r="Q556"/>
          <cell r="R556"/>
          <cell r="S556"/>
          <cell r="T556"/>
          <cell r="U556"/>
          <cell r="V556">
            <v>2</v>
          </cell>
          <cell r="W556">
            <v>9.5</v>
          </cell>
          <cell r="X556">
            <v>21.052631578947366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1</v>
          </cell>
          <cell r="BD556">
            <v>1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9.5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/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4</v>
          </cell>
          <cell r="L571">
            <v>2</v>
          </cell>
          <cell r="M571">
            <v>0</v>
          </cell>
          <cell r="N571"/>
          <cell r="O571"/>
          <cell r="P571"/>
          <cell r="Q571"/>
          <cell r="R571"/>
          <cell r="S571"/>
          <cell r="T571"/>
          <cell r="U571"/>
          <cell r="V571">
            <v>12</v>
          </cell>
          <cell r="W571">
            <v>18</v>
          </cell>
          <cell r="X571">
            <v>66.666666666666657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/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4</v>
          </cell>
          <cell r="BE571">
            <v>2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18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4</v>
          </cell>
          <cell r="K572">
            <v>4</v>
          </cell>
          <cell r="L572">
            <v>1</v>
          </cell>
          <cell r="M572">
            <v>0</v>
          </cell>
          <cell r="N572"/>
          <cell r="O572"/>
          <cell r="P572"/>
          <cell r="Q572"/>
          <cell r="R572"/>
          <cell r="S572"/>
          <cell r="T572"/>
          <cell r="U572"/>
          <cell r="V572">
            <v>9</v>
          </cell>
          <cell r="W572">
            <v>98.5</v>
          </cell>
          <cell r="X572">
            <v>9.1370558375634516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4</v>
          </cell>
          <cell r="BD572">
            <v>4</v>
          </cell>
          <cell r="BE572">
            <v>1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98.5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2</v>
          </cell>
          <cell r="K574">
            <v>0</v>
          </cell>
          <cell r="L574">
            <v>0</v>
          </cell>
          <cell r="M574">
            <v>0</v>
          </cell>
          <cell r="N574"/>
          <cell r="O574"/>
          <cell r="P574"/>
          <cell r="Q574"/>
          <cell r="R574"/>
          <cell r="S574"/>
          <cell r="T574"/>
          <cell r="U574"/>
          <cell r="V574">
            <v>2</v>
          </cell>
          <cell r="W574">
            <v>7</v>
          </cell>
          <cell r="X574">
            <v>28.571428571428569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2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7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/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0.5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0.5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6</v>
          </cell>
          <cell r="K593">
            <v>10</v>
          </cell>
          <cell r="L593">
            <v>23</v>
          </cell>
          <cell r="M593">
            <v>14</v>
          </cell>
          <cell r="N593"/>
          <cell r="O593"/>
          <cell r="P593"/>
          <cell r="Q593"/>
          <cell r="R593"/>
          <cell r="S593"/>
          <cell r="T593"/>
          <cell r="U593"/>
          <cell r="V593">
            <v>53</v>
          </cell>
          <cell r="W593">
            <v>86</v>
          </cell>
          <cell r="X593">
            <v>61.627906976744185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0.5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/>
          <cell r="AS593"/>
          <cell r="AT593"/>
          <cell r="AU593"/>
          <cell r="AV593"/>
          <cell r="AW593"/>
          <cell r="AX593"/>
          <cell r="AY593"/>
          <cell r="AZ593">
            <v>1</v>
          </cell>
          <cell r="BA593">
            <v>1.5</v>
          </cell>
          <cell r="BB593">
            <v>66.666666666666657</v>
          </cell>
          <cell r="BC593">
            <v>6</v>
          </cell>
          <cell r="BD593">
            <v>10</v>
          </cell>
          <cell r="BE593">
            <v>23</v>
          </cell>
          <cell r="BF593">
            <v>15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88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/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3</v>
          </cell>
          <cell r="L595">
            <v>0</v>
          </cell>
          <cell r="M595">
            <v>0</v>
          </cell>
          <cell r="N595"/>
          <cell r="O595"/>
          <cell r="P595"/>
          <cell r="Q595"/>
          <cell r="R595"/>
          <cell r="S595"/>
          <cell r="T595"/>
          <cell r="U595"/>
          <cell r="V595">
            <v>3</v>
          </cell>
          <cell r="W595">
            <v>29.5</v>
          </cell>
          <cell r="X595">
            <v>10.16949152542373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4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3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33.5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7</v>
          </cell>
          <cell r="K599">
            <v>2</v>
          </cell>
          <cell r="L599">
            <v>0</v>
          </cell>
          <cell r="M599">
            <v>0</v>
          </cell>
          <cell r="N599"/>
          <cell r="O599"/>
          <cell r="P599"/>
          <cell r="Q599"/>
          <cell r="R599"/>
          <cell r="S599"/>
          <cell r="T599"/>
          <cell r="U599"/>
          <cell r="V599">
            <v>9</v>
          </cell>
          <cell r="W599">
            <v>35.5</v>
          </cell>
          <cell r="X599">
            <v>25.352112676056336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7</v>
          </cell>
          <cell r="BD599">
            <v>2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35.5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>
            <v>0</v>
          </cell>
          <cell r="N600"/>
          <cell r="O600"/>
          <cell r="P600"/>
          <cell r="Q600"/>
          <cell r="R600"/>
          <cell r="S600"/>
          <cell r="T600"/>
          <cell r="U600"/>
          <cell r="V600">
            <v>1</v>
          </cell>
          <cell r="W600">
            <v>15.5</v>
          </cell>
          <cell r="X600">
            <v>6.4516129032258061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15.5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3</v>
          </cell>
          <cell r="K602">
            <v>0</v>
          </cell>
          <cell r="L602">
            <v>0</v>
          </cell>
          <cell r="M602">
            <v>0</v>
          </cell>
          <cell r="N602"/>
          <cell r="O602"/>
          <cell r="P602"/>
          <cell r="Q602"/>
          <cell r="R602"/>
          <cell r="S602"/>
          <cell r="T602"/>
          <cell r="U602"/>
          <cell r="V602">
            <v>3</v>
          </cell>
          <cell r="W602">
            <v>32</v>
          </cell>
          <cell r="X602">
            <v>9.375</v>
          </cell>
          <cell r="Y602">
            <v>0</v>
          </cell>
          <cell r="Z602">
            <v>2</v>
          </cell>
          <cell r="AA602">
            <v>0</v>
          </cell>
          <cell r="AB602">
            <v>0</v>
          </cell>
          <cell r="AC602"/>
          <cell r="AD602"/>
          <cell r="AE602"/>
          <cell r="AF602"/>
          <cell r="AG602"/>
          <cell r="AH602"/>
          <cell r="AI602"/>
          <cell r="AJ602"/>
          <cell r="AK602">
            <v>2</v>
          </cell>
          <cell r="AL602">
            <v>5</v>
          </cell>
          <cell r="AM602">
            <v>40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3</v>
          </cell>
          <cell r="BD602">
            <v>2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37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9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9</v>
          </cell>
        </row>
        <row r="607">
          <cell r="H607">
            <v>26298</v>
          </cell>
          <cell r="I607" t="str">
            <v>IPRESS SANTA ANA</v>
          </cell>
          <cell r="J607">
            <v>1</v>
          </cell>
          <cell r="K607">
            <v>3</v>
          </cell>
          <cell r="L607">
            <v>0</v>
          </cell>
          <cell r="M607">
            <v>0</v>
          </cell>
          <cell r="N607"/>
          <cell r="O607"/>
          <cell r="P607"/>
          <cell r="Q607"/>
          <cell r="R607"/>
          <cell r="S607"/>
          <cell r="T607"/>
          <cell r="U607"/>
          <cell r="V607">
            <v>4</v>
          </cell>
          <cell r="W607">
            <v>4.5</v>
          </cell>
          <cell r="X607">
            <v>88.888888888888886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1</v>
          </cell>
          <cell r="BD607">
            <v>3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4.5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3</v>
          </cell>
          <cell r="L609">
            <v>7</v>
          </cell>
          <cell r="M609">
            <v>0</v>
          </cell>
          <cell r="N609"/>
          <cell r="O609"/>
          <cell r="P609"/>
          <cell r="Q609"/>
          <cell r="R609"/>
          <cell r="S609"/>
          <cell r="T609"/>
          <cell r="U609"/>
          <cell r="V609">
            <v>13</v>
          </cell>
          <cell r="W609">
            <v>14</v>
          </cell>
          <cell r="X609">
            <v>92.857142857142861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0.5</v>
          </cell>
          <cell r="BB609">
            <v>0</v>
          </cell>
          <cell r="BC609">
            <v>3</v>
          </cell>
          <cell r="BD609">
            <v>3</v>
          </cell>
          <cell r="BE609">
            <v>7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14.5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8</v>
          </cell>
          <cell r="K611">
            <v>2</v>
          </cell>
          <cell r="L611">
            <v>3</v>
          </cell>
          <cell r="M611">
            <v>0</v>
          </cell>
          <cell r="N611"/>
          <cell r="O611"/>
          <cell r="P611"/>
          <cell r="Q611"/>
          <cell r="R611"/>
          <cell r="S611"/>
          <cell r="T611"/>
          <cell r="U611"/>
          <cell r="V611">
            <v>13</v>
          </cell>
          <cell r="W611">
            <v>22.5</v>
          </cell>
          <cell r="X611">
            <v>57.777777777777771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1</v>
          </cell>
          <cell r="AQ611">
            <v>0</v>
          </cell>
          <cell r="AR611"/>
          <cell r="AS611"/>
          <cell r="AT611"/>
          <cell r="AU611"/>
          <cell r="AV611"/>
          <cell r="AW611"/>
          <cell r="AX611"/>
          <cell r="AY611"/>
          <cell r="AZ611">
            <v>1</v>
          </cell>
          <cell r="BA611">
            <v>0</v>
          </cell>
          <cell r="BB611">
            <v>0</v>
          </cell>
          <cell r="BC611">
            <v>8</v>
          </cell>
          <cell r="BD611">
            <v>2</v>
          </cell>
          <cell r="BE611">
            <v>4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22.5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2</v>
          </cell>
          <cell r="L612">
            <v>4</v>
          </cell>
          <cell r="M612">
            <v>0</v>
          </cell>
          <cell r="N612"/>
          <cell r="O612"/>
          <cell r="P612"/>
          <cell r="Q612"/>
          <cell r="R612"/>
          <cell r="S612"/>
          <cell r="T612"/>
          <cell r="U612"/>
          <cell r="V612">
            <v>14</v>
          </cell>
          <cell r="W612">
            <v>14.5</v>
          </cell>
          <cell r="X612">
            <v>96.551724137931032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/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8</v>
          </cell>
          <cell r="BD612">
            <v>2</v>
          </cell>
          <cell r="BE612">
            <v>4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14.5</v>
          </cell>
        </row>
        <row r="613">
          <cell r="H613">
            <v>26488</v>
          </cell>
          <cell r="I613" t="str">
            <v>IPRESS TRES UNIDOS</v>
          </cell>
          <cell r="J613">
            <v>9</v>
          </cell>
          <cell r="K613">
            <v>0</v>
          </cell>
          <cell r="L613">
            <v>5</v>
          </cell>
          <cell r="M613">
            <v>0</v>
          </cell>
          <cell r="N613"/>
          <cell r="O613"/>
          <cell r="P613"/>
          <cell r="Q613"/>
          <cell r="R613"/>
          <cell r="S613"/>
          <cell r="T613"/>
          <cell r="U613"/>
          <cell r="V613">
            <v>14</v>
          </cell>
          <cell r="W613">
            <v>36.5</v>
          </cell>
          <cell r="X613">
            <v>38.356164383561641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/>
          <cell r="AS613"/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9</v>
          </cell>
          <cell r="BD613">
            <v>0</v>
          </cell>
          <cell r="BE613">
            <v>5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36.5</v>
          </cell>
        </row>
        <row r="614">
          <cell r="H614">
            <v>26489</v>
          </cell>
          <cell r="I614" t="str">
            <v>IPRESS MANCO CAPAC</v>
          </cell>
          <cell r="J614">
            <v>3</v>
          </cell>
          <cell r="K614">
            <v>5</v>
          </cell>
          <cell r="L614">
            <v>4</v>
          </cell>
          <cell r="M614">
            <v>0</v>
          </cell>
          <cell r="N614"/>
          <cell r="O614"/>
          <cell r="P614"/>
          <cell r="Q614"/>
          <cell r="R614"/>
          <cell r="S614"/>
          <cell r="T614"/>
          <cell r="U614"/>
          <cell r="V614">
            <v>12</v>
          </cell>
          <cell r="W614">
            <v>5</v>
          </cell>
          <cell r="X614">
            <v>240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3</v>
          </cell>
          <cell r="BD614">
            <v>5</v>
          </cell>
          <cell r="BE614">
            <v>4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5</v>
          </cell>
        </row>
        <row r="615">
          <cell r="H615">
            <v>26490</v>
          </cell>
          <cell r="I615" t="str">
            <v>IPRESS SHETEVO</v>
          </cell>
          <cell r="J615">
            <v>11</v>
          </cell>
          <cell r="K615">
            <v>3</v>
          </cell>
          <cell r="L615">
            <v>6</v>
          </cell>
          <cell r="M615">
            <v>1</v>
          </cell>
          <cell r="N615"/>
          <cell r="O615"/>
          <cell r="P615"/>
          <cell r="Q615"/>
          <cell r="R615"/>
          <cell r="S615"/>
          <cell r="T615"/>
          <cell r="U615"/>
          <cell r="V615">
            <v>21</v>
          </cell>
          <cell r="W615">
            <v>20.5</v>
          </cell>
          <cell r="X615">
            <v>102.4390243902439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11</v>
          </cell>
          <cell r="BD615">
            <v>3</v>
          </cell>
          <cell r="BE615">
            <v>6</v>
          </cell>
          <cell r="BF615">
            <v>1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20.5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5</v>
          </cell>
          <cell r="L616">
            <v>6</v>
          </cell>
          <cell r="M616">
            <v>0</v>
          </cell>
          <cell r="N616"/>
          <cell r="O616"/>
          <cell r="P616"/>
          <cell r="Q616"/>
          <cell r="R616"/>
          <cell r="S616"/>
          <cell r="T616"/>
          <cell r="U616"/>
          <cell r="V616">
            <v>18</v>
          </cell>
          <cell r="W616">
            <v>12</v>
          </cell>
          <cell r="X616">
            <v>150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7</v>
          </cell>
          <cell r="BD616">
            <v>5</v>
          </cell>
          <cell r="BE616">
            <v>6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12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7</v>
          </cell>
          <cell r="K619">
            <v>3</v>
          </cell>
          <cell r="L619">
            <v>3</v>
          </cell>
          <cell r="M619">
            <v>0</v>
          </cell>
          <cell r="N619"/>
          <cell r="O619"/>
          <cell r="P619"/>
          <cell r="Q619"/>
          <cell r="R619"/>
          <cell r="S619"/>
          <cell r="T619"/>
          <cell r="U619"/>
          <cell r="V619">
            <v>13</v>
          </cell>
          <cell r="W619">
            <v>12</v>
          </cell>
          <cell r="X619">
            <v>108.33333333333333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7</v>
          </cell>
          <cell r="BD619">
            <v>3</v>
          </cell>
          <cell r="BE619">
            <v>3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12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/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7</v>
          </cell>
          <cell r="K621">
            <v>7</v>
          </cell>
          <cell r="L621">
            <v>2</v>
          </cell>
          <cell r="M621">
            <v>0</v>
          </cell>
          <cell r="N621"/>
          <cell r="O621"/>
          <cell r="P621"/>
          <cell r="Q621"/>
          <cell r="R621"/>
          <cell r="S621"/>
          <cell r="T621"/>
          <cell r="U621"/>
          <cell r="V621">
            <v>16</v>
          </cell>
          <cell r="W621">
            <v>7.5</v>
          </cell>
          <cell r="X621">
            <v>213.33333333333334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7</v>
          </cell>
          <cell r="BD621">
            <v>7</v>
          </cell>
          <cell r="BE621">
            <v>2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7.5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5.5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/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5.5</v>
          </cell>
        </row>
        <row r="623">
          <cell r="H623">
            <v>26740</v>
          </cell>
          <cell r="I623" t="str">
            <v>PUESTO DE SALUD I-1 NUEVA ALEGRÍA</v>
          </cell>
          <cell r="J623">
            <v>7</v>
          </cell>
          <cell r="K623">
            <v>4</v>
          </cell>
          <cell r="L623">
            <v>0</v>
          </cell>
          <cell r="M623">
            <v>0</v>
          </cell>
          <cell r="N623"/>
          <cell r="O623"/>
          <cell r="P623"/>
          <cell r="Q623"/>
          <cell r="R623"/>
          <cell r="S623"/>
          <cell r="T623"/>
          <cell r="U623"/>
          <cell r="V623">
            <v>11</v>
          </cell>
          <cell r="W623">
            <v>15</v>
          </cell>
          <cell r="X623">
            <v>73.333333333333329</v>
          </cell>
          <cell r="Y623">
            <v>4</v>
          </cell>
          <cell r="Z623">
            <v>3</v>
          </cell>
          <cell r="AA623">
            <v>0</v>
          </cell>
          <cell r="AB623">
            <v>0</v>
          </cell>
          <cell r="AC623"/>
          <cell r="AD623"/>
          <cell r="AE623"/>
          <cell r="AF623"/>
          <cell r="AG623"/>
          <cell r="AH623"/>
          <cell r="AI623"/>
          <cell r="AJ623"/>
          <cell r="AK623">
            <v>7</v>
          </cell>
          <cell r="AL623">
            <v>2.5</v>
          </cell>
          <cell r="AM623">
            <v>280</v>
          </cell>
          <cell r="AN623">
            <v>1</v>
          </cell>
          <cell r="AO623">
            <v>0</v>
          </cell>
          <cell r="AP623">
            <v>0</v>
          </cell>
          <cell r="AQ623">
            <v>0</v>
          </cell>
          <cell r="AR623"/>
          <cell r="AS623"/>
          <cell r="AT623"/>
          <cell r="AU623"/>
          <cell r="AV623"/>
          <cell r="AW623"/>
          <cell r="AX623"/>
          <cell r="AY623"/>
          <cell r="AZ623">
            <v>1</v>
          </cell>
          <cell r="BA623">
            <v>0</v>
          </cell>
          <cell r="BB623">
            <v>0</v>
          </cell>
          <cell r="BC623">
            <v>12</v>
          </cell>
          <cell r="BD623">
            <v>7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17.5</v>
          </cell>
        </row>
        <row r="624">
          <cell r="H624">
            <v>26741</v>
          </cell>
          <cell r="I624" t="str">
            <v>PUESTO DE SALUD I-1 AJACHIM</v>
          </cell>
          <cell r="J624">
            <v>11</v>
          </cell>
          <cell r="K624">
            <v>13</v>
          </cell>
          <cell r="L624">
            <v>1</v>
          </cell>
          <cell r="M624">
            <v>0</v>
          </cell>
          <cell r="N624"/>
          <cell r="O624"/>
          <cell r="P624"/>
          <cell r="Q624"/>
          <cell r="R624"/>
          <cell r="S624"/>
          <cell r="T624"/>
          <cell r="U624"/>
          <cell r="V624">
            <v>25</v>
          </cell>
          <cell r="W624">
            <v>39</v>
          </cell>
          <cell r="X624">
            <v>64.102564102564102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3.5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11</v>
          </cell>
          <cell r="BD624">
            <v>13</v>
          </cell>
          <cell r="BE624">
            <v>1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42.5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1</v>
          </cell>
          <cell r="M625">
            <v>0</v>
          </cell>
          <cell r="N625"/>
          <cell r="O625"/>
          <cell r="P625"/>
          <cell r="Q625"/>
          <cell r="R625"/>
          <cell r="S625"/>
          <cell r="T625"/>
          <cell r="U625"/>
          <cell r="V625">
            <v>1</v>
          </cell>
          <cell r="W625">
            <v>8</v>
          </cell>
          <cell r="X625">
            <v>12.5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1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8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3</v>
          </cell>
          <cell r="M626">
            <v>0</v>
          </cell>
          <cell r="N626"/>
          <cell r="O626"/>
          <cell r="P626"/>
          <cell r="Q626"/>
          <cell r="R626"/>
          <cell r="S626"/>
          <cell r="T626"/>
          <cell r="U626"/>
          <cell r="V626">
            <v>3</v>
          </cell>
          <cell r="W626">
            <v>10</v>
          </cell>
          <cell r="X626">
            <v>30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/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3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10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/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0.5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0.5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2</v>
          </cell>
          <cell r="M636">
            <v>0</v>
          </cell>
          <cell r="N636"/>
          <cell r="O636"/>
          <cell r="P636"/>
          <cell r="Q636"/>
          <cell r="R636"/>
          <cell r="S636"/>
          <cell r="T636"/>
          <cell r="U636"/>
          <cell r="V636">
            <v>4</v>
          </cell>
          <cell r="W636">
            <v>11</v>
          </cell>
          <cell r="X636">
            <v>36.363636363636367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2</v>
          </cell>
          <cell r="BD636">
            <v>0</v>
          </cell>
          <cell r="BE636">
            <v>2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11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1</v>
          </cell>
          <cell r="L637">
            <v>1</v>
          </cell>
          <cell r="M637">
            <v>0</v>
          </cell>
          <cell r="N637"/>
          <cell r="O637"/>
          <cell r="P637"/>
          <cell r="Q637"/>
          <cell r="R637"/>
          <cell r="S637"/>
          <cell r="T637"/>
          <cell r="U637"/>
          <cell r="V637">
            <v>2</v>
          </cell>
          <cell r="W637">
            <v>5</v>
          </cell>
          <cell r="X637">
            <v>40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1</v>
          </cell>
          <cell r="BE637">
            <v>1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5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3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3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/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13</v>
          </cell>
          <cell r="K658">
            <v>6</v>
          </cell>
          <cell r="L658">
            <v>7</v>
          </cell>
          <cell r="M658">
            <v>9</v>
          </cell>
          <cell r="N658"/>
          <cell r="O658"/>
          <cell r="P658"/>
          <cell r="Q658"/>
          <cell r="R658"/>
          <cell r="S658"/>
          <cell r="T658"/>
          <cell r="U658"/>
          <cell r="V658">
            <v>35</v>
          </cell>
          <cell r="W658">
            <v>20</v>
          </cell>
          <cell r="X658">
            <v>175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13</v>
          </cell>
          <cell r="BD658">
            <v>6</v>
          </cell>
          <cell r="BE658">
            <v>7</v>
          </cell>
          <cell r="BF658">
            <v>9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20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/>
          <cell r="AS659"/>
          <cell r="AT659"/>
          <cell r="AU659"/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/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/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3</v>
          </cell>
          <cell r="L667">
            <v>1</v>
          </cell>
          <cell r="M667">
            <v>0</v>
          </cell>
          <cell r="N667"/>
          <cell r="O667"/>
          <cell r="P667"/>
          <cell r="Q667"/>
          <cell r="R667"/>
          <cell r="S667"/>
          <cell r="T667"/>
          <cell r="U667"/>
          <cell r="V667">
            <v>5</v>
          </cell>
          <cell r="W667">
            <v>33</v>
          </cell>
          <cell r="X667">
            <v>15.151515151515152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3</v>
          </cell>
          <cell r="BE667">
            <v>1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33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9</v>
          </cell>
          <cell r="K669">
            <v>4</v>
          </cell>
          <cell r="L669">
            <v>5</v>
          </cell>
          <cell r="M669">
            <v>1</v>
          </cell>
          <cell r="N669"/>
          <cell r="O669"/>
          <cell r="P669"/>
          <cell r="Q669"/>
          <cell r="R669"/>
          <cell r="S669"/>
          <cell r="T669"/>
          <cell r="U669"/>
          <cell r="V669">
            <v>19</v>
          </cell>
          <cell r="W669">
            <v>64</v>
          </cell>
          <cell r="X669">
            <v>29.6875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3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9</v>
          </cell>
          <cell r="BD669">
            <v>4</v>
          </cell>
          <cell r="BE669">
            <v>5</v>
          </cell>
          <cell r="BF669">
            <v>1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67</v>
          </cell>
        </row>
        <row r="670">
          <cell r="H670">
            <v>29012</v>
          </cell>
          <cell r="I670" t="str">
            <v>PUESTO DE SALUD I-1 PUERTO PIRUMBA</v>
          </cell>
          <cell r="J670">
            <v>1</v>
          </cell>
          <cell r="K670">
            <v>0</v>
          </cell>
          <cell r="L670">
            <v>2</v>
          </cell>
          <cell r="M670">
            <v>0</v>
          </cell>
          <cell r="N670"/>
          <cell r="O670"/>
          <cell r="P670"/>
          <cell r="Q670"/>
          <cell r="R670"/>
          <cell r="S670"/>
          <cell r="T670"/>
          <cell r="U670"/>
          <cell r="V670">
            <v>3</v>
          </cell>
          <cell r="W670">
            <v>30</v>
          </cell>
          <cell r="X670">
            <v>10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1</v>
          </cell>
          <cell r="BB670">
            <v>0</v>
          </cell>
          <cell r="BC670">
            <v>1</v>
          </cell>
          <cell r="BD670">
            <v>0</v>
          </cell>
          <cell r="BE670">
            <v>2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31</v>
          </cell>
        </row>
        <row r="671">
          <cell r="H671">
            <v>29013</v>
          </cell>
          <cell r="I671" t="str">
            <v>PUESTO DE SALUD I-1 NUEVO LIMON COCHA</v>
          </cell>
          <cell r="J671">
            <v>1</v>
          </cell>
          <cell r="K671">
            <v>0</v>
          </cell>
          <cell r="L671">
            <v>0</v>
          </cell>
          <cell r="M671">
            <v>0</v>
          </cell>
          <cell r="N671"/>
          <cell r="O671"/>
          <cell r="P671"/>
          <cell r="Q671"/>
          <cell r="R671"/>
          <cell r="S671"/>
          <cell r="T671"/>
          <cell r="U671"/>
          <cell r="V671">
            <v>1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1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2</v>
          </cell>
          <cell r="K672">
            <v>3</v>
          </cell>
          <cell r="L672">
            <v>0</v>
          </cell>
          <cell r="M672">
            <v>0</v>
          </cell>
          <cell r="N672"/>
          <cell r="O672"/>
          <cell r="P672"/>
          <cell r="Q672"/>
          <cell r="R672"/>
          <cell r="S672"/>
          <cell r="T672"/>
          <cell r="U672"/>
          <cell r="V672">
            <v>5</v>
          </cell>
          <cell r="W672">
            <v>9</v>
          </cell>
          <cell r="X672">
            <v>55.555555555555557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2</v>
          </cell>
          <cell r="BD672">
            <v>3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9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/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/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2</v>
          </cell>
          <cell r="L692">
            <v>4</v>
          </cell>
          <cell r="M692">
            <v>2</v>
          </cell>
          <cell r="N692"/>
          <cell r="O692"/>
          <cell r="P692"/>
          <cell r="Q692"/>
          <cell r="R692"/>
          <cell r="S692"/>
          <cell r="T692"/>
          <cell r="U692"/>
          <cell r="V692">
            <v>9</v>
          </cell>
          <cell r="W692">
            <v>19</v>
          </cell>
          <cell r="X692">
            <v>47.368421052631575</v>
          </cell>
          <cell r="Y692">
            <v>0</v>
          </cell>
          <cell r="Z692">
            <v>0</v>
          </cell>
          <cell r="AA692">
            <v>0</v>
          </cell>
          <cell r="AB692">
            <v>1</v>
          </cell>
          <cell r="AC692"/>
          <cell r="AD692"/>
          <cell r="AE692"/>
          <cell r="AF692"/>
          <cell r="AG692"/>
          <cell r="AH692"/>
          <cell r="AI692"/>
          <cell r="AJ692"/>
          <cell r="AK692">
            <v>1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1</v>
          </cell>
          <cell r="BD692">
            <v>2</v>
          </cell>
          <cell r="BE692">
            <v>4</v>
          </cell>
          <cell r="BF692">
            <v>3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19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2</v>
          </cell>
          <cell r="M694">
            <v>0</v>
          </cell>
          <cell r="N694"/>
          <cell r="O694"/>
          <cell r="P694"/>
          <cell r="Q694"/>
          <cell r="R694"/>
          <cell r="S694"/>
          <cell r="T694"/>
          <cell r="U694"/>
          <cell r="V694">
            <v>2</v>
          </cell>
          <cell r="W694">
            <v>1</v>
          </cell>
          <cell r="X694">
            <v>200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2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1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4</v>
          </cell>
          <cell r="K695">
            <v>2</v>
          </cell>
          <cell r="L695">
            <v>0</v>
          </cell>
          <cell r="M695">
            <v>0</v>
          </cell>
          <cell r="N695"/>
          <cell r="O695"/>
          <cell r="P695"/>
          <cell r="Q695"/>
          <cell r="R695"/>
          <cell r="S695"/>
          <cell r="T695"/>
          <cell r="U695"/>
          <cell r="V695">
            <v>6</v>
          </cell>
          <cell r="W695">
            <v>1</v>
          </cell>
          <cell r="X695">
            <v>600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4</v>
          </cell>
          <cell r="BD695">
            <v>2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1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 t="str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 t="str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 t="str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 t="str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 t="str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 t="str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 t="str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 t="str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 t="str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 t="str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 t="str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/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 t="str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 t="str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 t="str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 t="str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/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/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/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/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/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/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2</v>
          </cell>
          <cell r="K709">
            <v>5</v>
          </cell>
          <cell r="L709">
            <v>0</v>
          </cell>
          <cell r="M709">
            <v>0</v>
          </cell>
          <cell r="N709"/>
          <cell r="O709"/>
          <cell r="P709"/>
          <cell r="Q709"/>
          <cell r="R709"/>
          <cell r="S709"/>
          <cell r="T709"/>
          <cell r="U709"/>
          <cell r="V709">
            <v>7</v>
          </cell>
          <cell r="W709" t="str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 t="str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/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 t="str">
            <v>0</v>
          </cell>
          <cell r="BB709">
            <v>0</v>
          </cell>
          <cell r="BC709">
            <v>2</v>
          </cell>
          <cell r="BD709">
            <v>5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13</v>
          </cell>
          <cell r="L714">
            <v>4</v>
          </cell>
          <cell r="M714">
            <v>0</v>
          </cell>
          <cell r="N714"/>
          <cell r="O714"/>
          <cell r="P714"/>
          <cell r="Q714"/>
          <cell r="R714"/>
          <cell r="S714"/>
          <cell r="T714"/>
          <cell r="U714"/>
          <cell r="V714">
            <v>19</v>
          </cell>
          <cell r="W714">
            <v>16</v>
          </cell>
          <cell r="X714">
            <v>118.75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/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2</v>
          </cell>
          <cell r="BD714">
            <v>13</v>
          </cell>
          <cell r="BE714">
            <v>4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16</v>
          </cell>
        </row>
        <row r="715">
          <cell r="H715">
            <v>31156</v>
          </cell>
          <cell r="I715" t="str">
            <v>IPRESS PACASHANAYA</v>
          </cell>
          <cell r="J715">
            <v>4</v>
          </cell>
          <cell r="K715">
            <v>3</v>
          </cell>
          <cell r="L715">
            <v>1</v>
          </cell>
          <cell r="M715">
            <v>0</v>
          </cell>
          <cell r="N715"/>
          <cell r="O715"/>
          <cell r="P715"/>
          <cell r="Q715"/>
          <cell r="R715"/>
          <cell r="S715"/>
          <cell r="T715"/>
          <cell r="U715"/>
          <cell r="V715">
            <v>8</v>
          </cell>
          <cell r="W715">
            <v>5</v>
          </cell>
          <cell r="X715">
            <v>160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1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4</v>
          </cell>
          <cell r="BD715">
            <v>3</v>
          </cell>
          <cell r="BE715">
            <v>1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6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 t="str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 t="str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/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 t="str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4</v>
          </cell>
          <cell r="L718">
            <v>0</v>
          </cell>
          <cell r="M718">
            <v>0</v>
          </cell>
          <cell r="N718"/>
          <cell r="O718"/>
          <cell r="P718"/>
          <cell r="Q718"/>
          <cell r="R718"/>
          <cell r="S718"/>
          <cell r="T718"/>
          <cell r="U718"/>
          <cell r="V718">
            <v>4</v>
          </cell>
          <cell r="W718" t="str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 t="str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/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 t="str">
            <v>0</v>
          </cell>
          <cell r="BB718">
            <v>0</v>
          </cell>
          <cell r="BC718">
            <v>0</v>
          </cell>
          <cell r="BD718">
            <v>4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4</v>
          </cell>
          <cell r="M719">
            <v>0</v>
          </cell>
          <cell r="N719"/>
          <cell r="O719"/>
          <cell r="P719"/>
          <cell r="Q719"/>
          <cell r="R719"/>
          <cell r="S719"/>
          <cell r="T719"/>
          <cell r="U719"/>
          <cell r="V719">
            <v>6</v>
          </cell>
          <cell r="W719">
            <v>5</v>
          </cell>
          <cell r="X719">
            <v>120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1</v>
          </cell>
          <cell r="BD719">
            <v>1</v>
          </cell>
          <cell r="BE719">
            <v>4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5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/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1</v>
          </cell>
          <cell r="M721">
            <v>0</v>
          </cell>
          <cell r="N721"/>
          <cell r="O721"/>
          <cell r="P721"/>
          <cell r="Q721"/>
          <cell r="R721"/>
          <cell r="S721"/>
          <cell r="T721"/>
          <cell r="U721"/>
          <cell r="V721">
            <v>4</v>
          </cell>
          <cell r="W721" t="str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 t="str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/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 t="str">
            <v>0</v>
          </cell>
          <cell r="BB721">
            <v>0</v>
          </cell>
          <cell r="BC721">
            <v>0</v>
          </cell>
          <cell r="BD721">
            <v>3</v>
          </cell>
          <cell r="BE721">
            <v>1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7</v>
          </cell>
          <cell r="K722">
            <v>3</v>
          </cell>
          <cell r="L722">
            <v>5</v>
          </cell>
          <cell r="M722">
            <v>0</v>
          </cell>
          <cell r="N722"/>
          <cell r="O722"/>
          <cell r="P722"/>
          <cell r="Q722"/>
          <cell r="R722"/>
          <cell r="S722"/>
          <cell r="T722"/>
          <cell r="U722"/>
          <cell r="V722">
            <v>15</v>
          </cell>
          <cell r="W722" t="str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 t="str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/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 t="str">
            <v>0</v>
          </cell>
          <cell r="BB722">
            <v>0</v>
          </cell>
          <cell r="BC722">
            <v>7</v>
          </cell>
          <cell r="BD722">
            <v>3</v>
          </cell>
          <cell r="BE722">
            <v>5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/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2</v>
          </cell>
          <cell r="L724">
            <v>0</v>
          </cell>
          <cell r="M724">
            <v>0</v>
          </cell>
          <cell r="N724"/>
          <cell r="O724"/>
          <cell r="P724"/>
          <cell r="Q724"/>
          <cell r="R724"/>
          <cell r="S724"/>
          <cell r="T724"/>
          <cell r="U724"/>
          <cell r="V724">
            <v>2</v>
          </cell>
          <cell r="W724" t="str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 t="str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/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 t="str">
            <v>0</v>
          </cell>
          <cell r="BB724">
            <v>0</v>
          </cell>
          <cell r="BC724">
            <v>0</v>
          </cell>
          <cell r="BD724">
            <v>2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2</v>
          </cell>
          <cell r="L727">
            <v>3</v>
          </cell>
          <cell r="M727">
            <v>0</v>
          </cell>
          <cell r="N727"/>
          <cell r="O727"/>
          <cell r="P727"/>
          <cell r="Q727"/>
          <cell r="R727"/>
          <cell r="S727"/>
          <cell r="T727"/>
          <cell r="U727"/>
          <cell r="V727">
            <v>5</v>
          </cell>
          <cell r="W727" t="str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 t="str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 t="str">
            <v>0</v>
          </cell>
          <cell r="BB727">
            <v>0</v>
          </cell>
          <cell r="BC727">
            <v>0</v>
          </cell>
          <cell r="BD727">
            <v>2</v>
          </cell>
          <cell r="BE727">
            <v>3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5</v>
          </cell>
          <cell r="M730">
            <v>0</v>
          </cell>
          <cell r="N730"/>
          <cell r="O730"/>
          <cell r="P730"/>
          <cell r="Q730"/>
          <cell r="R730"/>
          <cell r="S730"/>
          <cell r="T730"/>
          <cell r="U730"/>
          <cell r="V730">
            <v>5</v>
          </cell>
          <cell r="W730" t="str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 t="str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 t="str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5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/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5</v>
          </cell>
          <cell r="M733">
            <v>0</v>
          </cell>
          <cell r="N733"/>
          <cell r="O733"/>
          <cell r="P733"/>
          <cell r="Q733"/>
          <cell r="R733"/>
          <cell r="S733"/>
          <cell r="T733"/>
          <cell r="U733"/>
          <cell r="V733">
            <v>5</v>
          </cell>
          <cell r="W733" t="str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 t="str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 t="str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5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4</v>
          </cell>
          <cell r="L734">
            <v>2</v>
          </cell>
          <cell r="M734">
            <v>0</v>
          </cell>
          <cell r="N734"/>
          <cell r="O734"/>
          <cell r="P734"/>
          <cell r="Q734"/>
          <cell r="R734"/>
          <cell r="S734"/>
          <cell r="T734"/>
          <cell r="U734"/>
          <cell r="V734">
            <v>6</v>
          </cell>
          <cell r="W734" t="str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 t="str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 t="str">
            <v>0</v>
          </cell>
          <cell r="BB734">
            <v>0</v>
          </cell>
          <cell r="BC734">
            <v>0</v>
          </cell>
          <cell r="BD734">
            <v>4</v>
          </cell>
          <cell r="BE734">
            <v>2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7</v>
          </cell>
          <cell r="L736">
            <v>1</v>
          </cell>
          <cell r="M736">
            <v>0</v>
          </cell>
          <cell r="N736"/>
          <cell r="O736"/>
          <cell r="P736"/>
          <cell r="Q736"/>
          <cell r="R736"/>
          <cell r="S736"/>
          <cell r="T736"/>
          <cell r="U736"/>
          <cell r="V736">
            <v>15</v>
          </cell>
          <cell r="W736" t="str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 t="str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 t="str">
            <v>0</v>
          </cell>
          <cell r="BB736">
            <v>0</v>
          </cell>
          <cell r="BC736">
            <v>7</v>
          </cell>
          <cell r="BD736">
            <v>7</v>
          </cell>
          <cell r="BE736">
            <v>1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/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11</v>
          </cell>
          <cell r="K745">
            <v>15</v>
          </cell>
          <cell r="L745">
            <v>7</v>
          </cell>
          <cell r="M745">
            <v>26</v>
          </cell>
          <cell r="N745"/>
          <cell r="O745"/>
          <cell r="P745"/>
          <cell r="Q745"/>
          <cell r="R745"/>
          <cell r="S745"/>
          <cell r="T745"/>
          <cell r="U745"/>
          <cell r="V745">
            <v>59</v>
          </cell>
          <cell r="W745" t="str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 t="str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 t="str">
            <v>0</v>
          </cell>
          <cell r="BB745">
            <v>0</v>
          </cell>
          <cell r="BC745">
            <v>11</v>
          </cell>
          <cell r="BD745">
            <v>15</v>
          </cell>
          <cell r="BE745">
            <v>7</v>
          </cell>
          <cell r="BF745">
            <v>26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 t="str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 t="str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 t="str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2</v>
          </cell>
          <cell r="L747">
            <v>9</v>
          </cell>
          <cell r="M747">
            <v>0</v>
          </cell>
          <cell r="N747"/>
          <cell r="O747"/>
          <cell r="P747"/>
          <cell r="Q747"/>
          <cell r="R747"/>
          <cell r="S747"/>
          <cell r="T747"/>
          <cell r="U747"/>
          <cell r="V747">
            <v>11</v>
          </cell>
          <cell r="W747" t="str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 t="str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 t="str">
            <v>0</v>
          </cell>
          <cell r="BB747">
            <v>0</v>
          </cell>
          <cell r="BC747">
            <v>0</v>
          </cell>
          <cell r="BD747">
            <v>2</v>
          </cell>
          <cell r="BE747">
            <v>9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3</v>
          </cell>
          <cell r="K749">
            <v>3</v>
          </cell>
          <cell r="L749">
            <v>1</v>
          </cell>
          <cell r="M749">
            <v>0</v>
          </cell>
          <cell r="N749"/>
          <cell r="O749"/>
          <cell r="P749"/>
          <cell r="Q749"/>
          <cell r="R749"/>
          <cell r="S749"/>
          <cell r="T749"/>
          <cell r="U749"/>
          <cell r="V749">
            <v>7</v>
          </cell>
          <cell r="W749" t="str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 t="str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/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 t="str">
            <v>0</v>
          </cell>
          <cell r="BB749">
            <v>0</v>
          </cell>
          <cell r="BC749">
            <v>3</v>
          </cell>
          <cell r="BD749">
            <v>3</v>
          </cell>
          <cell r="BE749">
            <v>1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/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 t="str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 t="str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/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 t="str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 t="str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 t="str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 t="str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/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8</v>
          </cell>
          <cell r="K761">
            <v>1</v>
          </cell>
          <cell r="L761">
            <v>4</v>
          </cell>
          <cell r="M761">
            <v>1</v>
          </cell>
          <cell r="N761"/>
          <cell r="O761"/>
          <cell r="P761"/>
          <cell r="Q761"/>
          <cell r="R761"/>
          <cell r="S761"/>
          <cell r="T761"/>
          <cell r="U761"/>
          <cell r="V761">
            <v>14</v>
          </cell>
          <cell r="W761" t="str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 t="str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/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 t="str">
            <v>0</v>
          </cell>
          <cell r="BB761">
            <v>0</v>
          </cell>
          <cell r="BC761">
            <v>8</v>
          </cell>
          <cell r="BD761">
            <v>1</v>
          </cell>
          <cell r="BE761">
            <v>4</v>
          </cell>
          <cell r="BF761">
            <v>1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4</v>
          </cell>
          <cell r="L762">
            <v>8</v>
          </cell>
          <cell r="M762">
            <v>0</v>
          </cell>
          <cell r="N762"/>
          <cell r="O762"/>
          <cell r="P762"/>
          <cell r="Q762"/>
          <cell r="R762"/>
          <cell r="S762"/>
          <cell r="T762"/>
          <cell r="U762"/>
          <cell r="V762">
            <v>17</v>
          </cell>
          <cell r="W762" t="str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 t="str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/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 t="str">
            <v>0</v>
          </cell>
          <cell r="BB762">
            <v>0</v>
          </cell>
          <cell r="BC762">
            <v>5</v>
          </cell>
          <cell r="BD762">
            <v>4</v>
          </cell>
          <cell r="BE762">
            <v>8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2</v>
          </cell>
          <cell r="K763">
            <v>2</v>
          </cell>
          <cell r="L763">
            <v>9</v>
          </cell>
          <cell r="M763">
            <v>0</v>
          </cell>
          <cell r="N763"/>
          <cell r="O763"/>
          <cell r="P763"/>
          <cell r="Q763"/>
          <cell r="R763"/>
          <cell r="S763"/>
          <cell r="T763"/>
          <cell r="U763"/>
          <cell r="V763">
            <v>13</v>
          </cell>
          <cell r="W763" t="str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 t="str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/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 t="str">
            <v>0</v>
          </cell>
          <cell r="BB763">
            <v>0</v>
          </cell>
          <cell r="BC763">
            <v>2</v>
          </cell>
          <cell r="BD763">
            <v>2</v>
          </cell>
          <cell r="BE763">
            <v>9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1</v>
          </cell>
          <cell r="M764">
            <v>0</v>
          </cell>
          <cell r="N764"/>
          <cell r="O764"/>
          <cell r="P764"/>
          <cell r="Q764"/>
          <cell r="R764"/>
          <cell r="S764"/>
          <cell r="T764"/>
          <cell r="U764"/>
          <cell r="V764">
            <v>6</v>
          </cell>
          <cell r="W764" t="str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 t="str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/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 t="str">
            <v>0</v>
          </cell>
          <cell r="BB764">
            <v>0</v>
          </cell>
          <cell r="BC764">
            <v>3</v>
          </cell>
          <cell r="BD764">
            <v>2</v>
          </cell>
          <cell r="BE764">
            <v>1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1</v>
          </cell>
          <cell r="L765">
            <v>1</v>
          </cell>
          <cell r="M765">
            <v>0</v>
          </cell>
          <cell r="N765"/>
          <cell r="O765"/>
          <cell r="P765"/>
          <cell r="Q765"/>
          <cell r="R765"/>
          <cell r="S765"/>
          <cell r="T765"/>
          <cell r="U765"/>
          <cell r="V765">
            <v>2</v>
          </cell>
          <cell r="W765" t="str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/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 t="str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/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 t="str">
            <v>0</v>
          </cell>
          <cell r="BB765">
            <v>0</v>
          </cell>
          <cell r="BC765">
            <v>0</v>
          </cell>
          <cell r="BD765">
            <v>1</v>
          </cell>
          <cell r="BE765">
            <v>1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1</v>
          </cell>
          <cell r="K766">
            <v>1</v>
          </cell>
          <cell r="L766">
            <v>8</v>
          </cell>
          <cell r="M766">
            <v>0</v>
          </cell>
          <cell r="N766"/>
          <cell r="O766"/>
          <cell r="P766"/>
          <cell r="Q766"/>
          <cell r="R766"/>
          <cell r="S766"/>
          <cell r="T766"/>
          <cell r="U766"/>
          <cell r="V766">
            <v>10</v>
          </cell>
          <cell r="W766" t="str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 t="str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/>
          <cell r="AS766"/>
          <cell r="AT766"/>
          <cell r="AU766"/>
          <cell r="AV766"/>
          <cell r="AW766"/>
          <cell r="AX766"/>
          <cell r="AY766"/>
          <cell r="AZ766">
            <v>0</v>
          </cell>
          <cell r="BA766" t="str">
            <v>0</v>
          </cell>
          <cell r="BB766">
            <v>0</v>
          </cell>
          <cell r="BC766">
            <v>1</v>
          </cell>
          <cell r="BD766">
            <v>1</v>
          </cell>
          <cell r="BE766">
            <v>8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2</v>
          </cell>
          <cell r="K767">
            <v>3</v>
          </cell>
          <cell r="L767">
            <v>0</v>
          </cell>
          <cell r="M767">
            <v>0</v>
          </cell>
          <cell r="N767"/>
          <cell r="O767"/>
          <cell r="P767"/>
          <cell r="Q767"/>
          <cell r="R767"/>
          <cell r="S767"/>
          <cell r="T767"/>
          <cell r="U767"/>
          <cell r="V767">
            <v>5</v>
          </cell>
          <cell r="W767" t="str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 t="str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/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 t="str">
            <v>0</v>
          </cell>
          <cell r="BB767">
            <v>0</v>
          </cell>
          <cell r="BC767">
            <v>2</v>
          </cell>
          <cell r="BD767">
            <v>3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43</v>
          </cell>
          <cell r="K768">
            <v>30</v>
          </cell>
          <cell r="L768">
            <v>27</v>
          </cell>
          <cell r="M768">
            <v>1</v>
          </cell>
          <cell r="N768"/>
          <cell r="O768"/>
          <cell r="P768"/>
          <cell r="Q768"/>
          <cell r="R768"/>
          <cell r="S768"/>
          <cell r="T768"/>
          <cell r="U768"/>
          <cell r="V768">
            <v>101</v>
          </cell>
          <cell r="W768" t="str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/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 t="str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/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 t="str">
            <v>0</v>
          </cell>
          <cell r="BB768">
            <v>0</v>
          </cell>
          <cell r="BC768">
            <v>43</v>
          </cell>
          <cell r="BD768">
            <v>30</v>
          </cell>
          <cell r="BE768">
            <v>27</v>
          </cell>
          <cell r="BF768">
            <v>1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2</v>
          </cell>
          <cell r="L769">
            <v>0</v>
          </cell>
          <cell r="M769">
            <v>0</v>
          </cell>
          <cell r="N769"/>
          <cell r="O769"/>
          <cell r="P769"/>
          <cell r="Q769"/>
          <cell r="R769"/>
          <cell r="S769"/>
          <cell r="T769"/>
          <cell r="U769"/>
          <cell r="V769">
            <v>2</v>
          </cell>
          <cell r="W769" t="str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/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 t="str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/>
          <cell r="AS769"/>
          <cell r="AT769"/>
          <cell r="AU769"/>
          <cell r="AV769"/>
          <cell r="AW769"/>
          <cell r="AX769"/>
          <cell r="AY769"/>
          <cell r="AZ769">
            <v>0</v>
          </cell>
          <cell r="BA769" t="str">
            <v>0</v>
          </cell>
          <cell r="BB769">
            <v>0</v>
          </cell>
          <cell r="BC769">
            <v>0</v>
          </cell>
          <cell r="BD769">
            <v>2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2</v>
          </cell>
          <cell r="K770">
            <v>5</v>
          </cell>
          <cell r="L770">
            <v>4</v>
          </cell>
          <cell r="M770">
            <v>0</v>
          </cell>
          <cell r="N770"/>
          <cell r="O770"/>
          <cell r="P770"/>
          <cell r="Q770"/>
          <cell r="R770"/>
          <cell r="S770"/>
          <cell r="T770"/>
          <cell r="U770"/>
          <cell r="V770">
            <v>11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/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2</v>
          </cell>
          <cell r="BD770">
            <v>5</v>
          </cell>
          <cell r="BE770">
            <v>4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/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 t="str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/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 t="str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/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 t="str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1</v>
          </cell>
          <cell r="K772">
            <v>2</v>
          </cell>
          <cell r="L772">
            <v>3</v>
          </cell>
          <cell r="M772">
            <v>0</v>
          </cell>
          <cell r="N772"/>
          <cell r="O772"/>
          <cell r="P772"/>
          <cell r="Q772"/>
          <cell r="R772"/>
          <cell r="S772"/>
          <cell r="T772"/>
          <cell r="U772"/>
          <cell r="V772">
            <v>6</v>
          </cell>
          <cell r="W772" t="str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 t="str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/>
          <cell r="AS772"/>
          <cell r="AT772"/>
          <cell r="AU772"/>
          <cell r="AV772"/>
          <cell r="AW772"/>
          <cell r="AX772"/>
          <cell r="AY772"/>
          <cell r="AZ772">
            <v>0</v>
          </cell>
          <cell r="BA772" t="str">
            <v>0</v>
          </cell>
          <cell r="BB772">
            <v>0</v>
          </cell>
          <cell r="BC772">
            <v>1</v>
          </cell>
          <cell r="BD772">
            <v>2</v>
          </cell>
          <cell r="BE772">
            <v>3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3</v>
          </cell>
          <cell r="K773">
            <v>3</v>
          </cell>
          <cell r="L773">
            <v>2</v>
          </cell>
          <cell r="M773">
            <v>0</v>
          </cell>
          <cell r="N773"/>
          <cell r="O773"/>
          <cell r="P773"/>
          <cell r="Q773"/>
          <cell r="R773"/>
          <cell r="S773"/>
          <cell r="T773"/>
          <cell r="U773"/>
          <cell r="V773">
            <v>8</v>
          </cell>
          <cell r="W773" t="str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/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 t="str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/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 t="str">
            <v>0</v>
          </cell>
          <cell r="BB773">
            <v>0</v>
          </cell>
          <cell r="BC773">
            <v>3</v>
          </cell>
          <cell r="BD773">
            <v>3</v>
          </cell>
          <cell r="BE773">
            <v>2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 t="str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 t="str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/>
          <cell r="AS774"/>
          <cell r="AT774"/>
          <cell r="AU774"/>
          <cell r="AV774"/>
          <cell r="AW774"/>
          <cell r="AX774"/>
          <cell r="AY774"/>
          <cell r="AZ774">
            <v>0</v>
          </cell>
          <cell r="BA774" t="str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1</v>
          </cell>
          <cell r="K775">
            <v>6</v>
          </cell>
          <cell r="L775">
            <v>0</v>
          </cell>
          <cell r="M775">
            <v>0</v>
          </cell>
          <cell r="N775"/>
          <cell r="O775"/>
          <cell r="P775"/>
          <cell r="Q775"/>
          <cell r="R775"/>
          <cell r="S775"/>
          <cell r="T775"/>
          <cell r="U775"/>
          <cell r="V775">
            <v>7</v>
          </cell>
          <cell r="W775" t="str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 t="str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/>
          <cell r="AS775"/>
          <cell r="AT775"/>
          <cell r="AU775"/>
          <cell r="AV775"/>
          <cell r="AW775"/>
          <cell r="AX775"/>
          <cell r="AY775"/>
          <cell r="AZ775">
            <v>0</v>
          </cell>
          <cell r="BA775" t="str">
            <v>0</v>
          </cell>
          <cell r="BB775">
            <v>0</v>
          </cell>
          <cell r="BC775">
            <v>1</v>
          </cell>
          <cell r="BD775">
            <v>6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3</v>
          </cell>
          <cell r="K776">
            <v>0</v>
          </cell>
          <cell r="L776">
            <v>0</v>
          </cell>
          <cell r="M776">
            <v>0</v>
          </cell>
          <cell r="N776"/>
          <cell r="O776"/>
          <cell r="P776"/>
          <cell r="Q776"/>
          <cell r="R776"/>
          <cell r="S776"/>
          <cell r="T776"/>
          <cell r="U776"/>
          <cell r="V776">
            <v>3</v>
          </cell>
          <cell r="W776" t="str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/>
          <cell r="AD776"/>
          <cell r="AE776"/>
          <cell r="AF776"/>
          <cell r="AG776"/>
          <cell r="AH776"/>
          <cell r="AI776"/>
          <cell r="AJ776"/>
          <cell r="AK776">
            <v>0</v>
          </cell>
          <cell r="AL776" t="str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/>
          <cell r="AS776"/>
          <cell r="AT776"/>
          <cell r="AU776"/>
          <cell r="AV776"/>
          <cell r="AW776"/>
          <cell r="AX776"/>
          <cell r="AY776"/>
          <cell r="AZ776">
            <v>0</v>
          </cell>
          <cell r="BA776" t="str">
            <v>0</v>
          </cell>
          <cell r="BB776">
            <v>0</v>
          </cell>
          <cell r="BC776">
            <v>3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1</v>
          </cell>
          <cell r="K777">
            <v>4</v>
          </cell>
          <cell r="L777">
            <v>0</v>
          </cell>
          <cell r="M777">
            <v>0</v>
          </cell>
          <cell r="N777"/>
          <cell r="O777"/>
          <cell r="P777"/>
          <cell r="Q777"/>
          <cell r="R777"/>
          <cell r="S777"/>
          <cell r="T777"/>
          <cell r="U777"/>
          <cell r="V777">
            <v>5</v>
          </cell>
          <cell r="W777" t="str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 t="str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/>
          <cell r="AS777"/>
          <cell r="AT777"/>
          <cell r="AU777"/>
          <cell r="AV777"/>
          <cell r="AW777"/>
          <cell r="AX777"/>
          <cell r="AY777"/>
          <cell r="AZ777">
            <v>0</v>
          </cell>
          <cell r="BA777" t="str">
            <v>0</v>
          </cell>
          <cell r="BB777">
            <v>0</v>
          </cell>
          <cell r="BC777">
            <v>1</v>
          </cell>
          <cell r="BD777">
            <v>4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4</v>
          </cell>
          <cell r="K778">
            <v>3</v>
          </cell>
          <cell r="L778">
            <v>0</v>
          </cell>
          <cell r="M778">
            <v>0</v>
          </cell>
          <cell r="N778"/>
          <cell r="O778"/>
          <cell r="P778"/>
          <cell r="Q778"/>
          <cell r="R778"/>
          <cell r="S778"/>
          <cell r="T778"/>
          <cell r="U778"/>
          <cell r="V778">
            <v>7</v>
          </cell>
          <cell r="W778" t="str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/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 t="str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/>
          <cell r="AS778"/>
          <cell r="AT778"/>
          <cell r="AU778"/>
          <cell r="AV778"/>
          <cell r="AW778"/>
          <cell r="AX778"/>
          <cell r="AY778"/>
          <cell r="AZ778">
            <v>0</v>
          </cell>
          <cell r="BA778" t="str">
            <v>0</v>
          </cell>
          <cell r="BB778">
            <v>0</v>
          </cell>
          <cell r="BC778">
            <v>4</v>
          </cell>
          <cell r="BD778">
            <v>3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1</v>
          </cell>
          <cell r="K779">
            <v>1</v>
          </cell>
          <cell r="L779">
            <v>1</v>
          </cell>
          <cell r="M779">
            <v>0</v>
          </cell>
          <cell r="N779"/>
          <cell r="O779"/>
          <cell r="P779"/>
          <cell r="Q779"/>
          <cell r="R779"/>
          <cell r="S779"/>
          <cell r="T779"/>
          <cell r="U779"/>
          <cell r="V779">
            <v>3</v>
          </cell>
          <cell r="W779" t="str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/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 t="str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/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 t="str">
            <v>0</v>
          </cell>
          <cell r="BB779">
            <v>0</v>
          </cell>
          <cell r="BC779">
            <v>1</v>
          </cell>
          <cell r="BD779">
            <v>1</v>
          </cell>
          <cell r="BE779">
            <v>1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1</v>
          </cell>
          <cell r="K780">
            <v>1</v>
          </cell>
          <cell r="L780">
            <v>3</v>
          </cell>
          <cell r="M780">
            <v>0</v>
          </cell>
          <cell r="N780"/>
          <cell r="O780"/>
          <cell r="P780"/>
          <cell r="Q780"/>
          <cell r="R780"/>
          <cell r="S780"/>
          <cell r="T780"/>
          <cell r="U780"/>
          <cell r="V780">
            <v>5</v>
          </cell>
          <cell r="W780" t="str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/>
          <cell r="AD780"/>
          <cell r="AE780"/>
          <cell r="AF780"/>
          <cell r="AG780"/>
          <cell r="AH780"/>
          <cell r="AI780"/>
          <cell r="AJ780"/>
          <cell r="AK780">
            <v>0</v>
          </cell>
          <cell r="AL780" t="str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/>
          <cell r="AS780"/>
          <cell r="AT780"/>
          <cell r="AU780"/>
          <cell r="AV780"/>
          <cell r="AW780"/>
          <cell r="AX780"/>
          <cell r="AY780"/>
          <cell r="AZ780">
            <v>0</v>
          </cell>
          <cell r="BA780" t="str">
            <v>0</v>
          </cell>
          <cell r="BB780">
            <v>0</v>
          </cell>
          <cell r="BC780">
            <v>1</v>
          </cell>
          <cell r="BD780">
            <v>1</v>
          </cell>
          <cell r="BE780">
            <v>3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9</v>
          </cell>
          <cell r="K781">
            <v>9</v>
          </cell>
          <cell r="L781">
            <v>0</v>
          </cell>
          <cell r="M781">
            <v>0</v>
          </cell>
          <cell r="N781"/>
          <cell r="O781"/>
          <cell r="P781"/>
          <cell r="Q781"/>
          <cell r="R781"/>
          <cell r="S781"/>
          <cell r="T781"/>
          <cell r="U781"/>
          <cell r="V781">
            <v>18</v>
          </cell>
          <cell r="W781" t="str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/>
          <cell r="AD781"/>
          <cell r="AE781"/>
          <cell r="AF781"/>
          <cell r="AG781"/>
          <cell r="AH781"/>
          <cell r="AI781"/>
          <cell r="AJ781"/>
          <cell r="AK781">
            <v>0</v>
          </cell>
          <cell r="AL781" t="str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/>
          <cell r="AS781"/>
          <cell r="AT781"/>
          <cell r="AU781"/>
          <cell r="AV781"/>
          <cell r="AW781"/>
          <cell r="AX781"/>
          <cell r="AY781"/>
          <cell r="AZ781">
            <v>0</v>
          </cell>
          <cell r="BA781" t="str">
            <v>0</v>
          </cell>
          <cell r="BB781">
            <v>0</v>
          </cell>
          <cell r="BC781">
            <v>9</v>
          </cell>
          <cell r="BD781">
            <v>9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2</v>
          </cell>
          <cell r="K782">
            <v>0</v>
          </cell>
          <cell r="L782">
            <v>44</v>
          </cell>
          <cell r="M782">
            <v>0</v>
          </cell>
          <cell r="N782"/>
          <cell r="O782"/>
          <cell r="P782"/>
          <cell r="Q782"/>
          <cell r="R782"/>
          <cell r="S782"/>
          <cell r="T782"/>
          <cell r="U782"/>
          <cell r="V782">
            <v>46</v>
          </cell>
          <cell r="W782" t="str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/>
          <cell r="AD782"/>
          <cell r="AE782"/>
          <cell r="AF782"/>
          <cell r="AG782"/>
          <cell r="AH782"/>
          <cell r="AI782"/>
          <cell r="AJ782"/>
          <cell r="AK782">
            <v>0</v>
          </cell>
          <cell r="AL782" t="str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/>
          <cell r="AS782"/>
          <cell r="AT782"/>
          <cell r="AU782"/>
          <cell r="AV782"/>
          <cell r="AW782"/>
          <cell r="AX782"/>
          <cell r="AY782"/>
          <cell r="AZ782">
            <v>0</v>
          </cell>
          <cell r="BA782" t="str">
            <v>0</v>
          </cell>
          <cell r="BB782">
            <v>0</v>
          </cell>
          <cell r="BC782">
            <v>2</v>
          </cell>
          <cell r="BD782">
            <v>0</v>
          </cell>
          <cell r="BE782">
            <v>44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/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/>
          <cell r="AD783"/>
          <cell r="AE783"/>
          <cell r="AF783"/>
          <cell r="AG783"/>
          <cell r="AH783"/>
          <cell r="AI783"/>
          <cell r="AJ783"/>
          <cell r="AK783">
            <v>0</v>
          </cell>
          <cell r="AL783" t="str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/>
          <cell r="AS783"/>
          <cell r="AT783"/>
          <cell r="AU783"/>
          <cell r="AV783"/>
          <cell r="AW783"/>
          <cell r="AX783"/>
          <cell r="AY783"/>
          <cell r="AZ783">
            <v>0</v>
          </cell>
          <cell r="BA783" t="str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4</v>
          </cell>
          <cell r="K784">
            <v>0</v>
          </cell>
          <cell r="L784">
            <v>0</v>
          </cell>
          <cell r="M784">
            <v>0</v>
          </cell>
          <cell r="N784"/>
          <cell r="O784"/>
          <cell r="P784"/>
          <cell r="Q784"/>
          <cell r="R784"/>
          <cell r="S784"/>
          <cell r="T784"/>
          <cell r="U784"/>
          <cell r="V784">
            <v>4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/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 t="str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/>
          <cell r="AS784"/>
          <cell r="AT784"/>
          <cell r="AU784"/>
          <cell r="AV784"/>
          <cell r="AW784"/>
          <cell r="AX784"/>
          <cell r="AY784"/>
          <cell r="AZ784">
            <v>0</v>
          </cell>
          <cell r="BA784" t="str">
            <v>0</v>
          </cell>
          <cell r="BB784">
            <v>0</v>
          </cell>
          <cell r="BC784">
            <v>4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34501</v>
          </cell>
          <cell r="I785" t="str">
            <v>SIWIN</v>
          </cell>
          <cell r="J785">
            <v>9</v>
          </cell>
          <cell r="K785">
            <v>2</v>
          </cell>
          <cell r="L785">
            <v>9</v>
          </cell>
          <cell r="M785">
            <v>0</v>
          </cell>
          <cell r="N785"/>
          <cell r="O785"/>
          <cell r="P785"/>
          <cell r="Q785"/>
          <cell r="R785"/>
          <cell r="S785"/>
          <cell r="T785"/>
          <cell r="U785"/>
          <cell r="V785">
            <v>20</v>
          </cell>
          <cell r="W785" t="str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/>
          <cell r="AD785"/>
          <cell r="AE785"/>
          <cell r="AF785"/>
          <cell r="AG785"/>
          <cell r="AH785"/>
          <cell r="AI785"/>
          <cell r="AJ785"/>
          <cell r="AK785">
            <v>0</v>
          </cell>
          <cell r="AL785" t="str">
            <v>0</v>
          </cell>
          <cell r="AM785">
            <v>0</v>
          </cell>
          <cell r="AN785">
            <v>1</v>
          </cell>
          <cell r="AO785">
            <v>0</v>
          </cell>
          <cell r="AP785">
            <v>0</v>
          </cell>
          <cell r="AQ785">
            <v>0</v>
          </cell>
          <cell r="AR785"/>
          <cell r="AS785"/>
          <cell r="AT785"/>
          <cell r="AU785"/>
          <cell r="AV785"/>
          <cell r="AW785"/>
          <cell r="AX785"/>
          <cell r="AY785"/>
          <cell r="AZ785">
            <v>1</v>
          </cell>
          <cell r="BA785" t="str">
            <v>0</v>
          </cell>
          <cell r="BB785">
            <v>0</v>
          </cell>
          <cell r="BC785">
            <v>10</v>
          </cell>
          <cell r="BD785">
            <v>2</v>
          </cell>
          <cell r="BE785">
            <v>9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/>
          <cell r="O786"/>
          <cell r="P786"/>
          <cell r="Q786"/>
          <cell r="R786"/>
          <cell r="S786"/>
          <cell r="T786"/>
          <cell r="U786"/>
          <cell r="V786">
            <v>0</v>
          </cell>
          <cell r="W786" t="str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/>
          <cell r="AD786"/>
          <cell r="AE786"/>
          <cell r="AF786"/>
          <cell r="AG786"/>
          <cell r="AH786"/>
          <cell r="AI786"/>
          <cell r="AJ786"/>
          <cell r="AK786">
            <v>0</v>
          </cell>
          <cell r="AL786" t="str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/>
          <cell r="AS786"/>
          <cell r="AT786"/>
          <cell r="AU786"/>
          <cell r="AV786"/>
          <cell r="AW786"/>
          <cell r="AX786"/>
          <cell r="AY786"/>
          <cell r="AZ786">
            <v>0</v>
          </cell>
          <cell r="BA786" t="str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6</v>
          </cell>
          <cell r="K787">
            <v>4</v>
          </cell>
          <cell r="L787">
            <v>5</v>
          </cell>
          <cell r="M787">
            <v>0</v>
          </cell>
          <cell r="N787"/>
          <cell r="O787"/>
          <cell r="P787"/>
          <cell r="Q787"/>
          <cell r="R787"/>
          <cell r="S787"/>
          <cell r="T787"/>
          <cell r="U787"/>
          <cell r="V787">
            <v>15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/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 t="str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/>
          <cell r="AS787"/>
          <cell r="AT787"/>
          <cell r="AU787"/>
          <cell r="AV787"/>
          <cell r="AW787"/>
          <cell r="AX787"/>
          <cell r="AY787"/>
          <cell r="AZ787">
            <v>0</v>
          </cell>
          <cell r="BA787" t="str">
            <v>0</v>
          </cell>
          <cell r="BB787">
            <v>0</v>
          </cell>
          <cell r="BC787">
            <v>6</v>
          </cell>
          <cell r="BD787">
            <v>4</v>
          </cell>
          <cell r="BE787">
            <v>5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/>
          <cell r="O788"/>
          <cell r="P788"/>
          <cell r="Q788"/>
          <cell r="R788"/>
          <cell r="S788"/>
          <cell r="T788"/>
          <cell r="U788"/>
          <cell r="V788">
            <v>0</v>
          </cell>
          <cell r="W788" t="str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/>
          <cell r="AD788"/>
          <cell r="AE788"/>
          <cell r="AF788"/>
          <cell r="AG788"/>
          <cell r="AH788"/>
          <cell r="AI788"/>
          <cell r="AJ788"/>
          <cell r="AK788">
            <v>0</v>
          </cell>
          <cell r="AL788" t="str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/>
          <cell r="AS788"/>
          <cell r="AT788"/>
          <cell r="AU788"/>
          <cell r="AV788"/>
          <cell r="AW788"/>
          <cell r="AX788"/>
          <cell r="AY788"/>
          <cell r="AZ788">
            <v>0</v>
          </cell>
          <cell r="BA788" t="str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/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/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 t="str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/>
          <cell r="AS789"/>
          <cell r="AT789"/>
          <cell r="AU789"/>
          <cell r="AV789"/>
          <cell r="AW789"/>
          <cell r="AX789"/>
          <cell r="AY789"/>
          <cell r="AZ789">
            <v>0</v>
          </cell>
          <cell r="BA789" t="str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0.66666666666666663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0.66666666666666663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0.66666666666666663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0.66666666666666663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1.6666666666666667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1.6666666666666667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2.3333333333333335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2.3333333333333335</v>
          </cell>
        </row>
        <row r="10">
          <cell r="H10">
            <v>6</v>
          </cell>
          <cell r="I10" t="str">
            <v>P.S. 1 DIAMANTE AZUL</v>
          </cell>
          <cell r="J10">
            <v>1</v>
          </cell>
          <cell r="K10">
            <v>0</v>
          </cell>
          <cell r="L10">
            <v>0</v>
          </cell>
          <cell r="M10">
            <v>0</v>
          </cell>
          <cell r="N10"/>
          <cell r="O10"/>
          <cell r="P10"/>
          <cell r="Q10"/>
          <cell r="R10"/>
          <cell r="S10"/>
          <cell r="T10"/>
          <cell r="U10"/>
          <cell r="V10">
            <v>1</v>
          </cell>
          <cell r="W10">
            <v>1.3333333333333333</v>
          </cell>
          <cell r="X10">
            <v>75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1.3333333333333333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1</v>
          </cell>
          <cell r="M11">
            <v>0</v>
          </cell>
          <cell r="N11"/>
          <cell r="O11"/>
          <cell r="P11"/>
          <cell r="Q11"/>
          <cell r="R11"/>
          <cell r="S11"/>
          <cell r="T11"/>
          <cell r="U11"/>
          <cell r="V11">
            <v>1</v>
          </cell>
          <cell r="W11">
            <v>5</v>
          </cell>
          <cell r="X11">
            <v>20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1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0.33333333333333331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0.33333333333333331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1</v>
          </cell>
          <cell r="M13">
            <v>0</v>
          </cell>
          <cell r="N13"/>
          <cell r="O13"/>
          <cell r="P13"/>
          <cell r="Q13"/>
          <cell r="R13"/>
          <cell r="S13"/>
          <cell r="T13"/>
          <cell r="U13"/>
          <cell r="V13">
            <v>1</v>
          </cell>
          <cell r="W13">
            <v>11.333333333333334</v>
          </cell>
          <cell r="X13">
            <v>8.8235294117647047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11.333333333333334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1</v>
          </cell>
          <cell r="M15">
            <v>0</v>
          </cell>
          <cell r="N15"/>
          <cell r="O15"/>
          <cell r="P15"/>
          <cell r="Q15"/>
          <cell r="R15"/>
          <cell r="S15"/>
          <cell r="T15"/>
          <cell r="U15"/>
          <cell r="V15">
            <v>1</v>
          </cell>
          <cell r="W15">
            <v>0.66666666666666663</v>
          </cell>
          <cell r="X15">
            <v>150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0.66666666666666663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 t="str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0.33333333333333331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0.33333333333333331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0.33333333333333331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0.33333333333333331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/>
          <cell r="O19"/>
          <cell r="P19"/>
          <cell r="Q19"/>
          <cell r="R19"/>
          <cell r="S19"/>
          <cell r="T19"/>
          <cell r="U19"/>
          <cell r="V19">
            <v>1</v>
          </cell>
          <cell r="W19">
            <v>0.33333333333333331</v>
          </cell>
          <cell r="X19">
            <v>300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0.33333333333333331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1</v>
          </cell>
          <cell r="L20">
            <v>1</v>
          </cell>
          <cell r="M20">
            <v>0</v>
          </cell>
          <cell r="N20"/>
          <cell r="O20"/>
          <cell r="P20"/>
          <cell r="Q20"/>
          <cell r="R20"/>
          <cell r="S20"/>
          <cell r="T20"/>
          <cell r="U20"/>
          <cell r="V20">
            <v>6</v>
          </cell>
          <cell r="W20">
            <v>30.666666666666668</v>
          </cell>
          <cell r="X20">
            <v>19.565217391304344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1</v>
          </cell>
          <cell r="AP20">
            <v>1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30.666666666666668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4.333333333333333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4.333333333333333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1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0.33333333333333331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0.33333333333333331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1.6666666666666667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1.6666666666666667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3</v>
          </cell>
          <cell r="L28">
            <v>11</v>
          </cell>
          <cell r="M28">
            <v>0</v>
          </cell>
          <cell r="N28"/>
          <cell r="O28"/>
          <cell r="P28"/>
          <cell r="Q28"/>
          <cell r="R28"/>
          <cell r="S28"/>
          <cell r="T28"/>
          <cell r="U28"/>
          <cell r="V28">
            <v>15</v>
          </cell>
          <cell r="W28">
            <v>43</v>
          </cell>
          <cell r="X28">
            <v>34.883720930232556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3</v>
          </cell>
          <cell r="AP28">
            <v>11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43</v>
          </cell>
        </row>
        <row r="29">
          <cell r="H29">
            <v>25</v>
          </cell>
          <cell r="I29" t="str">
            <v>SAN JUAN DE MIRAFLORES</v>
          </cell>
          <cell r="J29">
            <v>4</v>
          </cell>
          <cell r="K29">
            <v>7</v>
          </cell>
          <cell r="L29">
            <v>5</v>
          </cell>
          <cell r="M29">
            <v>0</v>
          </cell>
          <cell r="N29"/>
          <cell r="O29"/>
          <cell r="P29"/>
          <cell r="Q29"/>
          <cell r="R29"/>
          <cell r="S29"/>
          <cell r="T29"/>
          <cell r="U29"/>
          <cell r="V29">
            <v>16</v>
          </cell>
          <cell r="W29">
            <v>5.666666666666667</v>
          </cell>
          <cell r="X29">
            <v>282.35294117647055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4</v>
          </cell>
          <cell r="AO29">
            <v>7</v>
          </cell>
          <cell r="AP29">
            <v>5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5.666666666666667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0.33333333333333331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0.33333333333333331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3.6666666666666665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3.6666666666666665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10.666666666666666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10.666666666666666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1</v>
          </cell>
          <cell r="M34">
            <v>0</v>
          </cell>
          <cell r="N34"/>
          <cell r="O34"/>
          <cell r="P34"/>
          <cell r="Q34"/>
          <cell r="R34"/>
          <cell r="S34"/>
          <cell r="T34"/>
          <cell r="U34"/>
          <cell r="V34">
            <v>1</v>
          </cell>
          <cell r="W34">
            <v>2.3333333333333335</v>
          </cell>
          <cell r="X34">
            <v>42.857142857142854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2.3333333333333335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1</v>
          </cell>
          <cell r="M35">
            <v>0</v>
          </cell>
          <cell r="N35"/>
          <cell r="O35"/>
          <cell r="P35"/>
          <cell r="Q35"/>
          <cell r="R35"/>
          <cell r="S35"/>
          <cell r="T35"/>
          <cell r="U35"/>
          <cell r="V35">
            <v>1</v>
          </cell>
          <cell r="W35">
            <v>0.33333333333333331</v>
          </cell>
          <cell r="X35">
            <v>300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1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0.33333333333333331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2</v>
          </cell>
          <cell r="M36">
            <v>0</v>
          </cell>
          <cell r="N36"/>
          <cell r="O36"/>
          <cell r="P36"/>
          <cell r="Q36"/>
          <cell r="R36"/>
          <cell r="S36"/>
          <cell r="T36"/>
          <cell r="U36"/>
          <cell r="V36">
            <v>2</v>
          </cell>
          <cell r="W36">
            <v>1.3333333333333333</v>
          </cell>
          <cell r="X36">
            <v>150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2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1.3333333333333333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2</v>
          </cell>
          <cell r="K37">
            <v>0</v>
          </cell>
          <cell r="L37">
            <v>0</v>
          </cell>
          <cell r="M37">
            <v>0</v>
          </cell>
          <cell r="N37"/>
          <cell r="O37"/>
          <cell r="P37"/>
          <cell r="Q37"/>
          <cell r="R37"/>
          <cell r="S37"/>
          <cell r="T37"/>
          <cell r="U37"/>
          <cell r="V37">
            <v>2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2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0.33333333333333331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0.33333333333333331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1</v>
          </cell>
          <cell r="N40"/>
          <cell r="O40"/>
          <cell r="P40"/>
          <cell r="Q40"/>
          <cell r="R40"/>
          <cell r="S40"/>
          <cell r="T40"/>
          <cell r="U40"/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5.333333333333333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5.333333333333333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1.3333333333333333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1.3333333333333333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2</v>
          </cell>
          <cell r="L54">
            <v>4</v>
          </cell>
          <cell r="M54">
            <v>1</v>
          </cell>
          <cell r="N54"/>
          <cell r="O54"/>
          <cell r="P54"/>
          <cell r="Q54"/>
          <cell r="R54"/>
          <cell r="S54"/>
          <cell r="T54"/>
          <cell r="U54"/>
          <cell r="V54">
            <v>7</v>
          </cell>
          <cell r="W54">
            <v>5</v>
          </cell>
          <cell r="X54">
            <v>140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2</v>
          </cell>
          <cell r="AP54">
            <v>4</v>
          </cell>
          <cell r="AQ54">
            <v>1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5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1.3333333333333333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1.3333333333333333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0.33333333333333331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0.33333333333333331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0.33333333333333331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0.33333333333333331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9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9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0.33333333333333331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0.33333333333333331</v>
          </cell>
        </row>
        <row r="67">
          <cell r="H67">
            <v>64</v>
          </cell>
          <cell r="I67" t="str">
            <v>IPRESS I-3 MAZAN</v>
          </cell>
          <cell r="J67">
            <v>2</v>
          </cell>
          <cell r="K67">
            <v>0</v>
          </cell>
          <cell r="L67">
            <v>0</v>
          </cell>
          <cell r="M67">
            <v>0</v>
          </cell>
          <cell r="N67"/>
          <cell r="O67"/>
          <cell r="P67"/>
          <cell r="Q67"/>
          <cell r="R67"/>
          <cell r="S67"/>
          <cell r="T67"/>
          <cell r="U67"/>
          <cell r="V67">
            <v>2</v>
          </cell>
          <cell r="W67">
            <v>9.6666666666666661</v>
          </cell>
          <cell r="X67">
            <v>20.689655172413797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2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9.6666666666666661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3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3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10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10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3.3333333333333335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3.3333333333333335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/>
          <cell r="O74"/>
          <cell r="P74"/>
          <cell r="Q74"/>
          <cell r="R74"/>
          <cell r="S74"/>
          <cell r="T74"/>
          <cell r="U74"/>
          <cell r="V74">
            <v>2</v>
          </cell>
          <cell r="W74">
            <v>0.33333333333333331</v>
          </cell>
          <cell r="X74">
            <v>600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0.33333333333333331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0.33333333333333331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0.33333333333333331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0.33333333333333331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0.33333333333333331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2</v>
          </cell>
          <cell r="K79">
            <v>1</v>
          </cell>
          <cell r="L79">
            <v>0</v>
          </cell>
          <cell r="M79">
            <v>0</v>
          </cell>
          <cell r="N79"/>
          <cell r="O79"/>
          <cell r="P79"/>
          <cell r="Q79"/>
          <cell r="R79"/>
          <cell r="S79"/>
          <cell r="T79"/>
          <cell r="U79"/>
          <cell r="V79">
            <v>3</v>
          </cell>
          <cell r="W79">
            <v>1.3333333333333333</v>
          </cell>
          <cell r="X79">
            <v>225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2</v>
          </cell>
          <cell r="AO79">
            <v>1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1.3333333333333333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0.33333333333333331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0.33333333333333331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0</v>
          </cell>
          <cell r="M82">
            <v>0</v>
          </cell>
          <cell r="N82"/>
          <cell r="O82"/>
          <cell r="P82"/>
          <cell r="Q82"/>
          <cell r="R82"/>
          <cell r="S82"/>
          <cell r="T82"/>
          <cell r="U82"/>
          <cell r="V82">
            <v>1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1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0.33333333333333331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0.33333333333333331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0.33333333333333331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0.33333333333333331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0</v>
          </cell>
          <cell r="L93">
            <v>0</v>
          </cell>
          <cell r="M93">
            <v>0</v>
          </cell>
          <cell r="N93"/>
          <cell r="O93"/>
          <cell r="P93"/>
          <cell r="Q93"/>
          <cell r="R93"/>
          <cell r="S93"/>
          <cell r="T93"/>
          <cell r="U93"/>
          <cell r="V93">
            <v>1</v>
          </cell>
          <cell r="W93">
            <v>20.333333333333332</v>
          </cell>
          <cell r="X93">
            <v>4.9180327868852469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20.333333333333332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0.33333333333333331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0.33333333333333331</v>
          </cell>
        </row>
        <row r="95">
          <cell r="H95">
            <v>93</v>
          </cell>
          <cell r="I95" t="str">
            <v>P.S. I-2 MIRAFLORES DENAUTA</v>
          </cell>
          <cell r="J95">
            <v>4</v>
          </cell>
          <cell r="K95">
            <v>0</v>
          </cell>
          <cell r="L95">
            <v>0</v>
          </cell>
          <cell r="M95">
            <v>0</v>
          </cell>
          <cell r="N95"/>
          <cell r="O95"/>
          <cell r="P95"/>
          <cell r="Q95"/>
          <cell r="R95"/>
          <cell r="S95"/>
          <cell r="T95"/>
          <cell r="U95"/>
          <cell r="V95">
            <v>4</v>
          </cell>
          <cell r="W95">
            <v>1.3333333333333333</v>
          </cell>
          <cell r="X95">
            <v>300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4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1.3333333333333333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0.33333333333333331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0.33333333333333331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0.66666666666666663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0.66666666666666663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1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1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2</v>
          </cell>
          <cell r="L100">
            <v>4</v>
          </cell>
          <cell r="M100">
            <v>0</v>
          </cell>
          <cell r="N100"/>
          <cell r="O100"/>
          <cell r="P100"/>
          <cell r="Q100"/>
          <cell r="R100"/>
          <cell r="S100"/>
          <cell r="T100"/>
          <cell r="U100"/>
          <cell r="V100">
            <v>6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2</v>
          </cell>
          <cell r="AP100">
            <v>4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0.66666666666666663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0.66666666666666663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1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1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1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1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4.666666666666667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4.666666666666667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0.66666666666666663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0.66666666666666663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12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12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1.3333333333333333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1.3333333333333333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4.333333333333333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4.333333333333333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1.3333333333333333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1.3333333333333333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0.66666666666666663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0.66666666666666663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5</v>
          </cell>
          <cell r="L120">
            <v>0</v>
          </cell>
          <cell r="M120">
            <v>0</v>
          </cell>
          <cell r="N120"/>
          <cell r="O120"/>
          <cell r="P120"/>
          <cell r="Q120"/>
          <cell r="R120"/>
          <cell r="S120"/>
          <cell r="T120"/>
          <cell r="U120"/>
          <cell r="V120">
            <v>7</v>
          </cell>
          <cell r="W120">
            <v>11.666666666666666</v>
          </cell>
          <cell r="X120">
            <v>60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5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11.666666666666666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0.33333333333333331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0.33333333333333331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7</v>
          </cell>
          <cell r="M123">
            <v>3</v>
          </cell>
          <cell r="N123"/>
          <cell r="O123"/>
          <cell r="P123"/>
          <cell r="Q123"/>
          <cell r="R123"/>
          <cell r="S123"/>
          <cell r="T123"/>
          <cell r="U123"/>
          <cell r="V123">
            <v>10</v>
          </cell>
          <cell r="W123">
            <v>15.333333333333334</v>
          </cell>
          <cell r="X123">
            <v>65.217391304347828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7</v>
          </cell>
          <cell r="AQ123">
            <v>3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15.333333333333334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1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1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1.3333333333333333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1.3333333333333333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4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4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1</v>
          </cell>
          <cell r="L127">
            <v>0</v>
          </cell>
          <cell r="M127">
            <v>0</v>
          </cell>
          <cell r="N127"/>
          <cell r="O127"/>
          <cell r="P127"/>
          <cell r="Q127"/>
          <cell r="R127"/>
          <cell r="S127"/>
          <cell r="T127"/>
          <cell r="U127"/>
          <cell r="V127">
            <v>2</v>
          </cell>
          <cell r="W127">
            <v>9</v>
          </cell>
          <cell r="X127">
            <v>22.222222222222221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1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9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2</v>
          </cell>
          <cell r="N129"/>
          <cell r="O129"/>
          <cell r="P129"/>
          <cell r="Q129"/>
          <cell r="R129"/>
          <cell r="S129"/>
          <cell r="T129"/>
          <cell r="U129"/>
          <cell r="V129">
            <v>2</v>
          </cell>
          <cell r="W129">
            <v>0.66666666666666663</v>
          </cell>
          <cell r="X129">
            <v>300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2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0.66666666666666663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11.333333333333334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11.333333333333334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2.6666666666666665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2.6666666666666665</v>
          </cell>
        </row>
        <row r="137">
          <cell r="H137">
            <v>135</v>
          </cell>
          <cell r="I137" t="str">
            <v>CENTRO DE SALUD I-3 TAMANCO VIEJO</v>
          </cell>
          <cell r="J137">
            <v>1</v>
          </cell>
          <cell r="K137">
            <v>0</v>
          </cell>
          <cell r="L137">
            <v>0</v>
          </cell>
          <cell r="M137">
            <v>0</v>
          </cell>
          <cell r="N137"/>
          <cell r="O137"/>
          <cell r="P137"/>
          <cell r="Q137"/>
          <cell r="R137"/>
          <cell r="S137"/>
          <cell r="T137"/>
          <cell r="U137"/>
          <cell r="V137">
            <v>1</v>
          </cell>
          <cell r="W137">
            <v>0.33333333333333331</v>
          </cell>
          <cell r="X137">
            <v>300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1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0.33333333333333331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0.33333333333333331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0.33333333333333331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0.33333333333333331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0.33333333333333331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1</v>
          </cell>
          <cell r="M144">
            <v>0</v>
          </cell>
          <cell r="N144"/>
          <cell r="O144"/>
          <cell r="P144"/>
          <cell r="Q144"/>
          <cell r="R144"/>
          <cell r="S144"/>
          <cell r="T144"/>
          <cell r="U144"/>
          <cell r="V144">
            <v>1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1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1.3333333333333333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1.3333333333333333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1</v>
          </cell>
          <cell r="K150">
            <v>0</v>
          </cell>
          <cell r="L150">
            <v>0</v>
          </cell>
          <cell r="M150">
            <v>0</v>
          </cell>
          <cell r="N150"/>
          <cell r="O150"/>
          <cell r="P150"/>
          <cell r="Q150"/>
          <cell r="R150"/>
          <cell r="S150"/>
          <cell r="T150"/>
          <cell r="U150"/>
          <cell r="V150">
            <v>1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1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6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6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3.3333333333333335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3.3333333333333335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0.33333333333333331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0.33333333333333331</v>
          </cell>
        </row>
        <row r="163">
          <cell r="H163">
            <v>162</v>
          </cell>
          <cell r="I163" t="str">
            <v>HOSPITAL II-I  CONTAMANA</v>
          </cell>
          <cell r="J163">
            <v>5</v>
          </cell>
          <cell r="K163">
            <v>4</v>
          </cell>
          <cell r="L163">
            <v>0</v>
          </cell>
          <cell r="M163">
            <v>2</v>
          </cell>
          <cell r="N163"/>
          <cell r="O163"/>
          <cell r="P163"/>
          <cell r="Q163"/>
          <cell r="R163"/>
          <cell r="S163"/>
          <cell r="T163"/>
          <cell r="U163"/>
          <cell r="V163">
            <v>11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5</v>
          </cell>
          <cell r="AO163">
            <v>4</v>
          </cell>
          <cell r="AP163">
            <v>0</v>
          </cell>
          <cell r="AQ163">
            <v>2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0.33333333333333331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0.33333333333333331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1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1</v>
          </cell>
        </row>
        <row r="171">
          <cell r="H171">
            <v>170</v>
          </cell>
          <cell r="I171" t="str">
            <v>PUESTO DE SALUD I-2 INAHUAYA</v>
          </cell>
          <cell r="J171">
            <v>1</v>
          </cell>
          <cell r="K171">
            <v>0</v>
          </cell>
          <cell r="L171">
            <v>0</v>
          </cell>
          <cell r="M171">
            <v>0</v>
          </cell>
          <cell r="N171"/>
          <cell r="O171"/>
          <cell r="P171"/>
          <cell r="Q171"/>
          <cell r="R171"/>
          <cell r="S171"/>
          <cell r="T171"/>
          <cell r="U171"/>
          <cell r="V171">
            <v>1</v>
          </cell>
          <cell r="W171">
            <v>0.33333333333333331</v>
          </cell>
          <cell r="X171">
            <v>300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1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0.33333333333333331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0.33333333333333331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0.33333333333333331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0.66666666666666663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0.66666666666666663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0.33333333333333331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0.33333333333333331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3.3333333333333335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3.3333333333333335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5.333333333333333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5.333333333333333</v>
          </cell>
        </row>
        <row r="188">
          <cell r="H188">
            <v>187</v>
          </cell>
          <cell r="I188" t="str">
            <v>C.S.  I-4 BALSAPUERTO</v>
          </cell>
          <cell r="J188">
            <v>4</v>
          </cell>
          <cell r="K188">
            <v>0</v>
          </cell>
          <cell r="L188">
            <v>0</v>
          </cell>
          <cell r="M188">
            <v>0</v>
          </cell>
          <cell r="N188"/>
          <cell r="O188"/>
          <cell r="P188"/>
          <cell r="Q188"/>
          <cell r="R188"/>
          <cell r="S188"/>
          <cell r="T188"/>
          <cell r="U188"/>
          <cell r="V188">
            <v>4</v>
          </cell>
          <cell r="W188">
            <v>10.333333333333334</v>
          </cell>
          <cell r="X188">
            <v>38.70967741935484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4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10.333333333333334</v>
          </cell>
        </row>
        <row r="189">
          <cell r="H189">
            <v>188</v>
          </cell>
          <cell r="I189" t="str">
            <v>VISTA ALEGRE DE BALSAPUERTO</v>
          </cell>
          <cell r="J189">
            <v>1</v>
          </cell>
          <cell r="K189">
            <v>1</v>
          </cell>
          <cell r="L189">
            <v>0</v>
          </cell>
          <cell r="M189">
            <v>0</v>
          </cell>
          <cell r="N189"/>
          <cell r="O189"/>
          <cell r="P189"/>
          <cell r="Q189"/>
          <cell r="R189"/>
          <cell r="S189"/>
          <cell r="T189"/>
          <cell r="U189"/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1</v>
          </cell>
          <cell r="AO189">
            <v>1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11.666666666666666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11.666666666666666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2</v>
          </cell>
          <cell r="K194">
            <v>0</v>
          </cell>
          <cell r="L194">
            <v>0</v>
          </cell>
          <cell r="M194">
            <v>0</v>
          </cell>
          <cell r="N194"/>
          <cell r="O194"/>
          <cell r="P194"/>
          <cell r="Q194"/>
          <cell r="R194"/>
          <cell r="S194"/>
          <cell r="T194"/>
          <cell r="U194"/>
          <cell r="V194">
            <v>2</v>
          </cell>
          <cell r="W194">
            <v>9</v>
          </cell>
          <cell r="X194">
            <v>22.222222222222221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2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9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1.3333333333333333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1.3333333333333333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0.33333333333333331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0.33333333333333331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0.33333333333333331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0.33333333333333331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1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1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0.66666666666666663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0.66666666666666663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0.66666666666666663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0.66666666666666663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1</v>
          </cell>
          <cell r="L211">
            <v>1</v>
          </cell>
          <cell r="M211">
            <v>0</v>
          </cell>
          <cell r="N211"/>
          <cell r="O211"/>
          <cell r="P211"/>
          <cell r="Q211"/>
          <cell r="R211"/>
          <cell r="S211"/>
          <cell r="T211"/>
          <cell r="U211"/>
          <cell r="V211">
            <v>2</v>
          </cell>
          <cell r="W211">
            <v>1.6666666666666667</v>
          </cell>
          <cell r="X211">
            <v>120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1</v>
          </cell>
          <cell r="AP211">
            <v>1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1.6666666666666667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1</v>
          </cell>
          <cell r="L212">
            <v>1</v>
          </cell>
          <cell r="M212">
            <v>0</v>
          </cell>
          <cell r="N212"/>
          <cell r="O212"/>
          <cell r="P212"/>
          <cell r="Q212"/>
          <cell r="R212"/>
          <cell r="S212"/>
          <cell r="T212"/>
          <cell r="U212"/>
          <cell r="V212">
            <v>4</v>
          </cell>
          <cell r="W212">
            <v>4.333333333333333</v>
          </cell>
          <cell r="X212">
            <v>92.307692307692307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2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4.333333333333333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1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2.3333333333333335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2.3333333333333335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2.6666666666666665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2.6666666666666665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3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3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1</v>
          </cell>
          <cell r="L228">
            <v>0</v>
          </cell>
          <cell r="M228">
            <v>1</v>
          </cell>
          <cell r="N228"/>
          <cell r="O228"/>
          <cell r="P228"/>
          <cell r="Q228"/>
          <cell r="R228"/>
          <cell r="S228"/>
          <cell r="T228"/>
          <cell r="U228"/>
          <cell r="V228">
            <v>2</v>
          </cell>
          <cell r="W228">
            <v>2</v>
          </cell>
          <cell r="X228">
            <v>100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1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2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8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8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1</v>
          </cell>
          <cell r="L234">
            <v>3</v>
          </cell>
          <cell r="M234">
            <v>0</v>
          </cell>
          <cell r="N234"/>
          <cell r="O234"/>
          <cell r="P234"/>
          <cell r="Q234"/>
          <cell r="R234"/>
          <cell r="S234"/>
          <cell r="T234"/>
          <cell r="U234"/>
          <cell r="V234">
            <v>10</v>
          </cell>
          <cell r="W234">
            <v>9</v>
          </cell>
          <cell r="X234">
            <v>111.11111111111111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1</v>
          </cell>
          <cell r="AP234">
            <v>3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9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0.33333333333333331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0.33333333333333331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0.33333333333333331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0.33333333333333331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1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1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/>
          <cell r="O245"/>
          <cell r="P245"/>
          <cell r="Q245"/>
          <cell r="R245"/>
          <cell r="S245"/>
          <cell r="T245"/>
          <cell r="U245"/>
          <cell r="V245">
            <v>1</v>
          </cell>
          <cell r="W245">
            <v>8</v>
          </cell>
          <cell r="X245">
            <v>12.5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8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0.33333333333333331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0.33333333333333331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0.33333333333333331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0.33333333333333331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0.33333333333333331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0.33333333333333331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32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32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1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0.66666666666666663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0.66666666666666663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6.333333333333333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6.333333333333333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0.33333333333333331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0.33333333333333331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5.666666666666667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5.666666666666667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3.3333333333333335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3.3333333333333335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1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1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1</v>
          </cell>
          <cell r="L274">
            <v>0</v>
          </cell>
          <cell r="M274">
            <v>0</v>
          </cell>
          <cell r="N274"/>
          <cell r="O274"/>
          <cell r="P274"/>
          <cell r="Q274"/>
          <cell r="R274"/>
          <cell r="S274"/>
          <cell r="T274"/>
          <cell r="U274"/>
          <cell r="V274">
            <v>1</v>
          </cell>
          <cell r="W274">
            <v>0.33333333333333331</v>
          </cell>
          <cell r="X274">
            <v>300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0.33333333333333331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0.33333333333333331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0.33333333333333331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12.666666666666666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12.666666666666666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7.666666666666667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7.666666666666667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0.66666666666666663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0.66666666666666663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</v>
          </cell>
          <cell r="K286">
            <v>0</v>
          </cell>
          <cell r="L286">
            <v>0</v>
          </cell>
          <cell r="M286">
            <v>0</v>
          </cell>
          <cell r="N286"/>
          <cell r="O286"/>
          <cell r="P286"/>
          <cell r="Q286"/>
          <cell r="R286"/>
          <cell r="S286"/>
          <cell r="T286"/>
          <cell r="U286"/>
          <cell r="V286">
            <v>1</v>
          </cell>
          <cell r="W286">
            <v>2.3333333333333335</v>
          </cell>
          <cell r="X286">
            <v>42.857142857142854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2.3333333333333335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0.33333333333333331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0.33333333333333331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6</v>
          </cell>
          <cell r="K289">
            <v>0</v>
          </cell>
          <cell r="L289">
            <v>1</v>
          </cell>
          <cell r="M289">
            <v>1</v>
          </cell>
          <cell r="N289"/>
          <cell r="O289"/>
          <cell r="P289"/>
          <cell r="Q289"/>
          <cell r="R289"/>
          <cell r="S289"/>
          <cell r="T289"/>
          <cell r="U289"/>
          <cell r="V289">
            <v>8</v>
          </cell>
          <cell r="W289">
            <v>2.6666666666666665</v>
          </cell>
          <cell r="X289">
            <v>300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6</v>
          </cell>
          <cell r="AO289">
            <v>0</v>
          </cell>
          <cell r="AP289">
            <v>1</v>
          </cell>
          <cell r="AQ289">
            <v>1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2.6666666666666665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1.3333333333333333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1.3333333333333333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0.66666666666666663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0.66666666666666663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0.33333333333333331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0.33333333333333331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0.33333333333333331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0.33333333333333331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1.3333333333333333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1.3333333333333333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1.3333333333333333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1.3333333333333333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4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4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0.33333333333333331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0.33333333333333331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/>
          <cell r="O314"/>
          <cell r="P314"/>
          <cell r="Q314"/>
          <cell r="R314"/>
          <cell r="S314"/>
          <cell r="T314"/>
          <cell r="U314"/>
          <cell r="V314">
            <v>1</v>
          </cell>
          <cell r="W314">
            <v>0.33333333333333331</v>
          </cell>
          <cell r="X314">
            <v>300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1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0.33333333333333331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0.66666666666666663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0.66666666666666663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1.3333333333333333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1.3333333333333333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1</v>
          </cell>
          <cell r="L322">
            <v>0</v>
          </cell>
          <cell r="M322">
            <v>0</v>
          </cell>
          <cell r="N322"/>
          <cell r="O322"/>
          <cell r="P322"/>
          <cell r="Q322"/>
          <cell r="R322"/>
          <cell r="S322"/>
          <cell r="T322"/>
          <cell r="U322"/>
          <cell r="V322">
            <v>1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0.33333333333333331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0.33333333333333331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3.6666666666666665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3.6666666666666665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1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1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3</v>
          </cell>
          <cell r="L339">
            <v>3</v>
          </cell>
          <cell r="M339">
            <v>2</v>
          </cell>
          <cell r="N339"/>
          <cell r="O339"/>
          <cell r="P339"/>
          <cell r="Q339"/>
          <cell r="R339"/>
          <cell r="S339"/>
          <cell r="T339"/>
          <cell r="U339"/>
          <cell r="V339">
            <v>8</v>
          </cell>
          <cell r="W339">
            <v>4</v>
          </cell>
          <cell r="X339">
            <v>200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3</v>
          </cell>
          <cell r="AP339">
            <v>3</v>
          </cell>
          <cell r="AQ339">
            <v>2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4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1</v>
          </cell>
          <cell r="L340">
            <v>0</v>
          </cell>
          <cell r="M340">
            <v>0</v>
          </cell>
          <cell r="N340"/>
          <cell r="O340"/>
          <cell r="P340"/>
          <cell r="Q340"/>
          <cell r="R340"/>
          <cell r="S340"/>
          <cell r="T340"/>
          <cell r="U340"/>
          <cell r="V340">
            <v>1</v>
          </cell>
          <cell r="W340">
            <v>7.333333333333333</v>
          </cell>
          <cell r="X340">
            <v>13.636363636363638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1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7.333333333333333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1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1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3.6666666666666665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3.6666666666666665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0.33333333333333331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0.33333333333333331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3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3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8.3333333333333339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8.3333333333333339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0.33333333333333331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0.33333333333333331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0.33333333333333331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0.33333333333333331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1</v>
          </cell>
          <cell r="N426"/>
          <cell r="O426"/>
          <cell r="P426"/>
          <cell r="Q426"/>
          <cell r="R426"/>
          <cell r="S426"/>
          <cell r="T426"/>
          <cell r="U426"/>
          <cell r="V426">
            <v>1</v>
          </cell>
          <cell r="W426">
            <v>0.33333333333333331</v>
          </cell>
          <cell r="X426">
            <v>300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1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0.33333333333333331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0.66666666666666663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0.66666666666666663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9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9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0.66666666666666663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0.66666666666666663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0.33333333333333331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0.33333333333333331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0.66666666666666663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0.66666666666666663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0.33333333333333331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0.33333333333333331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1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1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/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0.33333333333333331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0.33333333333333331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0.33333333333333331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0.33333333333333331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>
            <v>0</v>
          </cell>
          <cell r="N593"/>
          <cell r="O593"/>
          <cell r="P593"/>
          <cell r="Q593"/>
          <cell r="R593"/>
          <cell r="S593"/>
          <cell r="T593"/>
          <cell r="U593"/>
          <cell r="V593">
            <v>1</v>
          </cell>
          <cell r="W593">
            <v>2.6666666666666665</v>
          </cell>
          <cell r="X593">
            <v>37.5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2.6666666666666665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/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/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/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/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0.33333333333333331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0.33333333333333331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7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7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 t="str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 t="str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 t="str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 t="str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 t="str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 t="str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 t="str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 t="str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 t="str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/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 t="str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 t="str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 t="str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 t="str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 t="str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 t="str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 t="str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 t="str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 t="str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 t="str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 t="str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 t="str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 t="str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 t="str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/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 t="str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/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 t="str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/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 t="str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/>
          <cell r="O765"/>
          <cell r="P765"/>
          <cell r="Q765"/>
          <cell r="R765"/>
          <cell r="S765"/>
          <cell r="T765"/>
          <cell r="U765"/>
          <cell r="V765">
            <v>0</v>
          </cell>
          <cell r="W765" t="str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/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/>
          <cell r="O766"/>
          <cell r="P766"/>
          <cell r="Q766"/>
          <cell r="R766"/>
          <cell r="S766"/>
          <cell r="T766"/>
          <cell r="U766"/>
          <cell r="V766">
            <v>0</v>
          </cell>
          <cell r="W766" t="str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/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 t="str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/>
          <cell r="O768"/>
          <cell r="P768"/>
          <cell r="Q768"/>
          <cell r="R768"/>
          <cell r="S768"/>
          <cell r="T768"/>
          <cell r="U768"/>
          <cell r="V768">
            <v>0</v>
          </cell>
          <cell r="W768" t="str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/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/>
          <cell r="O769"/>
          <cell r="P769"/>
          <cell r="Q769"/>
          <cell r="R769"/>
          <cell r="S769"/>
          <cell r="T769"/>
          <cell r="U769"/>
          <cell r="V769">
            <v>0</v>
          </cell>
          <cell r="W769" t="str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/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/>
          <cell r="O770"/>
          <cell r="P770"/>
          <cell r="Q770"/>
          <cell r="R770"/>
          <cell r="S770"/>
          <cell r="T770"/>
          <cell r="U770"/>
          <cell r="V770">
            <v>0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/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 t="str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/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/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 t="str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/>
          <cell r="O773"/>
          <cell r="P773"/>
          <cell r="Q773"/>
          <cell r="R773"/>
          <cell r="S773"/>
          <cell r="T773"/>
          <cell r="U773"/>
          <cell r="V773">
            <v>0</v>
          </cell>
          <cell r="W773" t="str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/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 t="str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/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 t="str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/>
          <cell r="O776"/>
          <cell r="P776"/>
          <cell r="Q776"/>
          <cell r="R776"/>
          <cell r="S776"/>
          <cell r="T776"/>
          <cell r="U776"/>
          <cell r="V776">
            <v>0</v>
          </cell>
          <cell r="W776" t="str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/>
          <cell r="AD776"/>
          <cell r="AE776"/>
          <cell r="AF776"/>
          <cell r="AG776"/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/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 t="str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/>
          <cell r="O778"/>
          <cell r="P778"/>
          <cell r="Q778"/>
          <cell r="R778"/>
          <cell r="S778"/>
          <cell r="T778"/>
          <cell r="U778"/>
          <cell r="V778">
            <v>0</v>
          </cell>
          <cell r="W778" t="str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/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/>
          <cell r="O779"/>
          <cell r="P779"/>
          <cell r="Q779"/>
          <cell r="R779"/>
          <cell r="S779"/>
          <cell r="T779"/>
          <cell r="U779"/>
          <cell r="V779">
            <v>0</v>
          </cell>
          <cell r="W779" t="str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/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/>
          <cell r="O780"/>
          <cell r="P780"/>
          <cell r="Q780"/>
          <cell r="R780"/>
          <cell r="S780"/>
          <cell r="T780"/>
          <cell r="U780"/>
          <cell r="V780">
            <v>0</v>
          </cell>
          <cell r="W780" t="str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/>
          <cell r="AD780"/>
          <cell r="AE780"/>
          <cell r="AF780"/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/>
          <cell r="O781"/>
          <cell r="P781"/>
          <cell r="Q781"/>
          <cell r="R781"/>
          <cell r="S781"/>
          <cell r="T781"/>
          <cell r="U781"/>
          <cell r="V781">
            <v>0</v>
          </cell>
          <cell r="W781" t="str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/>
          <cell r="AD781"/>
          <cell r="AE781"/>
          <cell r="AF781"/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/>
          <cell r="O782"/>
          <cell r="P782"/>
          <cell r="Q782"/>
          <cell r="R782"/>
          <cell r="S782"/>
          <cell r="T782"/>
          <cell r="U782"/>
          <cell r="V782">
            <v>0</v>
          </cell>
          <cell r="W782" t="str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/>
          <cell r="AD782"/>
          <cell r="AE782"/>
          <cell r="AF782"/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/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/>
          <cell r="AD783"/>
          <cell r="AE783"/>
          <cell r="AF783"/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/>
          <cell r="O784"/>
          <cell r="P784"/>
          <cell r="Q784"/>
          <cell r="R784"/>
          <cell r="S784"/>
          <cell r="T784"/>
          <cell r="U784"/>
          <cell r="V784">
            <v>0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/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/>
          <cell r="O785"/>
          <cell r="P785"/>
          <cell r="Q785"/>
          <cell r="R785"/>
          <cell r="S785"/>
          <cell r="T785"/>
          <cell r="U785"/>
          <cell r="V785">
            <v>0</v>
          </cell>
          <cell r="W785" t="str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/>
          <cell r="AD785"/>
          <cell r="AE785"/>
          <cell r="AF785"/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/>
          <cell r="O786"/>
          <cell r="P786"/>
          <cell r="Q786"/>
          <cell r="R786"/>
          <cell r="S786"/>
          <cell r="T786"/>
          <cell r="U786"/>
          <cell r="V786">
            <v>0</v>
          </cell>
          <cell r="W786" t="str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/>
          <cell r="AD786"/>
          <cell r="AE786"/>
          <cell r="AF786"/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/>
          <cell r="O787"/>
          <cell r="P787"/>
          <cell r="Q787"/>
          <cell r="R787"/>
          <cell r="S787"/>
          <cell r="T787"/>
          <cell r="U787"/>
          <cell r="V787">
            <v>0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/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/>
          <cell r="O788"/>
          <cell r="P788"/>
          <cell r="Q788"/>
          <cell r="R788"/>
          <cell r="S788"/>
          <cell r="T788"/>
          <cell r="U788"/>
          <cell r="V788">
            <v>0</v>
          </cell>
          <cell r="W788" t="str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/>
          <cell r="AD788"/>
          <cell r="AE788"/>
          <cell r="AF788"/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/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/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31</v>
          </cell>
          <cell r="I6" t="str">
            <v>ZUNGAROCOCHA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/>
          <cell r="AS6"/>
          <cell r="AT6"/>
          <cell r="AU6"/>
          <cell r="AV6"/>
          <cell r="AW6"/>
          <cell r="AX6"/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153</v>
          </cell>
          <cell r="I7" t="str">
            <v>YUCURUCHI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/>
          <cell r="AS7"/>
          <cell r="AT7"/>
          <cell r="AU7"/>
          <cell r="AV7"/>
          <cell r="AW7"/>
          <cell r="AX7"/>
          <cell r="AY7"/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7014</v>
          </cell>
          <cell r="I8" t="str">
            <v>YANKUNTICH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57</v>
          </cell>
          <cell r="I9" t="str">
            <v>YANAYACU BOMBONAJE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63</v>
          </cell>
          <cell r="I10" t="str">
            <v>YANASHI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/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45</v>
          </cell>
          <cell r="I11" t="str">
            <v>YACAPANA I ZONA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/>
          <cell r="AS11"/>
          <cell r="AT11"/>
          <cell r="AU11"/>
          <cell r="AV11"/>
          <cell r="AW11"/>
          <cell r="AX11"/>
          <cell r="AY11"/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26966</v>
          </cell>
          <cell r="I12" t="str">
            <v>WISAR SALUD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/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265</v>
          </cell>
          <cell r="I13" t="str">
            <v>WASHIENTZA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0</v>
          </cell>
          <cell r="AR13"/>
          <cell r="AS13"/>
          <cell r="AT13"/>
          <cell r="AU13"/>
          <cell r="AV13"/>
          <cell r="AW13"/>
          <cell r="AX13"/>
          <cell r="AY13"/>
          <cell r="AZ13">
            <v>1</v>
          </cell>
          <cell r="BA13">
            <v>3</v>
          </cell>
          <cell r="BB13">
            <v>33.333333333333329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</v>
          </cell>
        </row>
        <row r="14">
          <cell r="H14">
            <v>188</v>
          </cell>
          <cell r="I14" t="str">
            <v>VISTA ALEGRE DE BALSAPUERTO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105</v>
          </cell>
          <cell r="I15" t="str">
            <v>VILLA TROMPETEROS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4.333333333333333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1</v>
          </cell>
          <cell r="AO15">
            <v>1</v>
          </cell>
          <cell r="AP15">
            <v>0</v>
          </cell>
          <cell r="AQ15">
            <v>0</v>
          </cell>
          <cell r="AR15"/>
          <cell r="AS15"/>
          <cell r="AT15"/>
          <cell r="AU15"/>
          <cell r="AV15"/>
          <cell r="AW15"/>
          <cell r="AX15"/>
          <cell r="AY15"/>
          <cell r="AZ15">
            <v>2</v>
          </cell>
          <cell r="BA15">
            <v>28.666666666666668</v>
          </cell>
          <cell r="BB15">
            <v>6.9767441860465116</v>
          </cell>
          <cell r="BC15">
            <v>1</v>
          </cell>
          <cell r="BD15">
            <v>1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33</v>
          </cell>
        </row>
        <row r="16">
          <cell r="H16">
            <v>6846</v>
          </cell>
          <cell r="I16" t="str">
            <v>VILLA BUEN PASTOR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27281</v>
          </cell>
          <cell r="I17" t="str">
            <v>VIDAS DENT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143</v>
          </cell>
          <cell r="I18" t="str">
            <v>VICTORIA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/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13539</v>
          </cell>
          <cell r="I19" t="str">
            <v>VASQUEZ MEDIC E.I.R.L.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18740</v>
          </cell>
          <cell r="I20" t="str">
            <v>VALENCIA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1.3333333333333333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2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3.333333333333333</v>
          </cell>
        </row>
        <row r="21">
          <cell r="H21">
            <v>58</v>
          </cell>
          <cell r="I21" t="str">
            <v>VAINILLA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5</v>
          </cell>
          <cell r="AO21">
            <v>0</v>
          </cell>
          <cell r="AP21">
            <v>0</v>
          </cell>
          <cell r="AQ21">
            <v>0</v>
          </cell>
          <cell r="AR21"/>
          <cell r="AS21"/>
          <cell r="AT21"/>
          <cell r="AU21"/>
          <cell r="AV21"/>
          <cell r="AW21"/>
          <cell r="AX21"/>
          <cell r="AY21"/>
          <cell r="AZ21">
            <v>5</v>
          </cell>
          <cell r="BA21">
            <v>0</v>
          </cell>
          <cell r="BB21">
            <v>0</v>
          </cell>
          <cell r="BC21">
            <v>5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269</v>
          </cell>
          <cell r="I22" t="str">
            <v>UWIJINT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0.16666666666666666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0.16666666666666666</v>
          </cell>
        </row>
        <row r="23">
          <cell r="H23">
            <v>33384</v>
          </cell>
          <cell r="I23" t="str">
            <v>UNION ZANCUDO DE LAGUNAS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 t="str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 t="str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 t="str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14223</v>
          </cell>
          <cell r="I24" t="str">
            <v>UNIDAD MEDICA YANAYACU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27183</v>
          </cell>
          <cell r="I25" t="str">
            <v>UNIDAD MEDICA UMAR N°2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14219</v>
          </cell>
          <cell r="I26" t="str">
            <v>UNIDAD MEDICA PERCY ROZAS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14220</v>
          </cell>
          <cell r="I27" t="str">
            <v>UNIDAD MEDICA PAVAYACU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14232</v>
          </cell>
          <cell r="I28" t="str">
            <v>UNIDAD MEDICA DE SAN JACINTO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14221</v>
          </cell>
          <cell r="I29" t="str">
            <v>UNIDAD MEDICA CHAMBIRA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/>
          <cell r="AS29"/>
          <cell r="AT29"/>
          <cell r="AU29"/>
          <cell r="AV29"/>
          <cell r="AW29"/>
          <cell r="AX29"/>
          <cell r="AY29"/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307</v>
          </cell>
          <cell r="I30" t="str">
            <v>TZEKUNZA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6.333333333333333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/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>
            <v>3.6666666666666665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10</v>
          </cell>
        </row>
        <row r="31">
          <cell r="H31">
            <v>32517</v>
          </cell>
          <cell r="I31" t="str">
            <v>TUPAC AMARU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 t="str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 t="str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/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 t="str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21486</v>
          </cell>
          <cell r="I32" t="str">
            <v>TUCUNARE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11690</v>
          </cell>
          <cell r="I33" t="str">
            <v>TRUENO COCHA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25370</v>
          </cell>
          <cell r="I34" t="str">
            <v>TROPICAL EMPRESA SAC "28 DE JULIO"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/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89</v>
          </cell>
          <cell r="I35" t="str">
            <v>TRES FRONTERAS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25807</v>
          </cell>
          <cell r="I36" t="str">
            <v>TRAMAZON S.A.C - TRAMAZON DOCTOR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14374</v>
          </cell>
          <cell r="I37" t="str">
            <v>TRAMAZON DOCTOR 24H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75</v>
          </cell>
          <cell r="I38" t="str">
            <v>TORRES CAUSANA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1</v>
          </cell>
          <cell r="AQ38">
            <v>0</v>
          </cell>
          <cell r="AR38"/>
          <cell r="AS38"/>
          <cell r="AT38"/>
          <cell r="AU38"/>
          <cell r="AV38"/>
          <cell r="AW38"/>
          <cell r="AX38"/>
          <cell r="AY38"/>
          <cell r="AZ38">
            <v>1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1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72</v>
          </cell>
          <cell r="I39" t="str">
            <v>TEMPESTAD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37</v>
          </cell>
          <cell r="I40" t="str">
            <v>TAMSHIYACU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/>
          <cell r="O40"/>
          <cell r="P40"/>
          <cell r="Q40"/>
          <cell r="R40"/>
          <cell r="S40"/>
          <cell r="T40"/>
          <cell r="U40"/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/>
          <cell r="AS40"/>
          <cell r="AT40"/>
          <cell r="AU40"/>
          <cell r="AV40"/>
          <cell r="AW40"/>
          <cell r="AX40"/>
          <cell r="AY40"/>
          <cell r="AZ40">
            <v>1</v>
          </cell>
          <cell r="BA40">
            <v>0</v>
          </cell>
          <cell r="BB40">
            <v>0</v>
          </cell>
          <cell r="BC40">
            <v>0</v>
          </cell>
          <cell r="BD40">
            <v>2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65</v>
          </cell>
          <cell r="I41" t="str">
            <v>TAMANCO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69</v>
          </cell>
          <cell r="I42" t="str">
            <v>TACSHA CURARAY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3</v>
          </cell>
          <cell r="AP42">
            <v>1</v>
          </cell>
          <cell r="AQ42">
            <v>0</v>
          </cell>
          <cell r="AR42"/>
          <cell r="AS42"/>
          <cell r="AT42"/>
          <cell r="AU42"/>
          <cell r="AV42"/>
          <cell r="AW42"/>
          <cell r="AX42"/>
          <cell r="AY42"/>
          <cell r="AZ42">
            <v>4</v>
          </cell>
          <cell r="BA42">
            <v>0</v>
          </cell>
          <cell r="BB42">
            <v>0</v>
          </cell>
          <cell r="BC42">
            <v>0</v>
          </cell>
          <cell r="BD42">
            <v>3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11595</v>
          </cell>
          <cell r="I43" t="str">
            <v>SOLUCIONES ODONTOLOGICAS GENERALES - IMAGENES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52</v>
          </cell>
          <cell r="I44" t="str">
            <v>SOLEDAD DE VILLA BELEN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34507</v>
          </cell>
          <cell r="I45" t="str">
            <v xml:space="preserve">SOLEDAD </v>
          </cell>
          <cell r="J45">
            <v>2</v>
          </cell>
          <cell r="K45">
            <v>0</v>
          </cell>
          <cell r="L45">
            <v>3</v>
          </cell>
          <cell r="M45">
            <v>0</v>
          </cell>
          <cell r="N45"/>
          <cell r="O45"/>
          <cell r="P45"/>
          <cell r="Q45"/>
          <cell r="R45"/>
          <cell r="S45"/>
          <cell r="T45"/>
          <cell r="U45"/>
          <cell r="V45">
            <v>5</v>
          </cell>
          <cell r="W45" t="str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 t="str">
            <v>0</v>
          </cell>
          <cell r="AM45">
            <v>0</v>
          </cell>
          <cell r="AN45">
            <v>2</v>
          </cell>
          <cell r="AO45">
            <v>0</v>
          </cell>
          <cell r="AP45">
            <v>3</v>
          </cell>
          <cell r="AQ45">
            <v>0</v>
          </cell>
          <cell r="AR45"/>
          <cell r="AS45"/>
          <cell r="AT45"/>
          <cell r="AU45"/>
          <cell r="AV45"/>
          <cell r="AW45"/>
          <cell r="AX45"/>
          <cell r="AY45"/>
          <cell r="AZ45">
            <v>5</v>
          </cell>
          <cell r="BA45" t="str">
            <v>0</v>
          </cell>
          <cell r="BB45">
            <v>0</v>
          </cell>
          <cell r="BC45">
            <v>4</v>
          </cell>
          <cell r="BD45">
            <v>0</v>
          </cell>
          <cell r="BE45">
            <v>6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34501</v>
          </cell>
          <cell r="I46" t="str">
            <v>SIWIN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 t="str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 t="str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/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 t="str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134</v>
          </cell>
          <cell r="I47" t="str">
            <v>SINTICO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59</v>
          </cell>
          <cell r="I48" t="str">
            <v>SINCHICUY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6688</v>
          </cell>
          <cell r="I49" t="str">
            <v>SINCHI ROCA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0.16666666666666666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0.16666666666666666</v>
          </cell>
        </row>
        <row r="50">
          <cell r="H50">
            <v>6826</v>
          </cell>
          <cell r="I50" t="str">
            <v>SHOROYA NUEVO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1</v>
          </cell>
          <cell r="AQ50">
            <v>0</v>
          </cell>
          <cell r="AR50"/>
          <cell r="AS50"/>
          <cell r="AT50"/>
          <cell r="AU50"/>
          <cell r="AV50"/>
          <cell r="AW50"/>
          <cell r="AX50"/>
          <cell r="AY50"/>
          <cell r="AZ50">
            <v>1</v>
          </cell>
          <cell r="BA50">
            <v>0.5</v>
          </cell>
          <cell r="BB50">
            <v>200</v>
          </cell>
          <cell r="BC50">
            <v>0</v>
          </cell>
          <cell r="BD50">
            <v>0</v>
          </cell>
          <cell r="BE50">
            <v>1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0.5</v>
          </cell>
        </row>
        <row r="51">
          <cell r="H51">
            <v>257</v>
          </cell>
          <cell r="I51" t="str">
            <v>SHINGUITO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20912</v>
          </cell>
          <cell r="I52" t="str">
            <v>SERVICIOS ODONTOLOGICOS BARDALES S.R.L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27566</v>
          </cell>
          <cell r="I53" t="str">
            <v>SERVICIOS MEDICOS MARIA FÉ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28514</v>
          </cell>
          <cell r="I54" t="str">
            <v>SERVICIOS MÉDICOS GENERALES ZUMAHERR S.R.L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29768</v>
          </cell>
          <cell r="I55" t="str">
            <v>SERVICIOS MEDICOS GENERALES SALUD Y VIDA E.I.R.L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/>
          <cell r="AS55"/>
          <cell r="AT55"/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12170</v>
          </cell>
          <cell r="I56" t="str">
            <v>SERVICIOS MEDICOS CLINICA SANTA ANITA SRL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20114</v>
          </cell>
          <cell r="I57" t="str">
            <v>SERVICIOS MEDICOS "HASAMEDIC"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28463</v>
          </cell>
          <cell r="I58" t="str">
            <v>SERVICIOS GENERALES CICABA SAC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20633</v>
          </cell>
          <cell r="I59" t="str">
            <v>SERSALUD AMAZONIA E.I.R.L.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277</v>
          </cell>
          <cell r="I60" t="str">
            <v>SERAFIN FILOMENO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12075</v>
          </cell>
          <cell r="I61" t="str">
            <v>SARLOR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21</v>
          </cell>
          <cell r="I62" t="str">
            <v>SARGENTO LORES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154</v>
          </cell>
          <cell r="I63" t="str">
            <v>SAPUENA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30</v>
          </cell>
          <cell r="I64" t="str">
            <v>SANTO TOMAS DE SAN JUAN DE BAUTISTA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3</v>
          </cell>
          <cell r="AQ64">
            <v>0</v>
          </cell>
          <cell r="AR64"/>
          <cell r="AS64"/>
          <cell r="AT64"/>
          <cell r="AU64"/>
          <cell r="AV64"/>
          <cell r="AW64"/>
          <cell r="AX64"/>
          <cell r="AY64"/>
          <cell r="AZ64">
            <v>3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3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127</v>
          </cell>
          <cell r="I65" t="str">
            <v>SANTA TERESA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32709</v>
          </cell>
          <cell r="I66" t="str">
            <v>SANTA SILVIA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 t="str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 t="str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 t="str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34150</v>
          </cell>
          <cell r="I67" t="str">
            <v>SANTA ROSA DEL PATOYACU DEL CHAMBIRA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 t="str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 t="str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 t="str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291</v>
          </cell>
          <cell r="I68" t="str">
            <v>SANTA ROSA DE RAMON CASTILLA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100</v>
          </cell>
          <cell r="I69" t="str">
            <v>SANTA ROSA DE LAGARTO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0.33333333333333331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0.66666666666666663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</v>
          </cell>
        </row>
        <row r="70">
          <cell r="H70">
            <v>35218</v>
          </cell>
          <cell r="I70" t="str">
            <v>SANTA ROSA DE CASHIBOYA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 t="str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 t="str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 t="str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21334</v>
          </cell>
          <cell r="I71" t="str">
            <v>SANTA RITA DE NANAY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98</v>
          </cell>
          <cell r="I72" t="str">
            <v>SANTA RITA DE CASTILLA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5.666666666666667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0.33333333333333331</v>
          </cell>
          <cell r="AM72">
            <v>0</v>
          </cell>
          <cell r="AN72">
            <v>1</v>
          </cell>
          <cell r="AO72">
            <v>0</v>
          </cell>
          <cell r="AP72">
            <v>0</v>
          </cell>
          <cell r="AQ72">
            <v>0</v>
          </cell>
          <cell r="AR72"/>
          <cell r="AS72"/>
          <cell r="AT72"/>
          <cell r="AU72"/>
          <cell r="AV72"/>
          <cell r="AW72"/>
          <cell r="AX72"/>
          <cell r="AY72"/>
          <cell r="AZ72">
            <v>1</v>
          </cell>
          <cell r="BA72">
            <v>6.5</v>
          </cell>
          <cell r="BB72">
            <v>15.384615384615385</v>
          </cell>
          <cell r="BC72">
            <v>1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12.5</v>
          </cell>
        </row>
        <row r="73">
          <cell r="H73">
            <v>86</v>
          </cell>
          <cell r="I73" t="str">
            <v>SANTA MERCEDES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19</v>
          </cell>
          <cell r="I74" t="str">
            <v>SANTA MARIA DEL OJEAL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61</v>
          </cell>
          <cell r="I75" t="str">
            <v>SANTA MARIA DE MARUPA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99</v>
          </cell>
          <cell r="I76" t="str">
            <v>SANTA ISABEL DE YUMBATURO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1.3333333333333333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1.3333333333333333</v>
          </cell>
        </row>
        <row r="77">
          <cell r="H77">
            <v>18148</v>
          </cell>
          <cell r="I77" t="str">
            <v>SANTA ISABEL DE COPAL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1.5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2.5</v>
          </cell>
        </row>
        <row r="78">
          <cell r="H78">
            <v>95</v>
          </cell>
          <cell r="I78" t="str">
            <v>SANTA FE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12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12</v>
          </cell>
        </row>
        <row r="79">
          <cell r="H79">
            <v>124</v>
          </cell>
          <cell r="I79" t="str">
            <v>SANTA ELENA DE IMAZA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129</v>
          </cell>
          <cell r="I80" t="str">
            <v>SANTA ELENA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1</v>
          </cell>
          <cell r="AP80">
            <v>0</v>
          </cell>
          <cell r="AQ80">
            <v>0</v>
          </cell>
          <cell r="AR80"/>
          <cell r="AS80"/>
          <cell r="AT80"/>
          <cell r="AU80"/>
          <cell r="AV80"/>
          <cell r="AW80"/>
          <cell r="AX80"/>
          <cell r="AY80"/>
          <cell r="AZ80">
            <v>1</v>
          </cell>
          <cell r="BA80">
            <v>0</v>
          </cell>
          <cell r="BB80">
            <v>0</v>
          </cell>
          <cell r="BC80">
            <v>0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20</v>
          </cell>
          <cell r="I81" t="str">
            <v>SANTA CLARA DEL OJEAL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1</v>
          </cell>
          <cell r="AQ81">
            <v>0</v>
          </cell>
          <cell r="AR81"/>
          <cell r="AS81"/>
          <cell r="AT81"/>
          <cell r="AU81"/>
          <cell r="AV81"/>
          <cell r="AW81"/>
          <cell r="AX81"/>
          <cell r="AY81"/>
          <cell r="AZ81">
            <v>1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1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29</v>
          </cell>
          <cell r="I82" t="str">
            <v>SANTA CLARA DE NANAY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1</v>
          </cell>
          <cell r="AA82">
            <v>0</v>
          </cell>
          <cell r="AB82">
            <v>0</v>
          </cell>
          <cell r="AC82"/>
          <cell r="AD82"/>
          <cell r="AE82"/>
          <cell r="AF82"/>
          <cell r="AG82"/>
          <cell r="AH82"/>
          <cell r="AI82"/>
          <cell r="AJ82"/>
          <cell r="AK82">
            <v>1</v>
          </cell>
          <cell r="AL82">
            <v>0</v>
          </cell>
          <cell r="AM82">
            <v>0</v>
          </cell>
          <cell r="AN82">
            <v>2</v>
          </cell>
          <cell r="AO82">
            <v>0</v>
          </cell>
          <cell r="AP82">
            <v>3</v>
          </cell>
          <cell r="AQ82">
            <v>0</v>
          </cell>
          <cell r="AR82"/>
          <cell r="AS82"/>
          <cell r="AT82"/>
          <cell r="AU82"/>
          <cell r="AV82"/>
          <cell r="AW82"/>
          <cell r="AX82"/>
          <cell r="AY82"/>
          <cell r="AZ82">
            <v>5</v>
          </cell>
          <cell r="BA82">
            <v>0</v>
          </cell>
          <cell r="BB82">
            <v>0</v>
          </cell>
          <cell r="BC82">
            <v>2</v>
          </cell>
          <cell r="BD82">
            <v>1</v>
          </cell>
          <cell r="BE82">
            <v>3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56</v>
          </cell>
          <cell r="I83" t="str">
            <v>SANTA CECILIA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38</v>
          </cell>
          <cell r="I84" t="str">
            <v>SANTA ANA DE MUYUY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10816</v>
          </cell>
          <cell r="I85" t="str">
            <v>SANIDAD DE LA BASE NAVAL DE IQUITOS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11742</v>
          </cell>
          <cell r="I86" t="str">
            <v>SANIDAD AGCLA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47</v>
          </cell>
          <cell r="I87" t="str">
            <v>SAN SALVADOR DE OMAGUAS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137</v>
          </cell>
          <cell r="I88" t="str">
            <v>SAN ROQUE DE MAQUIA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6847</v>
          </cell>
          <cell r="I89" t="str">
            <v>SAN RAMON DE SINAR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5.666666666666667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1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11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17.666666666666668</v>
          </cell>
        </row>
        <row r="90">
          <cell r="H90">
            <v>83</v>
          </cell>
          <cell r="I90" t="str">
            <v>SAN PEDRO DE TOTOYA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32283</v>
          </cell>
          <cell r="I91" t="str">
            <v>SAN PEDRO DE TIPISHCA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 t="str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 t="str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 t="str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6946</v>
          </cell>
          <cell r="I92" t="str">
            <v>SAN PEDRO DE MANATI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159</v>
          </cell>
          <cell r="I93" t="str">
            <v>SAN PEDRO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36</v>
          </cell>
          <cell r="I94" t="str">
            <v>SAN PABLO DE CUYANA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2</v>
          </cell>
          <cell r="AO94">
            <v>0</v>
          </cell>
          <cell r="AP94">
            <v>0</v>
          </cell>
          <cell r="AQ94">
            <v>0</v>
          </cell>
          <cell r="AR94"/>
          <cell r="AS94"/>
          <cell r="AT94"/>
          <cell r="AU94"/>
          <cell r="AV94"/>
          <cell r="AW94"/>
          <cell r="AX94"/>
          <cell r="AY94"/>
          <cell r="AZ94">
            <v>2</v>
          </cell>
          <cell r="BA94">
            <v>0</v>
          </cell>
          <cell r="BB94">
            <v>0</v>
          </cell>
          <cell r="BC94">
            <v>2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123</v>
          </cell>
          <cell r="I95" t="str">
            <v>SAN PABLO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2</v>
          </cell>
          <cell r="AP95">
            <v>0</v>
          </cell>
          <cell r="AQ95">
            <v>1</v>
          </cell>
          <cell r="AR95"/>
          <cell r="AS95"/>
          <cell r="AT95"/>
          <cell r="AU95"/>
          <cell r="AV95"/>
          <cell r="AW95"/>
          <cell r="AX95"/>
          <cell r="AY95"/>
          <cell r="AZ95">
            <v>3</v>
          </cell>
          <cell r="BA95">
            <v>0</v>
          </cell>
          <cell r="BB95">
            <v>0</v>
          </cell>
          <cell r="BC95">
            <v>0</v>
          </cell>
          <cell r="BD95">
            <v>2</v>
          </cell>
          <cell r="BE95">
            <v>0</v>
          </cell>
          <cell r="BF95">
            <v>1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242</v>
          </cell>
          <cell r="I96" t="str">
            <v>SAN MIGUEL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1.5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2.5</v>
          </cell>
        </row>
        <row r="97">
          <cell r="H97">
            <v>283</v>
          </cell>
          <cell r="I97" t="str">
            <v>SAN LUIS DE TACSHA CURARAY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1</v>
          </cell>
          <cell r="AQ97">
            <v>0</v>
          </cell>
          <cell r="AR97"/>
          <cell r="AS97"/>
          <cell r="AT97"/>
          <cell r="AU97"/>
          <cell r="AV97"/>
          <cell r="AW97"/>
          <cell r="AX97"/>
          <cell r="AY97"/>
          <cell r="AZ97">
            <v>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1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255</v>
          </cell>
          <cell r="I98" t="str">
            <v>SAN JUAN DEL MORONA</v>
          </cell>
          <cell r="J98">
            <v>33</v>
          </cell>
          <cell r="K98">
            <v>4</v>
          </cell>
          <cell r="L98">
            <v>1</v>
          </cell>
          <cell r="M98">
            <v>0</v>
          </cell>
          <cell r="N98"/>
          <cell r="O98"/>
          <cell r="P98"/>
          <cell r="Q98"/>
          <cell r="R98"/>
          <cell r="S98"/>
          <cell r="T98"/>
          <cell r="U98"/>
          <cell r="V98">
            <v>38</v>
          </cell>
          <cell r="W98">
            <v>0.33333333333333331</v>
          </cell>
          <cell r="X98">
            <v>11400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33</v>
          </cell>
          <cell r="AO98">
            <v>4</v>
          </cell>
          <cell r="AP98">
            <v>1</v>
          </cell>
          <cell r="AQ98">
            <v>0</v>
          </cell>
          <cell r="AR98"/>
          <cell r="AS98"/>
          <cell r="AT98"/>
          <cell r="AU98"/>
          <cell r="AV98"/>
          <cell r="AW98"/>
          <cell r="AX98"/>
          <cell r="AY98"/>
          <cell r="AZ98">
            <v>38</v>
          </cell>
          <cell r="BA98">
            <v>0.16666666666666666</v>
          </cell>
          <cell r="BB98">
            <v>22800</v>
          </cell>
          <cell r="BC98">
            <v>66</v>
          </cell>
          <cell r="BD98">
            <v>8</v>
          </cell>
          <cell r="BE98">
            <v>2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0.5</v>
          </cell>
        </row>
        <row r="99">
          <cell r="H99">
            <v>305</v>
          </cell>
          <cell r="I99" t="str">
            <v>SAN JUAN DEL MARAÑON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2.6666666666666665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2.6666666666666665</v>
          </cell>
        </row>
        <row r="100">
          <cell r="H100">
            <v>33095</v>
          </cell>
          <cell r="I100" t="str">
            <v>SAN JUAN DE PALOMETAYACU DE BALSAPUERTO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 t="str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 t="str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 t="str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25</v>
          </cell>
          <cell r="I101" t="str">
            <v>SAN JUAN DE MIRAFLORES</v>
          </cell>
          <cell r="J101">
            <v>1</v>
          </cell>
          <cell r="K101">
            <v>0</v>
          </cell>
          <cell r="L101">
            <v>1</v>
          </cell>
          <cell r="M101">
            <v>0</v>
          </cell>
          <cell r="N101"/>
          <cell r="O101"/>
          <cell r="P101"/>
          <cell r="Q101"/>
          <cell r="R101"/>
          <cell r="S101"/>
          <cell r="T101"/>
          <cell r="U101"/>
          <cell r="V101">
            <v>2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5</v>
          </cell>
          <cell r="AO101">
            <v>7</v>
          </cell>
          <cell r="AP101">
            <v>15</v>
          </cell>
          <cell r="AQ101">
            <v>10</v>
          </cell>
          <cell r="AR101"/>
          <cell r="AS101"/>
          <cell r="AT101"/>
          <cell r="AU101"/>
          <cell r="AV101"/>
          <cell r="AW101"/>
          <cell r="AX101"/>
          <cell r="AY101"/>
          <cell r="AZ101">
            <v>37</v>
          </cell>
          <cell r="BA101">
            <v>0</v>
          </cell>
          <cell r="BB101">
            <v>0</v>
          </cell>
          <cell r="BC101">
            <v>6</v>
          </cell>
          <cell r="BD101">
            <v>7</v>
          </cell>
          <cell r="BE101">
            <v>16</v>
          </cell>
          <cell r="BF101">
            <v>10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34472</v>
          </cell>
          <cell r="I102" t="str">
            <v>SAN JUAN DE LAGUNILLAS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 t="str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 t="str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 t="str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32465</v>
          </cell>
          <cell r="I103" t="str">
            <v>SAN JOSE DEL SHISHINAHUA DE SANTA CRUZ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 t="str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 t="str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 t="str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288</v>
          </cell>
          <cell r="I104" t="str">
            <v>SAN JOSE DE SARAMURO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0.66666666666666663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1</v>
          </cell>
          <cell r="AQ104">
            <v>0</v>
          </cell>
          <cell r="AR104"/>
          <cell r="AS104"/>
          <cell r="AT104"/>
          <cell r="AU104"/>
          <cell r="AV104"/>
          <cell r="AW104"/>
          <cell r="AX104"/>
          <cell r="AY104"/>
          <cell r="AZ104">
            <v>1</v>
          </cell>
          <cell r="BA104">
            <v>2.3333333333333335</v>
          </cell>
          <cell r="BB104">
            <v>42.857142857142854</v>
          </cell>
          <cell r="BC104">
            <v>0</v>
          </cell>
          <cell r="BD104">
            <v>0</v>
          </cell>
          <cell r="BE104">
            <v>1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3</v>
          </cell>
        </row>
        <row r="105">
          <cell r="H105">
            <v>25605</v>
          </cell>
          <cell r="I105" t="str">
            <v>SAN JOSÉ DE NUEVA ESPERANZA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270</v>
          </cell>
          <cell r="I106" t="str">
            <v>SAN JOSE DE LUPUNA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10488</v>
          </cell>
          <cell r="I107" t="str">
            <v>SAN JOSE DE COCHIQUINAS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1</v>
          </cell>
          <cell r="AQ107">
            <v>0</v>
          </cell>
          <cell r="AR107"/>
          <cell r="AS107"/>
          <cell r="AT107"/>
          <cell r="AU107"/>
          <cell r="AV107"/>
          <cell r="AW107"/>
          <cell r="AX107"/>
          <cell r="AY107"/>
          <cell r="AZ107">
            <v>1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1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92</v>
          </cell>
          <cell r="I108" t="str">
            <v>SAN JOAQUIN DE OMAGUAS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0.33333333333333331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0.16666666666666666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0.5</v>
          </cell>
        </row>
        <row r="109">
          <cell r="H109">
            <v>21349</v>
          </cell>
          <cell r="I109" t="str">
            <v>SAN ISIDRO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117</v>
          </cell>
          <cell r="I110" t="str">
            <v>SAN FRANCISCO DE PEVAS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281</v>
          </cell>
          <cell r="I111" t="str">
            <v>SAN FRANCISCO DE BUEN PASO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33130</v>
          </cell>
          <cell r="I112" t="str">
            <v>SAN FERNANDO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 t="str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 t="str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 t="str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21348</v>
          </cell>
          <cell r="I113" t="str">
            <v>SAN FELIPE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147</v>
          </cell>
          <cell r="I114" t="str">
            <v>SAN CARLOS DEL PUINAHUA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32209</v>
          </cell>
          <cell r="I115" t="str">
            <v>SAN BENITO "CENTRO DE SALUD Y BOTICA"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9</v>
          </cell>
          <cell r="I116" t="str">
            <v>SAN ANTONIO DE IQUITOS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2</v>
          </cell>
          <cell r="AP116">
            <v>0</v>
          </cell>
          <cell r="AQ116">
            <v>0</v>
          </cell>
          <cell r="AR116"/>
          <cell r="AS116"/>
          <cell r="AT116"/>
          <cell r="AU116"/>
          <cell r="AV116"/>
          <cell r="AW116"/>
          <cell r="AX116"/>
          <cell r="AY116"/>
          <cell r="AZ116">
            <v>2</v>
          </cell>
          <cell r="BA116">
            <v>0</v>
          </cell>
          <cell r="BB116">
            <v>0</v>
          </cell>
          <cell r="BC116">
            <v>0</v>
          </cell>
          <cell r="BD116">
            <v>2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131</v>
          </cell>
          <cell r="I117" t="str">
            <v>SAN ANTONIO DE FORTALEZA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76</v>
          </cell>
          <cell r="I118" t="str">
            <v>SAN ANTONIO DE CACAO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49</v>
          </cell>
          <cell r="I119" t="str">
            <v>SAN ANTONIO - RIO ITAYA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290</v>
          </cell>
          <cell r="I120" t="str">
            <v>SAN ANTONIO - BAJO AMAZONAS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27342</v>
          </cell>
          <cell r="I121" t="str">
            <v>SAMU YURIMAGUAS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21146</v>
          </cell>
          <cell r="I122" t="str">
            <v>SAMU GERESA LORETO.-CPCED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5</v>
          </cell>
          <cell r="I123" t="str">
            <v>SAMITO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1</v>
          </cell>
          <cell r="AQ123">
            <v>0</v>
          </cell>
          <cell r="AR123"/>
          <cell r="AS123"/>
          <cell r="AT123"/>
          <cell r="AU123"/>
          <cell r="AV123"/>
          <cell r="AW123"/>
          <cell r="AX123"/>
          <cell r="AY123"/>
          <cell r="AZ123">
            <v>1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1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18732</v>
          </cell>
          <cell r="I124" t="str">
            <v>SALUD GIANVA SAC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24648</v>
          </cell>
          <cell r="I125" t="str">
            <v>SALUD GAINVA SAC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249</v>
          </cell>
          <cell r="I126" t="str">
            <v>SACHA PAPA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1.6666666666666667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3.1666666666666665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4.833333333333333</v>
          </cell>
        </row>
        <row r="127">
          <cell r="H127">
            <v>263</v>
          </cell>
          <cell r="I127" t="str">
            <v>SABALOYACU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0.33333333333333331</v>
          </cell>
          <cell r="AM127">
            <v>0</v>
          </cell>
          <cell r="AN127">
            <v>0</v>
          </cell>
          <cell r="AO127">
            <v>0</v>
          </cell>
          <cell r="AP127">
            <v>2</v>
          </cell>
          <cell r="AQ127">
            <v>0</v>
          </cell>
          <cell r="AR127"/>
          <cell r="AS127"/>
          <cell r="AT127"/>
          <cell r="AU127"/>
          <cell r="AV127"/>
          <cell r="AW127"/>
          <cell r="AX127"/>
          <cell r="AY127"/>
          <cell r="AZ127">
            <v>2</v>
          </cell>
          <cell r="BA127">
            <v>0.83333333333333337</v>
          </cell>
          <cell r="BB127">
            <v>240</v>
          </cell>
          <cell r="BC127">
            <v>0</v>
          </cell>
          <cell r="BD127">
            <v>0</v>
          </cell>
          <cell r="BE127">
            <v>2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1.1666666666666667</v>
          </cell>
        </row>
        <row r="128">
          <cell r="H128">
            <v>28</v>
          </cell>
          <cell r="I128" t="str">
            <v>RUMOCOCHA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1</v>
          </cell>
          <cell r="AO128">
            <v>4</v>
          </cell>
          <cell r="AP128">
            <v>0</v>
          </cell>
          <cell r="AQ128">
            <v>0</v>
          </cell>
          <cell r="AR128"/>
          <cell r="AS128"/>
          <cell r="AT128"/>
          <cell r="AU128"/>
          <cell r="AV128"/>
          <cell r="AW128"/>
          <cell r="AX128"/>
          <cell r="AY128"/>
          <cell r="AZ128">
            <v>5</v>
          </cell>
          <cell r="BA128">
            <v>0</v>
          </cell>
          <cell r="BB128">
            <v>0</v>
          </cell>
          <cell r="BC128">
            <v>1</v>
          </cell>
          <cell r="BD128">
            <v>4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284</v>
          </cell>
          <cell r="I129" t="str">
            <v>RUMI TUMI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172</v>
          </cell>
          <cell r="I130" t="str">
            <v>ROHABOYA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0.33333333333333331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0.33333333333333331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21.666666666666668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22.333333333333336</v>
          </cell>
        </row>
        <row r="131">
          <cell r="H131">
            <v>11623</v>
          </cell>
          <cell r="I131" t="str">
            <v>RENOSALUD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80</v>
          </cell>
          <cell r="I132" t="str">
            <v>REMANSO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4</v>
          </cell>
          <cell r="AO132">
            <v>0</v>
          </cell>
          <cell r="AP132">
            <v>0</v>
          </cell>
          <cell r="AQ132">
            <v>0</v>
          </cell>
          <cell r="AR132"/>
          <cell r="AS132"/>
          <cell r="AT132"/>
          <cell r="AU132"/>
          <cell r="AV132"/>
          <cell r="AW132"/>
          <cell r="AX132"/>
          <cell r="AY132"/>
          <cell r="AZ132">
            <v>4</v>
          </cell>
          <cell r="BA132">
            <v>0</v>
          </cell>
          <cell r="BB132">
            <v>0</v>
          </cell>
          <cell r="BC132">
            <v>4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112</v>
          </cell>
          <cell r="I133" t="str">
            <v>REFORMA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0.5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0.5</v>
          </cell>
        </row>
        <row r="134">
          <cell r="H134">
            <v>23349</v>
          </cell>
          <cell r="I134" t="str">
            <v>Rb DENT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25003</v>
          </cell>
          <cell r="I135" t="str">
            <v>RAMSA SALUD S.A.C.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32</v>
          </cell>
          <cell r="I136" t="str">
            <v>QUISTOCOCHA</v>
          </cell>
          <cell r="J136">
            <v>0</v>
          </cell>
          <cell r="K136">
            <v>0</v>
          </cell>
          <cell r="L136">
            <v>2</v>
          </cell>
          <cell r="M136">
            <v>0</v>
          </cell>
          <cell r="N136"/>
          <cell r="O136"/>
          <cell r="P136"/>
          <cell r="Q136"/>
          <cell r="R136"/>
          <cell r="S136"/>
          <cell r="T136"/>
          <cell r="U136"/>
          <cell r="V136">
            <v>2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5</v>
          </cell>
          <cell r="AO136">
            <v>7</v>
          </cell>
          <cell r="AP136">
            <v>6</v>
          </cell>
          <cell r="AQ136">
            <v>0</v>
          </cell>
          <cell r="AR136"/>
          <cell r="AS136"/>
          <cell r="AT136"/>
          <cell r="AU136"/>
          <cell r="AV136"/>
          <cell r="AW136"/>
          <cell r="AX136"/>
          <cell r="AY136"/>
          <cell r="AZ136">
            <v>18</v>
          </cell>
          <cell r="BA136">
            <v>0</v>
          </cell>
          <cell r="BB136">
            <v>0</v>
          </cell>
          <cell r="BC136">
            <v>5</v>
          </cell>
          <cell r="BD136">
            <v>7</v>
          </cell>
          <cell r="BE136">
            <v>8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27433</v>
          </cell>
          <cell r="I137" t="str">
            <v>QUEIROLO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7220</v>
          </cell>
          <cell r="I138" t="str">
            <v>PUNTO ALEGRE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13005</v>
          </cell>
          <cell r="I139" t="str">
            <v>PUINAHUA BAJO NAPO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163</v>
          </cell>
          <cell r="I140" t="str">
            <v>PUESTO SALUD I-1 SANTA ROSA CHIA TIPISHCA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1</v>
          </cell>
          <cell r="AO140">
            <v>0</v>
          </cell>
          <cell r="AP140">
            <v>0</v>
          </cell>
          <cell r="AQ140">
            <v>0</v>
          </cell>
          <cell r="AR140"/>
          <cell r="AS140"/>
          <cell r="AT140"/>
          <cell r="AU140"/>
          <cell r="AV140"/>
          <cell r="AW140"/>
          <cell r="AX140"/>
          <cell r="AY140"/>
          <cell r="AZ140">
            <v>1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31320</v>
          </cell>
          <cell r="I141" t="str">
            <v>PUESTO DE SALUD TRES UNIDOS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 t="str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 t="str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 t="str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15329</v>
          </cell>
          <cell r="I142" t="str">
            <v>PUESTO DE SALUD SIMA-IQUITOS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31639</v>
          </cell>
          <cell r="I143" t="str">
            <v>PUESTO DE SALUD ROABOYA NATIVA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 t="str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 t="str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 t="str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31356</v>
          </cell>
          <cell r="I144" t="str">
            <v>PUESTO DE SALUD NUEVO SUCRE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 t="str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 t="str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 t="str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25574</v>
          </cell>
          <cell r="I145" t="str">
            <v>PUESTO DE SALUD I-2 SARAMURILLO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0.5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1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1.5</v>
          </cell>
        </row>
        <row r="146">
          <cell r="H146">
            <v>25127</v>
          </cell>
          <cell r="I146" t="str">
            <v>PUESTO DE SALUD I-2 SANTA ROSA DE SARAMIRIZA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4.5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4.5</v>
          </cell>
        </row>
        <row r="147">
          <cell r="H147">
            <v>14253</v>
          </cell>
          <cell r="I147" t="str">
            <v>PUESTO DE SALUD I-2 SANGAMAYO - ALTO PAUYA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0.16666666666666666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0.16666666666666666</v>
          </cell>
        </row>
        <row r="148">
          <cell r="H148">
            <v>170</v>
          </cell>
          <cell r="I148" t="str">
            <v>PUESTO DE SALUD I-2 INAHUAYA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2.6666666666666665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0.66666666666666663</v>
          </cell>
          <cell r="AM148">
            <v>0</v>
          </cell>
          <cell r="AN148">
            <v>1</v>
          </cell>
          <cell r="AO148">
            <v>0</v>
          </cell>
          <cell r="AP148">
            <v>0</v>
          </cell>
          <cell r="AQ148">
            <v>0</v>
          </cell>
          <cell r="AR148"/>
          <cell r="AS148"/>
          <cell r="AT148"/>
          <cell r="AU148"/>
          <cell r="AV148"/>
          <cell r="AW148"/>
          <cell r="AX148"/>
          <cell r="AY148"/>
          <cell r="AZ148">
            <v>1</v>
          </cell>
          <cell r="BA148">
            <v>1.6666666666666667</v>
          </cell>
          <cell r="BB148">
            <v>60</v>
          </cell>
          <cell r="BC148">
            <v>1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5</v>
          </cell>
        </row>
        <row r="149">
          <cell r="H149">
            <v>160</v>
          </cell>
          <cell r="I149" t="str">
            <v>PUESTO DE SALUD I-2 IBERIA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1</v>
          </cell>
          <cell r="AO149">
            <v>0</v>
          </cell>
          <cell r="AP149">
            <v>0</v>
          </cell>
          <cell r="AQ149">
            <v>0</v>
          </cell>
          <cell r="AR149"/>
          <cell r="AS149"/>
          <cell r="AT149"/>
          <cell r="AU149"/>
          <cell r="AV149"/>
          <cell r="AW149"/>
          <cell r="AX149"/>
          <cell r="AY149"/>
          <cell r="AZ149">
            <v>1</v>
          </cell>
          <cell r="BA149">
            <v>0</v>
          </cell>
          <cell r="BB149">
            <v>0</v>
          </cell>
          <cell r="BC149">
            <v>1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28965</v>
          </cell>
          <cell r="I150" t="str">
            <v>PUESTO DE SALUD I-1 URCO MIRAÑO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30036</v>
          </cell>
          <cell r="I151" t="str">
            <v>PUESTO DE SALUD I-1 URBINA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4</v>
          </cell>
          <cell r="AO151">
            <v>1</v>
          </cell>
          <cell r="AP151">
            <v>2</v>
          </cell>
          <cell r="AQ151">
            <v>0</v>
          </cell>
          <cell r="AR151"/>
          <cell r="AS151"/>
          <cell r="AT151"/>
          <cell r="AU151"/>
          <cell r="AV151"/>
          <cell r="AW151"/>
          <cell r="AX151"/>
          <cell r="AY151"/>
          <cell r="AZ151">
            <v>7</v>
          </cell>
          <cell r="BA151">
            <v>0</v>
          </cell>
          <cell r="BB151">
            <v>0</v>
          </cell>
          <cell r="BC151">
            <v>4</v>
          </cell>
          <cell r="BD151">
            <v>1</v>
          </cell>
          <cell r="BE151">
            <v>2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30202</v>
          </cell>
          <cell r="I152" t="str">
            <v>PUESTO DE SALUD I-1 UNANCHAY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3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26611</v>
          </cell>
          <cell r="I153" t="str">
            <v>PUESTO DE SALUD I-1 SUCRE DEL RIO MARAÑÓN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295</v>
          </cell>
          <cell r="I154" t="str">
            <v>PUESTO DE SALUD I-1 SANTA ROSA DEL PISQUI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5.666666666666667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5.666666666666667</v>
          </cell>
        </row>
        <row r="155">
          <cell r="H155">
            <v>294</v>
          </cell>
          <cell r="I155" t="str">
            <v>PUESTO DE SALUD I-1 SAN PABLO DE SINUYA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0.5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0.5</v>
          </cell>
        </row>
        <row r="156">
          <cell r="H156">
            <v>25590</v>
          </cell>
          <cell r="I156" t="str">
            <v>PUESTO DE SALUD I-1 SAN JUAN DE PURITANIA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297</v>
          </cell>
          <cell r="I157" t="str">
            <v>PUESTO DE SALUD I-1 SAMAN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0.66666666666666663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0.66666666666666663</v>
          </cell>
        </row>
        <row r="158">
          <cell r="H158">
            <v>29014</v>
          </cell>
          <cell r="I158" t="str">
            <v>PUESTO DE SALUD I-1 PUERTO REQUENA</v>
          </cell>
          <cell r="J158">
            <v>0</v>
          </cell>
          <cell r="K158">
            <v>0</v>
          </cell>
          <cell r="L158">
            <v>2</v>
          </cell>
          <cell r="M158">
            <v>0</v>
          </cell>
          <cell r="N158"/>
          <cell r="O158"/>
          <cell r="P158"/>
          <cell r="Q158"/>
          <cell r="R158"/>
          <cell r="S158"/>
          <cell r="T158"/>
          <cell r="U158"/>
          <cell r="V158">
            <v>2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4</v>
          </cell>
          <cell r="AQ158">
            <v>0</v>
          </cell>
          <cell r="AR158"/>
          <cell r="AS158"/>
          <cell r="AT158"/>
          <cell r="AU158"/>
          <cell r="AV158"/>
          <cell r="AW158"/>
          <cell r="AX158"/>
          <cell r="AY158"/>
          <cell r="AZ158">
            <v>4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6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29012</v>
          </cell>
          <cell r="I159" t="str">
            <v>PUESTO DE SALUD I-1 PUERTO PIRUMBA</v>
          </cell>
          <cell r="J159">
            <v>0</v>
          </cell>
          <cell r="K159">
            <v>0</v>
          </cell>
          <cell r="L159">
            <v>2</v>
          </cell>
          <cell r="M159">
            <v>0</v>
          </cell>
          <cell r="N159"/>
          <cell r="O159"/>
          <cell r="P159"/>
          <cell r="Q159"/>
          <cell r="R159"/>
          <cell r="S159"/>
          <cell r="T159"/>
          <cell r="U159"/>
          <cell r="V159">
            <v>2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2</v>
          </cell>
          <cell r="AQ159">
            <v>0</v>
          </cell>
          <cell r="AR159"/>
          <cell r="AS159"/>
          <cell r="AT159"/>
          <cell r="AU159"/>
          <cell r="AV159"/>
          <cell r="AW159"/>
          <cell r="AX159"/>
          <cell r="AY159"/>
          <cell r="AZ159">
            <v>2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4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184</v>
          </cell>
          <cell r="I160" t="str">
            <v>PUESTO DE SALUD I-1 PUERTO ENRIQUE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0.33333333333333331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0.33333333333333331</v>
          </cell>
        </row>
        <row r="161">
          <cell r="H161">
            <v>6964</v>
          </cell>
          <cell r="I161" t="str">
            <v>PUESTO DE SALUD I-1 PUCAPANGA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1.1666666666666667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1.1666666666666667</v>
          </cell>
        </row>
        <row r="162">
          <cell r="H162">
            <v>165</v>
          </cell>
          <cell r="I162" t="str">
            <v>PUESTO DE SALUD I-1 PROGRESO DE CONTAMANA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0.33333333333333331</v>
          </cell>
        </row>
        <row r="163">
          <cell r="H163">
            <v>30205</v>
          </cell>
          <cell r="I163" t="str">
            <v>PUESTO DE SALUD I-1 PIJUAYAL DEL HUITUYACU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6763</v>
          </cell>
          <cell r="I164" t="str">
            <v>PUESTO DE SALUD I-1 NUEVO OLAYA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29013</v>
          </cell>
          <cell r="I165" t="str">
            <v>PUESTO DE SALUD I-1 NUEVO LIMON COCHA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/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168</v>
          </cell>
          <cell r="I166" t="str">
            <v>PUESTO DE SALUD I-1 NUEVO EDEN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7035</v>
          </cell>
          <cell r="I167" t="str">
            <v>PUESTO DE SALUD I-1 NUEVA GALILEA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0.33333333333333331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1.6666666666666667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2</v>
          </cell>
        </row>
        <row r="168">
          <cell r="H168">
            <v>26740</v>
          </cell>
          <cell r="I168" t="str">
            <v>PUESTO DE SALUD I-1 NUEVA ALEGRÍA</v>
          </cell>
          <cell r="J168">
            <v>1</v>
          </cell>
          <cell r="K168">
            <v>0</v>
          </cell>
          <cell r="L168">
            <v>0</v>
          </cell>
          <cell r="M168">
            <v>0</v>
          </cell>
          <cell r="N168"/>
          <cell r="O168"/>
          <cell r="P168"/>
          <cell r="Q168"/>
          <cell r="R168"/>
          <cell r="S168"/>
          <cell r="T168"/>
          <cell r="U168"/>
          <cell r="V168">
            <v>1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3</v>
          </cell>
          <cell r="AO168">
            <v>0</v>
          </cell>
          <cell r="AP168">
            <v>0</v>
          </cell>
          <cell r="AQ168">
            <v>0</v>
          </cell>
          <cell r="AR168"/>
          <cell r="AS168"/>
          <cell r="AT168"/>
          <cell r="AU168"/>
          <cell r="AV168"/>
          <cell r="AW168"/>
          <cell r="AX168"/>
          <cell r="AY168"/>
          <cell r="AZ168">
            <v>3</v>
          </cell>
          <cell r="BA168">
            <v>0</v>
          </cell>
          <cell r="BB168">
            <v>0</v>
          </cell>
          <cell r="BC168">
            <v>4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26839</v>
          </cell>
          <cell r="I169" t="str">
            <v>PUESTO DE SALUD I-1 MARSELLA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174</v>
          </cell>
          <cell r="I170" t="str">
            <v>PUESTO DE SALUD I-1 MARISCAL CASTILLA DE PADRE MARQUEZ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6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6</v>
          </cell>
        </row>
        <row r="171">
          <cell r="H171">
            <v>179</v>
          </cell>
          <cell r="I171" t="str">
            <v>PUESTO DE SALUD I-1 MAHUIZO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28768</v>
          </cell>
          <cell r="I172" t="str">
            <v>PUESTO DE SALUD I-1 LAGO SAN MARCOS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30509</v>
          </cell>
          <cell r="I173" t="str">
            <v>PUESTO DE SALUD I-1 KUYUNTZA DEL MANCHARI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 t="str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 t="str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 t="str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133</v>
          </cell>
          <cell r="I174" t="str">
            <v>PUESTO DE SALUD I-1 HUATAPI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183</v>
          </cell>
          <cell r="I175" t="str">
            <v>PUESTO DE SALUD I-1 HUAÑUNA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31146</v>
          </cell>
          <cell r="I176" t="str">
            <v>PUESTO DE SALUD I-1 DEL CENTRO POBLADO SAN CARLOS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169</v>
          </cell>
          <cell r="I177" t="str">
            <v>PUESTO DE SALUD I-1 CHARASMANA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1</v>
          </cell>
          <cell r="AP177">
            <v>3</v>
          </cell>
          <cell r="AQ177">
            <v>0</v>
          </cell>
          <cell r="AR177"/>
          <cell r="AS177"/>
          <cell r="AT177"/>
          <cell r="AU177"/>
          <cell r="AV177"/>
          <cell r="AW177"/>
          <cell r="AX177"/>
          <cell r="AY177"/>
          <cell r="AZ177">
            <v>4</v>
          </cell>
          <cell r="BA177">
            <v>7</v>
          </cell>
          <cell r="BB177">
            <v>57.142857142857139</v>
          </cell>
          <cell r="BC177">
            <v>0</v>
          </cell>
          <cell r="BD177">
            <v>1</v>
          </cell>
          <cell r="BE177">
            <v>3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</v>
          </cell>
        </row>
        <row r="178">
          <cell r="H178">
            <v>31825</v>
          </cell>
          <cell r="I178" t="str">
            <v>PUESTO DE SALUD I-1 CASERIO DE SARAYACU</v>
          </cell>
          <cell r="J178">
            <v>18</v>
          </cell>
          <cell r="K178">
            <v>1</v>
          </cell>
          <cell r="L178">
            <v>6</v>
          </cell>
          <cell r="M178">
            <v>0</v>
          </cell>
          <cell r="N178"/>
          <cell r="O178"/>
          <cell r="P178"/>
          <cell r="Q178"/>
          <cell r="R178"/>
          <cell r="S178"/>
          <cell r="T178"/>
          <cell r="U178"/>
          <cell r="V178">
            <v>25</v>
          </cell>
          <cell r="W178" t="str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 t="str">
            <v>0</v>
          </cell>
          <cell r="AM178">
            <v>0</v>
          </cell>
          <cell r="AN178">
            <v>18</v>
          </cell>
          <cell r="AO178">
            <v>1</v>
          </cell>
          <cell r="AP178">
            <v>6</v>
          </cell>
          <cell r="AQ178">
            <v>0</v>
          </cell>
          <cell r="AR178"/>
          <cell r="AS178"/>
          <cell r="AT178"/>
          <cell r="AU178"/>
          <cell r="AV178"/>
          <cell r="AW178"/>
          <cell r="AX178"/>
          <cell r="AY178"/>
          <cell r="AZ178">
            <v>25</v>
          </cell>
          <cell r="BA178" t="str">
            <v>0</v>
          </cell>
          <cell r="BB178">
            <v>0</v>
          </cell>
          <cell r="BC178">
            <v>36</v>
          </cell>
          <cell r="BD178">
            <v>2</v>
          </cell>
          <cell r="BE178">
            <v>12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164</v>
          </cell>
          <cell r="I179" t="str">
            <v>PUESTO DE SALUD I-1 CANAAN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19.166666666666668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19.166666666666668</v>
          </cell>
        </row>
        <row r="180">
          <cell r="H180">
            <v>24047</v>
          </cell>
          <cell r="I180" t="str">
            <v>PUESTO DE SALUD I-1 BUEN JESUS DE PAZ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6764</v>
          </cell>
          <cell r="I181" t="str">
            <v>PUESTO DE SALUD I-1 BOLIVAR DE SARAYACU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0.66666666666666663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0.66666666666666663</v>
          </cell>
        </row>
        <row r="182">
          <cell r="H182">
            <v>175</v>
          </cell>
          <cell r="I182" t="str">
            <v>PUESTO DE SALUD I-1 ALFONSO UGARTE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3</v>
          </cell>
          <cell r="AO182">
            <v>0</v>
          </cell>
          <cell r="AP182">
            <v>0</v>
          </cell>
          <cell r="AQ182">
            <v>0</v>
          </cell>
          <cell r="AR182"/>
          <cell r="AS182"/>
          <cell r="AT182"/>
          <cell r="AU182"/>
          <cell r="AV182"/>
          <cell r="AW182"/>
          <cell r="AX182"/>
          <cell r="AY182"/>
          <cell r="AZ182">
            <v>3</v>
          </cell>
          <cell r="BA182">
            <v>2.3333333333333335</v>
          </cell>
          <cell r="BB182">
            <v>128.57142857142856</v>
          </cell>
          <cell r="BC182">
            <v>3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2.3333333333333335</v>
          </cell>
        </row>
        <row r="183">
          <cell r="H183">
            <v>26741</v>
          </cell>
          <cell r="I183" t="str">
            <v>PUESTO DE SALUD I-1 AJACHIM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1</v>
          </cell>
          <cell r="AO183">
            <v>2</v>
          </cell>
          <cell r="AP183">
            <v>0</v>
          </cell>
          <cell r="AQ183">
            <v>0</v>
          </cell>
          <cell r="AR183"/>
          <cell r="AS183"/>
          <cell r="AT183"/>
          <cell r="AU183"/>
          <cell r="AV183"/>
          <cell r="AW183"/>
          <cell r="AX183"/>
          <cell r="AY183"/>
          <cell r="AZ183">
            <v>3</v>
          </cell>
          <cell r="BA183">
            <v>1</v>
          </cell>
          <cell r="BB183">
            <v>300</v>
          </cell>
          <cell r="BC183">
            <v>1</v>
          </cell>
          <cell r="BD183">
            <v>2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1</v>
          </cell>
        </row>
        <row r="184">
          <cell r="H184">
            <v>17455</v>
          </cell>
          <cell r="I184" t="str">
            <v>PUESTO DE SALUD I.1 JOSE OLAYA DE INAHUAYA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0.33333333333333331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0.33333333333333331</v>
          </cell>
        </row>
        <row r="185">
          <cell r="H185">
            <v>167</v>
          </cell>
          <cell r="I185" t="str">
            <v>PUESTO DE SALUD I -1 TUMBES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1.3333333333333333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1.3333333333333333</v>
          </cell>
        </row>
        <row r="186">
          <cell r="H186">
            <v>31703</v>
          </cell>
          <cell r="I186" t="str">
            <v>PUESTO DE SALUD CANAAN DE TIPISHCA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 t="str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 t="str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 t="str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298</v>
          </cell>
          <cell r="I187" t="str">
            <v>PUESTO DE SALUD ALTO PERILLO I-1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32745</v>
          </cell>
          <cell r="I188" t="str">
            <v>PUERTO ESPERANZA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 t="str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 t="str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 t="str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292</v>
          </cell>
          <cell r="I189" t="str">
            <v>PUERTO ALEGRIA DE RAMON CASTILLA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252</v>
          </cell>
          <cell r="I190" t="str">
            <v>PUERTO ALEGRIA DE MORONA</v>
          </cell>
          <cell r="J190">
            <v>8</v>
          </cell>
          <cell r="K190">
            <v>0</v>
          </cell>
          <cell r="L190">
            <v>0</v>
          </cell>
          <cell r="M190">
            <v>0</v>
          </cell>
          <cell r="N190"/>
          <cell r="O190"/>
          <cell r="P190"/>
          <cell r="Q190"/>
          <cell r="R190"/>
          <cell r="S190"/>
          <cell r="T190"/>
          <cell r="U190"/>
          <cell r="V190">
            <v>8</v>
          </cell>
          <cell r="W190">
            <v>0.66666666666666663</v>
          </cell>
          <cell r="X190">
            <v>1200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9</v>
          </cell>
          <cell r="AO190">
            <v>2</v>
          </cell>
          <cell r="AP190">
            <v>3</v>
          </cell>
          <cell r="AQ190">
            <v>0</v>
          </cell>
          <cell r="AR190"/>
          <cell r="AS190"/>
          <cell r="AT190"/>
          <cell r="AU190"/>
          <cell r="AV190"/>
          <cell r="AW190"/>
          <cell r="AX190"/>
          <cell r="AY190"/>
          <cell r="AZ190">
            <v>14</v>
          </cell>
          <cell r="BA190">
            <v>4.166666666666667</v>
          </cell>
          <cell r="BB190">
            <v>336</v>
          </cell>
          <cell r="BC190">
            <v>17</v>
          </cell>
          <cell r="BD190">
            <v>2</v>
          </cell>
          <cell r="BE190">
            <v>3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4.8333333333333339</v>
          </cell>
        </row>
        <row r="191">
          <cell r="H191">
            <v>33385</v>
          </cell>
          <cell r="I191" t="str">
            <v>PUERTO ALEGRE DE LAGUNAS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 t="str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 t="str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 t="str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115</v>
          </cell>
          <cell r="I192" t="str">
            <v>PUCAURQUILLO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148</v>
          </cell>
          <cell r="I193" t="str">
            <v>PS I-1 MANCO CAPAC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14370</v>
          </cell>
          <cell r="I194" t="str">
            <v>P-S I.1 NUEVA VIDA DEL NAPO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108</v>
          </cell>
          <cell r="I195" t="str">
            <v>PROVIDENCIA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1</v>
          </cell>
          <cell r="AQ195">
            <v>0</v>
          </cell>
          <cell r="AR195"/>
          <cell r="AS195"/>
          <cell r="AT195"/>
          <cell r="AU195"/>
          <cell r="AV195"/>
          <cell r="AW195"/>
          <cell r="AX195"/>
          <cell r="AY195"/>
          <cell r="AZ195">
            <v>1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1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26</v>
          </cell>
          <cell r="I196" t="str">
            <v>PROGRESO DE SAN JUAN BAUTISTA</v>
          </cell>
          <cell r="J196">
            <v>1</v>
          </cell>
          <cell r="K196">
            <v>0</v>
          </cell>
          <cell r="L196">
            <v>1</v>
          </cell>
          <cell r="M196">
            <v>0</v>
          </cell>
          <cell r="N196"/>
          <cell r="O196"/>
          <cell r="P196"/>
          <cell r="Q196"/>
          <cell r="R196"/>
          <cell r="S196"/>
          <cell r="T196"/>
          <cell r="U196"/>
          <cell r="V196">
            <v>2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2</v>
          </cell>
          <cell r="AO196">
            <v>1</v>
          </cell>
          <cell r="AP196">
            <v>1</v>
          </cell>
          <cell r="AQ196">
            <v>0</v>
          </cell>
          <cell r="AR196"/>
          <cell r="AS196"/>
          <cell r="AT196"/>
          <cell r="AU196"/>
          <cell r="AV196"/>
          <cell r="AW196"/>
          <cell r="AX196"/>
          <cell r="AY196"/>
          <cell r="AZ196">
            <v>4</v>
          </cell>
          <cell r="BA196">
            <v>0</v>
          </cell>
          <cell r="BB196">
            <v>0</v>
          </cell>
          <cell r="BC196">
            <v>3</v>
          </cell>
          <cell r="BD196">
            <v>1</v>
          </cell>
          <cell r="BE196">
            <v>2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10843</v>
          </cell>
          <cell r="I197" t="str">
            <v>POSTA MEDICA ESSALUD CONTAMANA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27980</v>
          </cell>
          <cell r="I198" t="str">
            <v>POLICLINICO SEÑOR DE LUREN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26023</v>
          </cell>
          <cell r="I199" t="str">
            <v>policlinico san lorenzo amazon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19513</v>
          </cell>
          <cell r="I200" t="str">
            <v>POLICLINICO RICARDO PALMA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11369</v>
          </cell>
          <cell r="I201" t="str">
            <v>POLICLINICO POLICIAL IQUITOS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29912</v>
          </cell>
          <cell r="I202" t="str">
            <v>POLICLINICO EL REY EIRL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19316</v>
          </cell>
          <cell r="I203" t="str">
            <v>POLICLINICO DE LA CRUZ S.A.C.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17317</v>
          </cell>
          <cell r="I204" t="str">
            <v>POLICLINICO ASOCIACION BENEFICA PRISMA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140</v>
          </cell>
          <cell r="I205" t="str">
            <v>PIURI ISLA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289</v>
          </cell>
          <cell r="I206" t="str">
            <v>PIURA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1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</v>
          </cell>
        </row>
        <row r="207">
          <cell r="H207">
            <v>253</v>
          </cell>
          <cell r="I207" t="str">
            <v>PIJUAYAL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0.66666666666666663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0.66666666666666663</v>
          </cell>
        </row>
        <row r="208">
          <cell r="H208">
            <v>29977</v>
          </cell>
          <cell r="I208" t="str">
            <v>PIAS RIO PUTUMAYO 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30010</v>
          </cell>
          <cell r="I209" t="str">
            <v>PIAS RIO NAPO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29976</v>
          </cell>
          <cell r="I210" t="str">
            <v>PIAS PUTUMAYO II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31220</v>
          </cell>
          <cell r="I211" t="str">
            <v>PIAS MORONA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17213</v>
          </cell>
          <cell r="I212" t="str">
            <v>PEÑA NEGRA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256</v>
          </cell>
          <cell r="I213" t="str">
            <v>PANINTZA</v>
          </cell>
          <cell r="J213">
            <v>3</v>
          </cell>
          <cell r="K213">
            <v>0</v>
          </cell>
          <cell r="L213">
            <v>0</v>
          </cell>
          <cell r="M213">
            <v>0</v>
          </cell>
          <cell r="N213"/>
          <cell r="O213"/>
          <cell r="P213"/>
          <cell r="Q213"/>
          <cell r="R213"/>
          <cell r="S213"/>
          <cell r="T213"/>
          <cell r="U213"/>
          <cell r="V213">
            <v>3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3</v>
          </cell>
          <cell r="AO213">
            <v>0</v>
          </cell>
          <cell r="AP213">
            <v>0</v>
          </cell>
          <cell r="AQ213">
            <v>0</v>
          </cell>
          <cell r="AR213"/>
          <cell r="AS213"/>
          <cell r="AT213"/>
          <cell r="AU213"/>
          <cell r="AV213"/>
          <cell r="AW213"/>
          <cell r="AX213"/>
          <cell r="AY213"/>
          <cell r="AZ213">
            <v>3</v>
          </cell>
          <cell r="BA213">
            <v>5.166666666666667</v>
          </cell>
          <cell r="BB213">
            <v>58.064516129032249</v>
          </cell>
          <cell r="BC213">
            <v>6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5.166666666666667</v>
          </cell>
        </row>
        <row r="214">
          <cell r="H214">
            <v>6727</v>
          </cell>
          <cell r="I214" t="str">
            <v>PANGUANA II ZONA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243</v>
          </cell>
          <cell r="I215" t="str">
            <v>PALMICHE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0.33333333333333331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16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16.333333333333332</v>
          </cell>
        </row>
        <row r="216">
          <cell r="H216">
            <v>94</v>
          </cell>
          <cell r="I216" t="str">
            <v>PALIZADA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103</v>
          </cell>
          <cell r="I217" t="str">
            <v>PAICHE PLAYA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1</v>
          </cell>
          <cell r="AQ217">
            <v>0</v>
          </cell>
          <cell r="AR217"/>
          <cell r="AS217"/>
          <cell r="AT217"/>
          <cell r="AU217"/>
          <cell r="AV217"/>
          <cell r="AW217"/>
          <cell r="AX217"/>
          <cell r="AY217"/>
          <cell r="AZ217">
            <v>1</v>
          </cell>
          <cell r="BA217">
            <v>0.5</v>
          </cell>
          <cell r="BB217">
            <v>200</v>
          </cell>
          <cell r="BC217">
            <v>0</v>
          </cell>
          <cell r="BD217">
            <v>0</v>
          </cell>
          <cell r="BE217">
            <v>1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0.5</v>
          </cell>
        </row>
        <row r="218">
          <cell r="H218">
            <v>173</v>
          </cell>
          <cell r="I218" t="str">
            <v>PAHOYAN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0.33333333333333331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0.66666666666666663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1</v>
          </cell>
        </row>
        <row r="219">
          <cell r="H219">
            <v>26116</v>
          </cell>
          <cell r="I219" t="str">
            <v>P.S.I-1 BELLAVISTA DEL RIO TIGRE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25222</v>
          </cell>
          <cell r="I220" t="str">
            <v>P.S. TENIENTE LOPEZ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17</v>
          </cell>
          <cell r="I221" t="str">
            <v>P.S. PADRE COCHA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/>
          <cell r="O221"/>
          <cell r="P221"/>
          <cell r="Q221"/>
          <cell r="R221"/>
          <cell r="S221"/>
          <cell r="T221"/>
          <cell r="U221"/>
          <cell r="V221">
            <v>1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0</v>
          </cell>
          <cell r="AR221"/>
          <cell r="AS221"/>
          <cell r="AT221"/>
          <cell r="AU221"/>
          <cell r="AV221"/>
          <cell r="AW221"/>
          <cell r="AX221"/>
          <cell r="AY221"/>
          <cell r="AZ221">
            <v>1</v>
          </cell>
          <cell r="BA221">
            <v>0</v>
          </cell>
          <cell r="BB221">
            <v>0</v>
          </cell>
          <cell r="BC221">
            <v>0</v>
          </cell>
          <cell r="BD221">
            <v>2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24414</v>
          </cell>
          <cell r="I222" t="str">
            <v>P.S. NUEVO PROGRESO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3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3</v>
          </cell>
        </row>
        <row r="223">
          <cell r="H223">
            <v>26697</v>
          </cell>
          <cell r="I223" t="str">
            <v>P.S. NUEVO PIJUAYAL DE YURIMAGUAS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26168</v>
          </cell>
          <cell r="I224" t="str">
            <v>P.S. NUEVO HORIZONTE DE YURIMAGUAS</v>
          </cell>
          <cell r="J224">
            <v>1</v>
          </cell>
          <cell r="K224">
            <v>0</v>
          </cell>
          <cell r="L224">
            <v>0</v>
          </cell>
          <cell r="M224">
            <v>0</v>
          </cell>
          <cell r="N224"/>
          <cell r="O224"/>
          <cell r="P224"/>
          <cell r="Q224"/>
          <cell r="R224"/>
          <cell r="S224"/>
          <cell r="T224"/>
          <cell r="U224"/>
          <cell r="V224">
            <v>1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1</v>
          </cell>
          <cell r="AO224">
            <v>0</v>
          </cell>
          <cell r="AP224">
            <v>0</v>
          </cell>
          <cell r="AQ224">
            <v>0</v>
          </cell>
          <cell r="AR224"/>
          <cell r="AS224"/>
          <cell r="AT224"/>
          <cell r="AU224"/>
          <cell r="AV224"/>
          <cell r="AW224"/>
          <cell r="AX224"/>
          <cell r="AY224"/>
          <cell r="AZ224">
            <v>1</v>
          </cell>
          <cell r="BA224">
            <v>0.5</v>
          </cell>
          <cell r="BB224">
            <v>200</v>
          </cell>
          <cell r="BC224">
            <v>2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0.5</v>
          </cell>
        </row>
        <row r="225">
          <cell r="H225">
            <v>26167</v>
          </cell>
          <cell r="I225" t="str">
            <v>P.S. LA UNION DE ZAPOTE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240</v>
          </cell>
          <cell r="I226" t="str">
            <v>P.S. I-2 SANTA MARIA DE CAHUAPANAS</v>
          </cell>
          <cell r="J226">
            <v>1</v>
          </cell>
          <cell r="K226">
            <v>3</v>
          </cell>
          <cell r="L226">
            <v>0</v>
          </cell>
          <cell r="M226">
            <v>0</v>
          </cell>
          <cell r="N226"/>
          <cell r="O226"/>
          <cell r="P226"/>
          <cell r="Q226"/>
          <cell r="R226"/>
          <cell r="S226"/>
          <cell r="T226"/>
          <cell r="U226"/>
          <cell r="V226">
            <v>4</v>
          </cell>
          <cell r="W226">
            <v>1.3333333333333333</v>
          </cell>
          <cell r="X226">
            <v>300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3</v>
          </cell>
          <cell r="AO226">
            <v>3</v>
          </cell>
          <cell r="AP226">
            <v>0</v>
          </cell>
          <cell r="AQ226">
            <v>0</v>
          </cell>
          <cell r="AR226"/>
          <cell r="AS226"/>
          <cell r="AT226"/>
          <cell r="AU226"/>
          <cell r="AV226"/>
          <cell r="AW226"/>
          <cell r="AX226"/>
          <cell r="AY226"/>
          <cell r="AZ226">
            <v>6</v>
          </cell>
          <cell r="BA226">
            <v>15.666666666666666</v>
          </cell>
          <cell r="BB226">
            <v>38.297872340425535</v>
          </cell>
          <cell r="BC226">
            <v>4</v>
          </cell>
          <cell r="BD226">
            <v>6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17</v>
          </cell>
        </row>
        <row r="227">
          <cell r="H227">
            <v>285</v>
          </cell>
          <cell r="I227" t="str">
            <v>P.S. I-2 SAN RAFAEL</v>
          </cell>
          <cell r="J227">
            <v>0</v>
          </cell>
          <cell r="K227">
            <v>0</v>
          </cell>
          <cell r="L227">
            <v>1</v>
          </cell>
          <cell r="M227">
            <v>0</v>
          </cell>
          <cell r="N227"/>
          <cell r="O227"/>
          <cell r="P227"/>
          <cell r="Q227"/>
          <cell r="R227"/>
          <cell r="S227"/>
          <cell r="T227"/>
          <cell r="U227"/>
          <cell r="V227">
            <v>1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1</v>
          </cell>
          <cell r="AQ227">
            <v>1</v>
          </cell>
          <cell r="AR227"/>
          <cell r="AS227"/>
          <cell r="AT227"/>
          <cell r="AU227"/>
          <cell r="AV227"/>
          <cell r="AW227"/>
          <cell r="AX227"/>
          <cell r="AY227"/>
          <cell r="AZ227">
            <v>2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2</v>
          </cell>
          <cell r="BF227">
            <v>1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251</v>
          </cell>
          <cell r="I228" t="str">
            <v>P.S. I-2 PUERTO AMERICA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0.5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0.5</v>
          </cell>
        </row>
        <row r="229">
          <cell r="H229">
            <v>15657</v>
          </cell>
          <cell r="I229" t="str">
            <v>P.S. I-2 PROGRESO DE SANTA CRUZ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/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15</v>
          </cell>
          <cell r="I230" t="str">
            <v>P.S. I-2 PORVENIR DE IQUITOS</v>
          </cell>
          <cell r="J230">
            <v>0</v>
          </cell>
          <cell r="K230">
            <v>3</v>
          </cell>
          <cell r="L230">
            <v>0</v>
          </cell>
          <cell r="M230">
            <v>0</v>
          </cell>
          <cell r="N230"/>
          <cell r="O230"/>
          <cell r="P230"/>
          <cell r="Q230"/>
          <cell r="R230"/>
          <cell r="S230"/>
          <cell r="T230"/>
          <cell r="U230"/>
          <cell r="V230">
            <v>3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4</v>
          </cell>
          <cell r="AP230">
            <v>0</v>
          </cell>
          <cell r="AQ230">
            <v>0</v>
          </cell>
          <cell r="AR230"/>
          <cell r="AS230"/>
          <cell r="AT230"/>
          <cell r="AU230"/>
          <cell r="AV230"/>
          <cell r="AW230"/>
          <cell r="AX230"/>
          <cell r="AY230"/>
          <cell r="AZ230">
            <v>4</v>
          </cell>
          <cell r="BA230">
            <v>0</v>
          </cell>
          <cell r="BB230">
            <v>0</v>
          </cell>
          <cell r="BC230">
            <v>0</v>
          </cell>
          <cell r="BD230">
            <v>7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261</v>
          </cell>
          <cell r="I231" t="str">
            <v>P.S. I-2 MUSAKARUSHA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93</v>
          </cell>
          <cell r="I232" t="str">
            <v>P.S. I-2 MIRAFLORES DENAUTA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4.5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4.5</v>
          </cell>
        </row>
        <row r="233">
          <cell r="H233">
            <v>74</v>
          </cell>
          <cell r="I233" t="str">
            <v>P.S. I-2 MCABO PANTOJA DE TORRES CAUSANA</v>
          </cell>
          <cell r="J233">
            <v>0</v>
          </cell>
          <cell r="K233">
            <v>0</v>
          </cell>
          <cell r="L233">
            <v>1</v>
          </cell>
          <cell r="M233">
            <v>0</v>
          </cell>
          <cell r="N233"/>
          <cell r="O233"/>
          <cell r="P233"/>
          <cell r="Q233"/>
          <cell r="R233"/>
          <cell r="S233"/>
          <cell r="T233"/>
          <cell r="U233"/>
          <cell r="V233">
            <v>1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2</v>
          </cell>
          <cell r="AQ233">
            <v>0</v>
          </cell>
          <cell r="AR233"/>
          <cell r="AS233"/>
          <cell r="AT233"/>
          <cell r="AU233"/>
          <cell r="AV233"/>
          <cell r="AW233"/>
          <cell r="AX233"/>
          <cell r="AY233"/>
          <cell r="AZ233">
            <v>2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3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264</v>
          </cell>
          <cell r="I234" t="str">
            <v>P.S. I-2 LOBOYACU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7.666666666666667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7.666666666666667</v>
          </cell>
        </row>
        <row r="235">
          <cell r="H235">
            <v>181</v>
          </cell>
          <cell r="I235" t="str">
            <v>P.S. I-2 DOS DE MAYO DE SARAYACU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0.16666666666666666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0.16666666666666666</v>
          </cell>
        </row>
        <row r="236">
          <cell r="H236">
            <v>262</v>
          </cell>
          <cell r="I236" t="str">
            <v>P.S. I-2 CHUINTAR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1.5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1.5</v>
          </cell>
        </row>
        <row r="237">
          <cell r="H237">
            <v>6694</v>
          </cell>
          <cell r="I237" t="str">
            <v>P.S. I-2 CAHUIDE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/>
          <cell r="AS237"/>
          <cell r="AT237"/>
          <cell r="AU237"/>
          <cell r="AV237"/>
          <cell r="AW237"/>
          <cell r="AX237"/>
          <cell r="AY237"/>
          <cell r="AZ237">
            <v>1</v>
          </cell>
          <cell r="BA237">
            <v>0</v>
          </cell>
          <cell r="BB237">
            <v>0</v>
          </cell>
          <cell r="BC237">
            <v>1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260</v>
          </cell>
          <cell r="I238" t="str">
            <v>P.S. I-2 ALIANZA CRISTIANA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1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17.5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18.5</v>
          </cell>
        </row>
        <row r="239">
          <cell r="H239">
            <v>31394</v>
          </cell>
          <cell r="I239" t="str">
            <v>P.S. I-2  PIJUAYAL DEL CHAMBIRA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 t="str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 t="str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 t="str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216</v>
          </cell>
          <cell r="I240" t="str">
            <v>P.S. I-1 ZAPOTE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7132</v>
          </cell>
          <cell r="I241" t="str">
            <v>P.S. I-1 VISTA ALEGRE DE YURIMAGUAS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0.33333333333333331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0.33333333333333331</v>
          </cell>
        </row>
        <row r="242">
          <cell r="H242">
            <v>25338</v>
          </cell>
          <cell r="I242" t="str">
            <v>P.S. I-1 VISTA ALEGRE DE JEBEROS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0.5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0.5</v>
          </cell>
        </row>
        <row r="243">
          <cell r="H243">
            <v>18573</v>
          </cell>
          <cell r="I243" t="str">
            <v>P.S. I-1 VISTA ALEGRE DE EL ALTO TIGRE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</v>
          </cell>
        </row>
        <row r="244">
          <cell r="H244">
            <v>27447</v>
          </cell>
          <cell r="I244" t="str">
            <v>P.S. I-1 VILLA HERMOSA DE YURIMAGUAS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35</v>
          </cell>
          <cell r="I245" t="str">
            <v>P.S. I-1 VARILLAL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11</v>
          </cell>
          <cell r="I246" t="str">
            <v>P.S. I-1 VARGAS GUERRA</v>
          </cell>
          <cell r="J246">
            <v>0</v>
          </cell>
          <cell r="K246">
            <v>1</v>
          </cell>
          <cell r="L246">
            <v>0</v>
          </cell>
          <cell r="M246">
            <v>0</v>
          </cell>
          <cell r="N246"/>
          <cell r="O246"/>
          <cell r="P246"/>
          <cell r="Q246"/>
          <cell r="R246"/>
          <cell r="S246"/>
          <cell r="T246"/>
          <cell r="U246"/>
          <cell r="V246">
            <v>1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/>
          <cell r="AS246"/>
          <cell r="AT246"/>
          <cell r="AU246"/>
          <cell r="AV246"/>
          <cell r="AW246"/>
          <cell r="AX246"/>
          <cell r="AY246"/>
          <cell r="AZ246">
            <v>1</v>
          </cell>
          <cell r="BA246">
            <v>0</v>
          </cell>
          <cell r="BB246">
            <v>0</v>
          </cell>
          <cell r="BC246">
            <v>0</v>
          </cell>
          <cell r="BD246">
            <v>2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223</v>
          </cell>
          <cell r="I247" t="str">
            <v>P.S. I-1 VARADERILLO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6695</v>
          </cell>
          <cell r="I248" t="str">
            <v>P.S. I-1 UNION CAMPESINA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225</v>
          </cell>
          <cell r="I249" t="str">
            <v>P.S. I-1 TUPAC AMARU DE YURIMAGUAS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31222</v>
          </cell>
          <cell r="I250" t="str">
            <v>P.S. I-1 TRES UNIDOS DE BALSAPUERTO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 t="str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 t="str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 t="str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238</v>
          </cell>
          <cell r="I251" t="str">
            <v>P.S. I-1 TIGRE PLAYA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2.8333333333333335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2.8333333333333335</v>
          </cell>
        </row>
        <row r="252">
          <cell r="H252">
            <v>201</v>
          </cell>
          <cell r="I252" t="str">
            <v>P.S. I-1 TAMARATE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208</v>
          </cell>
          <cell r="I253" t="str">
            <v>P.S. I-1 SONAPI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7413</v>
          </cell>
          <cell r="I254" t="str">
            <v>P.S. I-1 SOLEDAD DE BALSAPUERTO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>
            <v>0</v>
          </cell>
          <cell r="AQ254">
            <v>0</v>
          </cell>
          <cell r="AR254"/>
          <cell r="AS254"/>
          <cell r="AT254"/>
          <cell r="AU254"/>
          <cell r="AV254"/>
          <cell r="AW254"/>
          <cell r="AX254"/>
          <cell r="AY254"/>
          <cell r="AZ254">
            <v>1</v>
          </cell>
          <cell r="BA254">
            <v>1.5</v>
          </cell>
          <cell r="BB254">
            <v>66.666666666666657</v>
          </cell>
          <cell r="BC254">
            <v>1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1.5</v>
          </cell>
        </row>
        <row r="255">
          <cell r="H255">
            <v>31239</v>
          </cell>
          <cell r="I255" t="str">
            <v>P.S. I-1 SELVA  ALEGRE DE SANTA CRUZ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16651</v>
          </cell>
          <cell r="I256" t="str">
            <v>P.S. I-1 SEIS DE JULIO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0.33333333333333331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0.33333333333333331</v>
          </cell>
        </row>
        <row r="257">
          <cell r="H257">
            <v>231</v>
          </cell>
          <cell r="I257" t="str">
            <v>P.S. I-1 SANTO TOMAS DE YURIMAGUAS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/>
          <cell r="AS257"/>
          <cell r="AT257"/>
          <cell r="AU257"/>
          <cell r="AV257"/>
          <cell r="AW257"/>
          <cell r="AX257"/>
          <cell r="AY257"/>
          <cell r="AZ257">
            <v>1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1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9721</v>
          </cell>
          <cell r="I258" t="str">
            <v>P.S. I-1 SANTA LUCIA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3</v>
          </cell>
          <cell r="AO258">
            <v>1</v>
          </cell>
          <cell r="AP258">
            <v>0</v>
          </cell>
          <cell r="AQ258">
            <v>0</v>
          </cell>
          <cell r="AR258"/>
          <cell r="AS258"/>
          <cell r="AT258"/>
          <cell r="AU258"/>
          <cell r="AV258"/>
          <cell r="AW258"/>
          <cell r="AX258"/>
          <cell r="AY258"/>
          <cell r="AZ258">
            <v>4</v>
          </cell>
          <cell r="BA258">
            <v>0</v>
          </cell>
          <cell r="BB258">
            <v>0</v>
          </cell>
          <cell r="BC258">
            <v>3</v>
          </cell>
          <cell r="BD258">
            <v>1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11579</v>
          </cell>
          <cell r="I259" t="str">
            <v>P.S. I-1 SANTA ISABEL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31671</v>
          </cell>
          <cell r="I260" t="str">
            <v>P.S. I-1 SANTA GEMA  DE SANTA CRUZ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 t="str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 t="str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 t="str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15311</v>
          </cell>
          <cell r="I261" t="str">
            <v>P.S. I-1 SAN ROQUE DE YURIMAGUAS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0.33333333333333331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0.33333333333333331</v>
          </cell>
        </row>
        <row r="262">
          <cell r="H262">
            <v>219</v>
          </cell>
          <cell r="I262" t="str">
            <v>P.S. I-1 SAN PEDRO DE ZAPOTE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0.5</v>
          </cell>
        </row>
        <row r="263">
          <cell r="H263">
            <v>17572</v>
          </cell>
          <cell r="I263" t="str">
            <v>P.S. I-1 SAN MIGUEL DE YANAYACU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25340</v>
          </cell>
          <cell r="I264" t="str">
            <v>P.S. I-1 SAN MIGUEL DE TENIENTE CESAR LOPEZ ROJAS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16827</v>
          </cell>
          <cell r="I265" t="str">
            <v>P.S. I-1 SAN JUAN DE ZAPOTE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14717</v>
          </cell>
          <cell r="I266" t="str">
            <v>P.S. I-1 SAN JUAN DE PAVAYACU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0.66666666666666663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3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3.6666666666666665</v>
          </cell>
        </row>
        <row r="267">
          <cell r="H267">
            <v>230</v>
          </cell>
          <cell r="I267" t="str">
            <v>P.S. I-1 SAN JUAN DE PAMPLONA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0.33333333333333331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/>
          <cell r="AS267"/>
          <cell r="AT267"/>
          <cell r="AU267"/>
          <cell r="AV267"/>
          <cell r="AW267"/>
          <cell r="AX267"/>
          <cell r="AY267"/>
          <cell r="AZ267">
            <v>1</v>
          </cell>
          <cell r="BA267">
            <v>1.1666666666666667</v>
          </cell>
          <cell r="BB267">
            <v>85.714285714285708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1.5</v>
          </cell>
        </row>
        <row r="268">
          <cell r="H268">
            <v>10259</v>
          </cell>
          <cell r="I268" t="str">
            <v>P.S. I-1 SAN JUAN DE BALSAPUERTO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0.33333333333333331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0.33333333333333331</v>
          </cell>
        </row>
        <row r="269">
          <cell r="H269">
            <v>234</v>
          </cell>
          <cell r="I269" t="str">
            <v>P.S. I-1 SAN FRANCISCO PAMPAYACU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0.33333333333333331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0.33333333333333331</v>
          </cell>
        </row>
        <row r="270">
          <cell r="H270">
            <v>26774</v>
          </cell>
          <cell r="I270" t="str">
            <v>P.S. I-1 SAN FRANCISCO DE ALGODONAL DE JEBEROS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27451</v>
          </cell>
          <cell r="I271" t="str">
            <v>P.S. I-1 SAN ANTONIO DEL SHISHINAHUA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11687</v>
          </cell>
          <cell r="I272" t="str">
            <v>P.S. I-1 SAN ANTONIO DE YANAYACU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245</v>
          </cell>
          <cell r="I274" t="str">
            <v>P.S. I-1 SAN ANTONIO DE CAHUAPANAS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9720</v>
          </cell>
          <cell r="I275" t="str">
            <v>P.S. I-1 ROCA FUERTE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25007</v>
          </cell>
          <cell r="I276" t="str">
            <v>P.S. I-1 PUESTO DE SALUD ROCA FUERTE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195</v>
          </cell>
          <cell r="I277" t="str">
            <v>P.S. I-1 PUERTO VICTORIA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11689</v>
          </cell>
          <cell r="I278" t="str">
            <v>P.S. I-1 PUERTO PORVENIR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0.16666666666666666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0.16666666666666666</v>
          </cell>
        </row>
        <row r="279">
          <cell r="H279">
            <v>226</v>
          </cell>
          <cell r="I279" t="str">
            <v>P.S. I-1 PUERTO PERU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7412</v>
          </cell>
          <cell r="I280" t="str">
            <v>P.S. I-1 PUERTO ARTURO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194</v>
          </cell>
          <cell r="I281" t="str">
            <v>P.S. I-1 PUCACURO DE LAGUNAS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213</v>
          </cell>
          <cell r="I282" t="str">
            <v>P.S. I-1 PROVIDENCIA DE YURIMAGUAS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/>
          <cell r="O282"/>
          <cell r="P282"/>
          <cell r="Q282"/>
          <cell r="R282"/>
          <cell r="S282"/>
          <cell r="T282"/>
          <cell r="U282"/>
          <cell r="V282">
            <v>1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1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190</v>
          </cell>
          <cell r="I283" t="str">
            <v>P.S. I-1 PROGRESO DE BALSAPUERTO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6729</v>
          </cell>
          <cell r="I284" t="str">
            <v>P.S. I-1 PORVENIR DE PAPAYACU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1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1</v>
          </cell>
        </row>
        <row r="285">
          <cell r="H285">
            <v>6765</v>
          </cell>
          <cell r="I285" t="str">
            <v>P.S. I-1 PORVENIR DE BARRANCA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7</v>
          </cell>
          <cell r="AP285">
            <v>0</v>
          </cell>
          <cell r="AQ285">
            <v>0</v>
          </cell>
          <cell r="AR285"/>
          <cell r="AS285"/>
          <cell r="AT285"/>
          <cell r="AU285"/>
          <cell r="AV285"/>
          <cell r="AW285"/>
          <cell r="AX285"/>
          <cell r="AY285"/>
          <cell r="AZ285">
            <v>7</v>
          </cell>
          <cell r="BA285">
            <v>0</v>
          </cell>
          <cell r="BB285">
            <v>0</v>
          </cell>
          <cell r="BC285">
            <v>0</v>
          </cell>
          <cell r="BD285">
            <v>7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22</v>
          </cell>
          <cell r="I286" t="str">
            <v>P.S. I-1 PICURO YACU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/>
          <cell r="AS286"/>
          <cell r="AT286"/>
          <cell r="AU286"/>
          <cell r="AV286"/>
          <cell r="AW286"/>
          <cell r="AX286"/>
          <cell r="AY286"/>
          <cell r="AZ286">
            <v>1</v>
          </cell>
          <cell r="BA286">
            <v>0</v>
          </cell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299</v>
          </cell>
          <cell r="I287" t="str">
            <v>P.S. I-1 PARINARI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0.33333333333333331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0.33333333333333331</v>
          </cell>
        </row>
        <row r="288">
          <cell r="H288">
            <v>302</v>
          </cell>
          <cell r="I288" t="str">
            <v>P.S. I-1 PANAM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26287</v>
          </cell>
          <cell r="I289" t="str">
            <v>P.S. I-1 PALESTINA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0.5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0.5</v>
          </cell>
        </row>
        <row r="290">
          <cell r="H290">
            <v>15854</v>
          </cell>
          <cell r="I290" t="str">
            <v>P.S. I-1 NUEVO TRIUNFO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30842</v>
          </cell>
          <cell r="I291" t="str">
            <v>P.S. I-1 NUEVO PROGRESO DEL CHAMBIRA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 t="str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 t="str">
            <v>0</v>
          </cell>
          <cell r="AM291">
            <v>0</v>
          </cell>
          <cell r="AN291">
            <v>2</v>
          </cell>
          <cell r="AO291">
            <v>1</v>
          </cell>
          <cell r="AP291">
            <v>0</v>
          </cell>
          <cell r="AQ291">
            <v>0</v>
          </cell>
          <cell r="AR291"/>
          <cell r="AS291"/>
          <cell r="AT291"/>
          <cell r="AU291"/>
          <cell r="AV291"/>
          <cell r="AW291"/>
          <cell r="AX291"/>
          <cell r="AY291"/>
          <cell r="AZ291">
            <v>3</v>
          </cell>
          <cell r="BA291" t="str">
            <v>0</v>
          </cell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6992</v>
          </cell>
          <cell r="I292" t="str">
            <v>P.S. I-1 NUEVO PAPAPLAYA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199</v>
          </cell>
          <cell r="I293" t="str">
            <v>P.S. I-1 NUEVO MUNDO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0.33333333333333331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0.33333333333333331</v>
          </cell>
        </row>
        <row r="294">
          <cell r="H294">
            <v>6945</v>
          </cell>
          <cell r="I294" t="str">
            <v>P.S. I-1 NUEVO LIBERTAD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16641</v>
          </cell>
          <cell r="I295" t="str">
            <v>P.S. I-1 NUEVO ARICA DE LAGUNAS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0.5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0.5</v>
          </cell>
        </row>
        <row r="296">
          <cell r="H296">
            <v>189</v>
          </cell>
          <cell r="I296" t="str">
            <v>P.S. I-1 NUEVA VIDA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0.66666666666666663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0.66666666666666663</v>
          </cell>
        </row>
        <row r="297">
          <cell r="H297">
            <v>67</v>
          </cell>
          <cell r="I297" t="str">
            <v>P.S. I-1 NUEVA LIBERTAD O TUTAPISHCO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107</v>
          </cell>
          <cell r="I298" t="str">
            <v>P.S. I-1 NUEVA JERUSALEN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2.6666666666666665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7.5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10.166666666666666</v>
          </cell>
        </row>
        <row r="299">
          <cell r="H299">
            <v>9723</v>
          </cell>
          <cell r="I299" t="str">
            <v>P.S. I-1 NUEVA ESPERANZA DE BALSAPUERTO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215</v>
          </cell>
          <cell r="I300" t="str">
            <v>P.S. I-1 NUEVA ERA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16653</v>
          </cell>
          <cell r="I301" t="str">
            <v>P.S. I-1 MONTE CRISTO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5.666666666666667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5.666666666666667</v>
          </cell>
        </row>
        <row r="302">
          <cell r="H302">
            <v>25393</v>
          </cell>
          <cell r="I302" t="str">
            <v>P.S. I-1 LUZ DEL ORIENTE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300</v>
          </cell>
          <cell r="I303" t="str">
            <v>P.S. I-1 LIBERTAD DE CUIPARILLO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236</v>
          </cell>
          <cell r="I304" t="str">
            <v>P.S. I-1 LIBERTAD DE BARRANCA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0.33333333333333331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8.8333333333333339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9.1666666666666679</v>
          </cell>
        </row>
        <row r="305">
          <cell r="H305">
            <v>17569</v>
          </cell>
          <cell r="I305" t="str">
            <v>P.S. I-1 LIBERTAD DE BALSAPUERTO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31672</v>
          </cell>
          <cell r="I306" t="str">
            <v>P.S. I-1 LAS PALMERAS DE YURIMAGUAS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 t="str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 t="str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 t="str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7458</v>
          </cell>
          <cell r="I307" t="str">
            <v>P.S. I-1 LAS AMAZONAS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217</v>
          </cell>
          <cell r="I308" t="str">
            <v>P.S. I-1 LAGO SANANGO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0.33333333333333331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0.33333333333333331</v>
          </cell>
        </row>
        <row r="309">
          <cell r="H309">
            <v>205</v>
          </cell>
          <cell r="I309" t="str">
            <v>P.S. I-1 LAGO NARANJAL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206</v>
          </cell>
          <cell r="I310" t="str">
            <v>P.S. I-1 JORGE CHAVEZ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220</v>
          </cell>
          <cell r="I311" t="str">
            <v>P.S. I-1 JEBERILLOS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237</v>
          </cell>
          <cell r="I312" t="str">
            <v>P.S. I-1 INDUSTRIAL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0.66666666666666663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0.66666666666666663</v>
          </cell>
        </row>
        <row r="313">
          <cell r="H313">
            <v>17570</v>
          </cell>
          <cell r="I313" t="str">
            <v>P.S. I-1 INDEPENDENCIA DEL SHANUSI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17685</v>
          </cell>
          <cell r="I314" t="str">
            <v>P.S. I-1 HUATAPI DEL RIO HUALLAGA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/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79</v>
          </cell>
          <cell r="I315" t="str">
            <v>P.S. I-1 HUAPAPA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200</v>
          </cell>
          <cell r="I316" t="str">
            <v>P.S. I-1 HUANCAYO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/>
          <cell r="AS316"/>
          <cell r="AT316"/>
          <cell r="AU316"/>
          <cell r="AV316"/>
          <cell r="AW316"/>
          <cell r="AX316"/>
          <cell r="AY316"/>
          <cell r="AZ316">
            <v>1</v>
          </cell>
          <cell r="BA316">
            <v>0</v>
          </cell>
          <cell r="BB316">
            <v>0</v>
          </cell>
          <cell r="BC316">
            <v>0</v>
          </cell>
          <cell r="BD316">
            <v>1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301</v>
          </cell>
          <cell r="I317" t="str">
            <v>P.S. I-1 GLORIA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0.33333333333333331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0.33333333333333331</v>
          </cell>
        </row>
        <row r="318">
          <cell r="H318">
            <v>276</v>
          </cell>
          <cell r="I318" t="str">
            <v>P.S. I-1 GALLITO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3</v>
          </cell>
          <cell r="AO318">
            <v>0</v>
          </cell>
          <cell r="AP318">
            <v>0</v>
          </cell>
          <cell r="AQ318">
            <v>0</v>
          </cell>
          <cell r="AR318"/>
          <cell r="AS318"/>
          <cell r="AT318"/>
          <cell r="AU318"/>
          <cell r="AV318"/>
          <cell r="AW318"/>
          <cell r="AX318"/>
          <cell r="AY318"/>
          <cell r="AZ318">
            <v>3</v>
          </cell>
          <cell r="BA318">
            <v>0</v>
          </cell>
          <cell r="BB318">
            <v>0</v>
          </cell>
          <cell r="BC318">
            <v>3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7462</v>
          </cell>
          <cell r="I319" t="str">
            <v>P.S. I-1 FRAY MARTIN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7131</v>
          </cell>
          <cell r="I320" t="str">
            <v>P.S. I-1 DOS DE MAYO DE YURIMAGUAS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207</v>
          </cell>
          <cell r="I321" t="str">
            <v>P.S. I-1 CUIPARI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0.33333333333333331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0.33333333333333331</v>
          </cell>
        </row>
        <row r="322">
          <cell r="H322">
            <v>6691</v>
          </cell>
          <cell r="I322" t="str">
            <v>P.S. I-1 CHIRAPA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198</v>
          </cell>
          <cell r="I323" t="str">
            <v>P.S. I-1 CHARUPA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2</v>
          </cell>
          <cell r="AO323">
            <v>1</v>
          </cell>
          <cell r="AP323">
            <v>0</v>
          </cell>
          <cell r="AQ323">
            <v>0</v>
          </cell>
          <cell r="AR323"/>
          <cell r="AS323"/>
          <cell r="AT323"/>
          <cell r="AU323"/>
          <cell r="AV323"/>
          <cell r="AW323"/>
          <cell r="AX323"/>
          <cell r="AY323"/>
          <cell r="AZ323">
            <v>3</v>
          </cell>
          <cell r="BA323">
            <v>1</v>
          </cell>
          <cell r="BB323">
            <v>300</v>
          </cell>
          <cell r="BC323">
            <v>2</v>
          </cell>
          <cell r="BD323">
            <v>1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1</v>
          </cell>
        </row>
        <row r="324">
          <cell r="H324">
            <v>304</v>
          </cell>
          <cell r="I324" t="str">
            <v>P.S. I-1 CENTRO AMERICA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286</v>
          </cell>
          <cell r="I325" t="str">
            <v>P.S. I-1 BUENA VISTA DEL NAPO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239</v>
          </cell>
          <cell r="I326" t="str">
            <v>P.S. I-1 BUENA VISTA DE BARRANCA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0.33333333333333331</v>
          </cell>
          <cell r="AM326">
            <v>0</v>
          </cell>
          <cell r="AN326">
            <v>0</v>
          </cell>
          <cell r="AO326">
            <v>14</v>
          </cell>
          <cell r="AP326">
            <v>0</v>
          </cell>
          <cell r="AQ326">
            <v>0</v>
          </cell>
          <cell r="AR326"/>
          <cell r="AS326"/>
          <cell r="AT326"/>
          <cell r="AU326"/>
          <cell r="AV326"/>
          <cell r="AW326"/>
          <cell r="AX326"/>
          <cell r="AY326"/>
          <cell r="AZ326">
            <v>14</v>
          </cell>
          <cell r="BA326">
            <v>0</v>
          </cell>
          <cell r="BB326">
            <v>0</v>
          </cell>
          <cell r="BC326">
            <v>0</v>
          </cell>
          <cell r="BD326">
            <v>14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0.33333333333333331</v>
          </cell>
        </row>
        <row r="327">
          <cell r="H327">
            <v>25343</v>
          </cell>
          <cell r="I327" t="str">
            <v xml:space="preserve">P.S. I-1 BETHEL 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1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1</v>
          </cell>
        </row>
        <row r="328">
          <cell r="H328">
            <v>192</v>
          </cell>
          <cell r="I328" t="str">
            <v>P.S. I-1 BELLAVISTA DE JEBEROS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0.33333333333333331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5.666666666666667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6</v>
          </cell>
        </row>
        <row r="329">
          <cell r="H329">
            <v>197</v>
          </cell>
          <cell r="I329" t="str">
            <v>P.S. I-1 BARRIO CENTRAL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0.33333333333333331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0.33333333333333331</v>
          </cell>
        </row>
        <row r="330">
          <cell r="H330">
            <v>6687</v>
          </cell>
          <cell r="I330" t="str">
            <v>P.S. I-1 BARRANCA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26374</v>
          </cell>
          <cell r="I331" t="str">
            <v>P.S. I-1 BAGAZAN-RIO MARAÑON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196</v>
          </cell>
          <cell r="I332" t="str">
            <v>P.S. I-1 ARAHUANTE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0.66666666666666663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0.66666666666666663</v>
          </cell>
        </row>
        <row r="333">
          <cell r="H333">
            <v>17571</v>
          </cell>
          <cell r="I333" t="str">
            <v>P.S. I-1 ANTIOQUIA DE BALSAPUERTO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218</v>
          </cell>
          <cell r="I334" t="str">
            <v>P.S. I-1 ALTO MOHENA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0.33333333333333331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0.33333333333333331</v>
          </cell>
        </row>
        <row r="335">
          <cell r="H335">
            <v>204</v>
          </cell>
          <cell r="I335" t="str">
            <v>P.S. I-1 ACHUAL TIPISCHA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221</v>
          </cell>
          <cell r="I336" t="str">
            <v>P.S. I-1 ACHUAL LIMON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229</v>
          </cell>
          <cell r="I337" t="str">
            <v>P.S. I-1 AA.HH. 30 DE AGOSTO KM. 17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0.33333333333333331</v>
          </cell>
          <cell r="AM337">
            <v>0</v>
          </cell>
          <cell r="AN337">
            <v>5</v>
          </cell>
          <cell r="AO337">
            <v>0</v>
          </cell>
          <cell r="AP337">
            <v>1</v>
          </cell>
          <cell r="AQ337">
            <v>0</v>
          </cell>
          <cell r="AR337"/>
          <cell r="AS337"/>
          <cell r="AT337"/>
          <cell r="AU337"/>
          <cell r="AV337"/>
          <cell r="AW337"/>
          <cell r="AX337"/>
          <cell r="AY337"/>
          <cell r="AZ337">
            <v>6</v>
          </cell>
          <cell r="BA337">
            <v>0</v>
          </cell>
          <cell r="BB337">
            <v>0</v>
          </cell>
          <cell r="BC337">
            <v>5</v>
          </cell>
          <cell r="BD337">
            <v>0</v>
          </cell>
          <cell r="BE337">
            <v>1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0.33333333333333331</v>
          </cell>
        </row>
        <row r="338">
          <cell r="H338">
            <v>9729</v>
          </cell>
          <cell r="I338" t="str">
            <v>P.S. I-1  PUCALPILLO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0.66666666666666663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0.66666666666666663</v>
          </cell>
        </row>
        <row r="339">
          <cell r="H339">
            <v>25346</v>
          </cell>
          <cell r="I339" t="str">
            <v>P.S. I -1 NUEVA UNION DE LAGUNAS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0.5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0.5</v>
          </cell>
        </row>
        <row r="340">
          <cell r="H340">
            <v>25227</v>
          </cell>
          <cell r="I340" t="str">
            <v>P.S. GUEPPI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25256</v>
          </cell>
          <cell r="I341" t="str">
            <v>P.S. ANGUSILLA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303</v>
          </cell>
          <cell r="I342" t="str">
            <v>P.S. 1-2 NUEVO ARICA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0.33333333333333331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1.3333333333333333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1.6666666666666665</v>
          </cell>
        </row>
        <row r="343">
          <cell r="H343">
            <v>6</v>
          </cell>
          <cell r="I343" t="str">
            <v>P.S. 1 DIAMANTE AZUL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28374</v>
          </cell>
          <cell r="I344" t="str">
            <v>P.S.  I- 2   VILLA DEL PARANAPURA DE YURIMAGUAS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0.5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1</v>
          </cell>
          <cell r="AO344">
            <v>2</v>
          </cell>
          <cell r="AP344">
            <v>0</v>
          </cell>
          <cell r="AQ344">
            <v>0</v>
          </cell>
          <cell r="AR344"/>
          <cell r="AS344"/>
          <cell r="AT344"/>
          <cell r="AU344"/>
          <cell r="AV344"/>
          <cell r="AW344"/>
          <cell r="AX344"/>
          <cell r="AY344"/>
          <cell r="AZ344">
            <v>3</v>
          </cell>
          <cell r="BA344">
            <v>1</v>
          </cell>
          <cell r="BB344">
            <v>300</v>
          </cell>
          <cell r="BC344">
            <v>1</v>
          </cell>
          <cell r="BD344">
            <v>2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1.5</v>
          </cell>
        </row>
        <row r="345">
          <cell r="H345">
            <v>88</v>
          </cell>
          <cell r="I345" t="str">
            <v>P.S I-2 SOPLIN VARGAS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0</v>
          </cell>
          <cell r="AP345">
            <v>0</v>
          </cell>
          <cell r="AQ345">
            <v>0</v>
          </cell>
          <cell r="AR345"/>
          <cell r="AS345"/>
          <cell r="AT345"/>
          <cell r="AU345"/>
          <cell r="AV345"/>
          <cell r="AW345"/>
          <cell r="AX345"/>
          <cell r="AY345"/>
          <cell r="AZ345">
            <v>1</v>
          </cell>
          <cell r="BA345">
            <v>0</v>
          </cell>
          <cell r="BB345">
            <v>0</v>
          </cell>
          <cell r="BC345">
            <v>1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106</v>
          </cell>
          <cell r="I346" t="str">
            <v>P.S I-2 PAMPA HERMOSA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2.3333333333333335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3.8333333333333335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6.166666666666667</v>
          </cell>
        </row>
        <row r="347">
          <cell r="H347">
            <v>13</v>
          </cell>
          <cell r="I347" t="str">
            <v>P.S I-2 MAYNAS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24407</v>
          </cell>
          <cell r="I348" t="str">
            <v>P.S I-1 CONSTANCIA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144</v>
          </cell>
          <cell r="I349" t="str">
            <v>P.S I - 1 OBRERO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62</v>
          </cell>
          <cell r="I350" t="str">
            <v>ORAN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23973</v>
          </cell>
          <cell r="I351" t="str">
            <v>ORAL HEALTH STORE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15852</v>
          </cell>
          <cell r="I352" t="str">
            <v>OPTICA VALERIA E.I.R.L.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25451</v>
          </cell>
          <cell r="I353" t="str">
            <v>OPTICA SD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13536</v>
          </cell>
          <cell r="I354" t="str">
            <v>OPTICA ORIENTE E.I.R.L.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26505</v>
          </cell>
          <cell r="I355" t="str">
            <v>OPTICA IDROGO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26119</v>
          </cell>
          <cell r="I356" t="str">
            <v>ÓPTICA GRAND VISIÓN LENS S.A.C.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15727</v>
          </cell>
          <cell r="I357" t="str">
            <v>OPTICA CUBAS Y CONSULTORIO DE SALUD VISUAL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15729</v>
          </cell>
          <cell r="I358" t="str">
            <v>OPTICA CUBAS Y CONSULTORIO DE SALUD VISUAL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19042</v>
          </cell>
          <cell r="I359" t="str">
            <v>OPTICA CREDILENTES E.I.R.L.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11602</v>
          </cell>
          <cell r="I360" t="str">
            <v>OPTICA AMASONAS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25504</v>
          </cell>
          <cell r="I361" t="str">
            <v>OFTALMOVISION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27746</v>
          </cell>
          <cell r="I362" t="str">
            <v>ODONTOCENTER JADE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25278</v>
          </cell>
          <cell r="I363" t="str">
            <v>OCMIN DENTAL CENTER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46</v>
          </cell>
          <cell r="I364" t="str">
            <v>NUEVO VALENTIN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18739</v>
          </cell>
          <cell r="I365" t="str">
            <v>NUEVO SAN MARTIN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33683</v>
          </cell>
          <cell r="I366" t="str">
            <v>NUEVO SAN LORENZO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 t="str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 t="str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 t="str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141</v>
          </cell>
          <cell r="I367" t="str">
            <v>NUEVO SAN JOSE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266</v>
          </cell>
          <cell r="I368" t="str">
            <v>NUEVO PROGRESO - HUITOYACU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2.5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2.5</v>
          </cell>
        </row>
        <row r="369">
          <cell r="H369">
            <v>43</v>
          </cell>
          <cell r="I369" t="str">
            <v>NUEVO PROGRESO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15291</v>
          </cell>
          <cell r="I370" t="str">
            <v>NUEVO PORVENIR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1.8333333333333333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1.8333333333333333</v>
          </cell>
        </row>
        <row r="371">
          <cell r="H371">
            <v>6689</v>
          </cell>
          <cell r="I371" t="str">
            <v>NUEVO PEVAS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142</v>
          </cell>
          <cell r="I372" t="str">
            <v>NUEVO LIBERAL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139</v>
          </cell>
          <cell r="I373" t="str">
            <v>NUEVO JUNIN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6730</v>
          </cell>
          <cell r="I374" t="str">
            <v>NUEVO JERUSALEN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0.16666666666666666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0.16666666666666666</v>
          </cell>
        </row>
        <row r="375">
          <cell r="H375">
            <v>34151</v>
          </cell>
          <cell r="I375" t="str">
            <v>NUEVO HORIZONTE DEL PUCAYACU DEL CHAMIRA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 t="str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 t="str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 t="str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180</v>
          </cell>
          <cell r="I376" t="str">
            <v>NUEVO DOS DE MAYO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1</v>
          </cell>
          <cell r="AQ376">
            <v>0</v>
          </cell>
          <cell r="AR376"/>
          <cell r="AS376"/>
          <cell r="AT376"/>
          <cell r="AU376"/>
          <cell r="AV376"/>
          <cell r="AW376"/>
          <cell r="AX376"/>
          <cell r="AY376"/>
          <cell r="AZ376">
            <v>1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1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258</v>
          </cell>
          <cell r="I377" t="str">
            <v>NUEVO ANDOAS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3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0.33333333333333331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28.333333333333332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31.666666666666664</v>
          </cell>
        </row>
        <row r="378">
          <cell r="H378">
            <v>267</v>
          </cell>
          <cell r="I378" t="str">
            <v>NUEVA YARINA</v>
          </cell>
          <cell r="J378">
            <v>3</v>
          </cell>
          <cell r="K378">
            <v>0</v>
          </cell>
          <cell r="L378">
            <v>0</v>
          </cell>
          <cell r="M378">
            <v>0</v>
          </cell>
          <cell r="N378"/>
          <cell r="O378"/>
          <cell r="P378"/>
          <cell r="Q378"/>
          <cell r="R378"/>
          <cell r="S378"/>
          <cell r="T378"/>
          <cell r="U378"/>
          <cell r="V378">
            <v>3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3</v>
          </cell>
          <cell r="AO378">
            <v>0</v>
          </cell>
          <cell r="AP378">
            <v>0</v>
          </cell>
          <cell r="AQ378">
            <v>0</v>
          </cell>
          <cell r="AR378"/>
          <cell r="AS378"/>
          <cell r="AT378"/>
          <cell r="AU378"/>
          <cell r="AV378"/>
          <cell r="AW378"/>
          <cell r="AX378"/>
          <cell r="AY378"/>
          <cell r="AZ378">
            <v>3</v>
          </cell>
          <cell r="BA378">
            <v>0</v>
          </cell>
          <cell r="BB378">
            <v>0</v>
          </cell>
          <cell r="BC378">
            <v>6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34149</v>
          </cell>
          <cell r="I379" t="str">
            <v>NUEVA UNIÓN DEL CHAMBIRA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 t="str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 t="str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 t="str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128</v>
          </cell>
          <cell r="I380" t="str">
            <v>NUEVA ESPERANZA DEL YAVARI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110</v>
          </cell>
          <cell r="I381" t="str">
            <v>NUEVA ESPERANZA DE URARINAS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3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0.16666666666666666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3.1666666666666665</v>
          </cell>
        </row>
        <row r="382">
          <cell r="H382">
            <v>90</v>
          </cell>
          <cell r="I382" t="str">
            <v>NUEVA ESPERANZA DE TENIENTE MANUEL CLAVERO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4</v>
          </cell>
          <cell r="AO382">
            <v>1</v>
          </cell>
          <cell r="AP382">
            <v>12</v>
          </cell>
          <cell r="AQ382">
            <v>0</v>
          </cell>
          <cell r="AR382"/>
          <cell r="AS382"/>
          <cell r="AT382"/>
          <cell r="AU382"/>
          <cell r="AV382"/>
          <cell r="AW382"/>
          <cell r="AX382"/>
          <cell r="AY382"/>
          <cell r="AZ382">
            <v>17</v>
          </cell>
          <cell r="BA382">
            <v>0</v>
          </cell>
          <cell r="BB382">
            <v>0</v>
          </cell>
          <cell r="BC382">
            <v>4</v>
          </cell>
          <cell r="BD382">
            <v>1</v>
          </cell>
          <cell r="BE382">
            <v>12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32852</v>
          </cell>
          <cell r="I383" t="str">
            <v>NUEVA ALIANZA - RIO CHAMBIRA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 t="str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 t="str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 t="str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32416</v>
          </cell>
          <cell r="I384" t="str">
            <v>NINA RUMI - RIO NANAY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1</v>
          </cell>
          <cell r="AP384">
            <v>5</v>
          </cell>
          <cell r="AQ384">
            <v>0</v>
          </cell>
          <cell r="AR384"/>
          <cell r="AS384"/>
          <cell r="AT384"/>
          <cell r="AU384"/>
          <cell r="AV384"/>
          <cell r="AW384"/>
          <cell r="AX384"/>
          <cell r="AY384"/>
          <cell r="AZ384">
            <v>6</v>
          </cell>
          <cell r="BA384">
            <v>0</v>
          </cell>
          <cell r="BB384">
            <v>0</v>
          </cell>
          <cell r="BC384">
            <v>0</v>
          </cell>
          <cell r="BD384">
            <v>1</v>
          </cell>
          <cell r="BE384">
            <v>5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26054</v>
          </cell>
          <cell r="I385" t="str">
            <v>NEXLAB S.A.C.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7041</v>
          </cell>
          <cell r="I386" t="str">
            <v>NEW YORK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6.333333333333333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6.333333333333333</v>
          </cell>
        </row>
        <row r="387">
          <cell r="H387">
            <v>23938</v>
          </cell>
          <cell r="I387" t="str">
            <v>NeuroLab &amp; Consultorios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68</v>
          </cell>
          <cell r="I388" t="str">
            <v>NEGRO URCO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1</v>
          </cell>
          <cell r="AO388">
            <v>1</v>
          </cell>
          <cell r="AP388">
            <v>0</v>
          </cell>
          <cell r="AQ388">
            <v>0</v>
          </cell>
          <cell r="AR388"/>
          <cell r="AS388"/>
          <cell r="AT388"/>
          <cell r="AU388"/>
          <cell r="AV388"/>
          <cell r="AW388"/>
          <cell r="AX388"/>
          <cell r="AY388"/>
          <cell r="AZ388">
            <v>2</v>
          </cell>
          <cell r="BA388">
            <v>0</v>
          </cell>
          <cell r="BB388">
            <v>0</v>
          </cell>
          <cell r="BC388">
            <v>1</v>
          </cell>
          <cell r="BD388">
            <v>1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19809</v>
          </cell>
          <cell r="I389" t="str">
            <v>NEDLAB E.I.R.L.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19810</v>
          </cell>
          <cell r="I390" t="str">
            <v>NEDLAB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91</v>
          </cell>
          <cell r="I391" t="str">
            <v>NAUTA - NUCLEO BASE</v>
          </cell>
          <cell r="J391">
            <v>1</v>
          </cell>
          <cell r="K391">
            <v>0</v>
          </cell>
          <cell r="L391">
            <v>3</v>
          </cell>
          <cell r="M391">
            <v>0</v>
          </cell>
          <cell r="N391"/>
          <cell r="O391"/>
          <cell r="P391"/>
          <cell r="Q391"/>
          <cell r="R391"/>
          <cell r="S391"/>
          <cell r="T391"/>
          <cell r="U391"/>
          <cell r="V391">
            <v>4</v>
          </cell>
          <cell r="W391">
            <v>18.666666666666668</v>
          </cell>
          <cell r="X391">
            <v>21.428571428571427</v>
          </cell>
          <cell r="Y391">
            <v>1</v>
          </cell>
          <cell r="Z391">
            <v>1</v>
          </cell>
          <cell r="AA391">
            <v>1</v>
          </cell>
          <cell r="AB391">
            <v>0</v>
          </cell>
          <cell r="AC391"/>
          <cell r="AD391"/>
          <cell r="AE391"/>
          <cell r="AF391"/>
          <cell r="AG391"/>
          <cell r="AH391"/>
          <cell r="AI391"/>
          <cell r="AJ391"/>
          <cell r="AK391">
            <v>3</v>
          </cell>
          <cell r="AL391">
            <v>0.33333333333333331</v>
          </cell>
          <cell r="AM391">
            <v>900</v>
          </cell>
          <cell r="AN391">
            <v>10</v>
          </cell>
          <cell r="AO391">
            <v>14</v>
          </cell>
          <cell r="AP391">
            <v>30</v>
          </cell>
          <cell r="AQ391">
            <v>5</v>
          </cell>
          <cell r="AR391"/>
          <cell r="AS391"/>
          <cell r="AT391"/>
          <cell r="AU391"/>
          <cell r="AV391"/>
          <cell r="AW391"/>
          <cell r="AX391"/>
          <cell r="AY391"/>
          <cell r="AZ391">
            <v>59</v>
          </cell>
          <cell r="BA391">
            <v>17.333333333333332</v>
          </cell>
          <cell r="BB391">
            <v>340.38461538461542</v>
          </cell>
          <cell r="BC391">
            <v>12</v>
          </cell>
          <cell r="BD391">
            <v>15</v>
          </cell>
          <cell r="BE391">
            <v>34</v>
          </cell>
          <cell r="BF391">
            <v>5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36.333333333333329</v>
          </cell>
        </row>
        <row r="392">
          <cell r="H392">
            <v>48</v>
          </cell>
          <cell r="I392" t="str">
            <v>MUNICHS - RIO ITAYA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34</v>
          </cell>
          <cell r="I393" t="str">
            <v>MORALILLO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178</v>
          </cell>
          <cell r="I394" t="str">
            <v>MONTE BELLO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6693</v>
          </cell>
          <cell r="I395" t="str">
            <v>MODELO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296</v>
          </cell>
          <cell r="I396" t="str">
            <v>MIGUEL GRAU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9.3333333333333339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8.3333333333333339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17.666666666666668</v>
          </cell>
        </row>
        <row r="397">
          <cell r="H397">
            <v>26602</v>
          </cell>
          <cell r="I397" t="str">
            <v>MEGALENS OPTICA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20369</v>
          </cell>
          <cell r="I399" t="str">
            <v>MEDICENTER YURIMAGUAS SAC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109</v>
          </cell>
          <cell r="I400" t="str">
            <v>MAYPUCO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3.6666666666666665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0.33333333333333331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7.5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11.5</v>
          </cell>
        </row>
        <row r="401">
          <cell r="H401">
            <v>55</v>
          </cell>
          <cell r="I401" t="str">
            <v>MANITI I ZONA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280</v>
          </cell>
          <cell r="I402" t="str">
            <v>MANGUA DEL MAZAN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42</v>
          </cell>
          <cell r="I403" t="str">
            <v>MANGUA DE FERNANDO LORES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12</v>
          </cell>
          <cell r="I404" t="str">
            <v>MANACAMIRI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24690</v>
          </cell>
          <cell r="I405" t="str">
            <v>MAGIC DENT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21142</v>
          </cell>
          <cell r="I406" t="str">
            <v>LUZ DIVINA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6848</v>
          </cell>
          <cell r="I407" t="str">
            <v>LUPUNA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6794</v>
          </cell>
          <cell r="I408" t="str">
            <v>LOS DELFINES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31735</v>
          </cell>
          <cell r="I409" t="str">
            <v>LORETO SALUD SOCIEDAD ANONIMA CERRADA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28122</v>
          </cell>
          <cell r="I410" t="str">
            <v>LIGHTDENT S.R.L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102</v>
          </cell>
          <cell r="I411" t="str">
            <v>LIBERTAD DEL TIGRE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/>
          <cell r="O411"/>
          <cell r="P411"/>
          <cell r="Q411"/>
          <cell r="R411"/>
          <cell r="S411"/>
          <cell r="T411"/>
          <cell r="U411"/>
          <cell r="V411">
            <v>1</v>
          </cell>
          <cell r="W411">
            <v>4.666666666666667</v>
          </cell>
          <cell r="X411">
            <v>21.428571428571427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1</v>
          </cell>
          <cell r="AP411">
            <v>0</v>
          </cell>
          <cell r="AQ411">
            <v>0</v>
          </cell>
          <cell r="AR411"/>
          <cell r="AS411"/>
          <cell r="AT411"/>
          <cell r="AU411"/>
          <cell r="AV411"/>
          <cell r="AW411"/>
          <cell r="AX411"/>
          <cell r="AY411"/>
          <cell r="AZ411">
            <v>1</v>
          </cell>
          <cell r="BA411">
            <v>1</v>
          </cell>
          <cell r="BB411">
            <v>100</v>
          </cell>
          <cell r="BC411">
            <v>0</v>
          </cell>
          <cell r="BD411">
            <v>2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5.666666666666667</v>
          </cell>
        </row>
        <row r="412">
          <cell r="H412">
            <v>282</v>
          </cell>
          <cell r="I412" t="str">
            <v>LIBERTAD - RIO MAZAN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6728</v>
          </cell>
          <cell r="I413" t="str">
            <v>LEONCIO PRADO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0.33333333333333331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0.33333333333333331</v>
          </cell>
          <cell r="AM413">
            <v>0</v>
          </cell>
          <cell r="AN413">
            <v>0</v>
          </cell>
          <cell r="AO413">
            <v>3</v>
          </cell>
          <cell r="AP413">
            <v>0</v>
          </cell>
          <cell r="AQ413">
            <v>0</v>
          </cell>
          <cell r="AR413"/>
          <cell r="AS413"/>
          <cell r="AT413"/>
          <cell r="AU413"/>
          <cell r="AV413"/>
          <cell r="AW413"/>
          <cell r="AX413"/>
          <cell r="AY413"/>
          <cell r="AZ413">
            <v>3</v>
          </cell>
          <cell r="BA413">
            <v>3.8333333333333335</v>
          </cell>
          <cell r="BB413">
            <v>78.260869565217376</v>
          </cell>
          <cell r="BC413">
            <v>0</v>
          </cell>
          <cell r="BD413">
            <v>3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4.5</v>
          </cell>
        </row>
        <row r="414">
          <cell r="H414">
            <v>28378</v>
          </cell>
          <cell r="I414" t="str">
            <v>LASER CENTER IQUITOS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19494</v>
          </cell>
          <cell r="I415" t="str">
            <v>LABORATORIOS ANALISIS CLINICOS RICCI DYG E.I.R.L.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29071</v>
          </cell>
          <cell r="I416" t="str">
            <v>Laboratorio Iquitos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31157</v>
          </cell>
          <cell r="I418" t="str">
            <v>LABORATORIO DE REFERENCIA  DE SALUD PUBLICA  DE ALTO AMAZONAS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 t="str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 t="str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 t="str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25857</v>
          </cell>
          <cell r="I419" t="str">
            <v>LABORATORIO CLÍNICO TATOHITO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29422</v>
          </cell>
          <cell r="I420" t="str">
            <v>LABORATORIO CLINICO SAN MARTIN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19433</v>
          </cell>
          <cell r="I421" t="str">
            <v>LABORATORIO CLINICO DAVILA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30542</v>
          </cell>
          <cell r="I422" t="str">
            <v>LABORATORIO CLINICO DANIEL ALCIDES CARRION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31443</v>
          </cell>
          <cell r="I423" t="str">
            <v>LABORATORIO CLINICO CHURI SALUD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30510</v>
          </cell>
          <cell r="I424" t="str">
            <v>LABORATORIO AMAZON VIDA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12680</v>
          </cell>
          <cell r="I425" t="str">
            <v>LAB DE ANALISIS CLINICO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32851</v>
          </cell>
          <cell r="I426" t="str">
            <v>LA PETROLERA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 t="str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 t="str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 t="str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177</v>
          </cell>
          <cell r="I427" t="str">
            <v>LA PEDRERA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0.83333333333333337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0.83333333333333337</v>
          </cell>
        </row>
        <row r="428">
          <cell r="H428">
            <v>82</v>
          </cell>
          <cell r="I428" t="str">
            <v>LA FLORIDA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27696</v>
          </cell>
          <cell r="I429" t="str">
            <v>LA DIVINA MISERICORDIA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32646</v>
          </cell>
          <cell r="I430" t="str">
            <v>LA CUMBRE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 t="str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 t="str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 t="str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244</v>
          </cell>
          <cell r="I431" t="str">
            <v>KAUPAN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4.666666666666667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4.666666666666667</v>
          </cell>
        </row>
        <row r="432">
          <cell r="H432">
            <v>18741</v>
          </cell>
          <cell r="I432" t="str">
            <v>JOSE OLAYA DEL RIO CORRIENTES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3.6666666666666665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0.33333333333333331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5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9</v>
          </cell>
        </row>
        <row r="433">
          <cell r="H433">
            <v>14034</v>
          </cell>
          <cell r="I433" t="str">
            <v>JFMF-01 EL ESTRECHO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14033</v>
          </cell>
          <cell r="I434" t="str">
            <v>JEABF-401 SANTA ROSA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125</v>
          </cell>
          <cell r="I435" t="str">
            <v>ISLANDIA DEL YAVARI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3</v>
          </cell>
          <cell r="AO435">
            <v>3</v>
          </cell>
          <cell r="AP435">
            <v>2</v>
          </cell>
          <cell r="AQ435">
            <v>2</v>
          </cell>
          <cell r="AR435"/>
          <cell r="AS435"/>
          <cell r="AT435"/>
          <cell r="AU435"/>
          <cell r="AV435"/>
          <cell r="AW435"/>
          <cell r="AX435"/>
          <cell r="AY435"/>
          <cell r="AZ435">
            <v>10</v>
          </cell>
          <cell r="BA435">
            <v>0</v>
          </cell>
          <cell r="BB435">
            <v>0</v>
          </cell>
          <cell r="BC435">
            <v>3</v>
          </cell>
          <cell r="BD435">
            <v>3</v>
          </cell>
          <cell r="BE435">
            <v>2</v>
          </cell>
          <cell r="BF435">
            <v>2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120</v>
          </cell>
          <cell r="I436" t="str">
            <v>ISLA DEL TIGRE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26496</v>
          </cell>
          <cell r="I437" t="str">
            <v>IPRESS VENCEDOR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26488</v>
          </cell>
          <cell r="I438" t="str">
            <v>IPRESS TRES UNIDOS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26490</v>
          </cell>
          <cell r="I439" t="str">
            <v>IPRESS SHETEVO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26298</v>
          </cell>
          <cell r="I440" t="str">
            <v>IPRESS SANTA ANA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26487</v>
          </cell>
          <cell r="I441" t="str">
            <v>IPRESS SAN FRANCISCO DE ROMPEO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1</v>
          </cell>
          <cell r="AO441">
            <v>0</v>
          </cell>
          <cell r="AP441">
            <v>0</v>
          </cell>
          <cell r="AQ441">
            <v>0</v>
          </cell>
          <cell r="AR441"/>
          <cell r="AS441"/>
          <cell r="AT441"/>
          <cell r="AU441"/>
          <cell r="AV441"/>
          <cell r="AW441"/>
          <cell r="AX441"/>
          <cell r="AY441"/>
          <cell r="AZ441">
            <v>1</v>
          </cell>
          <cell r="BA441">
            <v>0</v>
          </cell>
          <cell r="BB441">
            <v>0</v>
          </cell>
          <cell r="BC441">
            <v>1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31156</v>
          </cell>
          <cell r="I442" t="str">
            <v>IPRESS PACASHANAYA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3</v>
          </cell>
          <cell r="AP442">
            <v>0</v>
          </cell>
          <cell r="AQ442">
            <v>0</v>
          </cell>
          <cell r="AR442"/>
          <cell r="AS442"/>
          <cell r="AT442"/>
          <cell r="AU442"/>
          <cell r="AV442"/>
          <cell r="AW442"/>
          <cell r="AX442"/>
          <cell r="AY442"/>
          <cell r="AZ442">
            <v>3</v>
          </cell>
          <cell r="BA442">
            <v>0</v>
          </cell>
          <cell r="BB442">
            <v>0</v>
          </cell>
          <cell r="BC442">
            <v>0</v>
          </cell>
          <cell r="BD442">
            <v>3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20543</v>
          </cell>
          <cell r="I443" t="str">
            <v>IPRESS MILITAR DIVISIONARIO "SANTA ROSA" IQUITOS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26489</v>
          </cell>
          <cell r="I444" t="str">
            <v>IPRESS MANCO CAPAC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64</v>
          </cell>
          <cell r="I446" t="str">
            <v>IPRESS I-3 MAZAN</v>
          </cell>
          <cell r="J446">
            <v>0</v>
          </cell>
          <cell r="K446">
            <v>1</v>
          </cell>
          <cell r="L446">
            <v>1</v>
          </cell>
          <cell r="M446">
            <v>0</v>
          </cell>
          <cell r="N446"/>
          <cell r="O446"/>
          <cell r="P446"/>
          <cell r="Q446"/>
          <cell r="R446"/>
          <cell r="S446"/>
          <cell r="T446"/>
          <cell r="U446"/>
          <cell r="V446">
            <v>2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1</v>
          </cell>
          <cell r="AP446">
            <v>6</v>
          </cell>
          <cell r="AQ446">
            <v>0</v>
          </cell>
          <cell r="AR446"/>
          <cell r="AS446"/>
          <cell r="AT446"/>
          <cell r="AU446"/>
          <cell r="AV446"/>
          <cell r="AW446"/>
          <cell r="AX446"/>
          <cell r="AY446"/>
          <cell r="AZ446">
            <v>7</v>
          </cell>
          <cell r="BA446">
            <v>0</v>
          </cell>
          <cell r="BB446">
            <v>0</v>
          </cell>
          <cell r="BC446">
            <v>0</v>
          </cell>
          <cell r="BD446">
            <v>2</v>
          </cell>
          <cell r="BE446">
            <v>7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97</v>
          </cell>
          <cell r="I447" t="str">
            <v>IPRESS I-2 SAN REGIS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3.6666666666666665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3.6666666666666665</v>
          </cell>
        </row>
        <row r="448">
          <cell r="H448">
            <v>31794</v>
          </cell>
          <cell r="I448" t="str">
            <v>IPRESS I-2 NUEVA ALIANZA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 t="str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 t="str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1</v>
          </cell>
          <cell r="AR448"/>
          <cell r="AS448"/>
          <cell r="AT448"/>
          <cell r="AU448"/>
          <cell r="AV448"/>
          <cell r="AW448"/>
          <cell r="AX448"/>
          <cell r="AY448"/>
          <cell r="AZ448">
            <v>1</v>
          </cell>
          <cell r="BA448" t="str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1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271</v>
          </cell>
          <cell r="I449" t="str">
            <v>IPRESS I-2 MASUSA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3</v>
          </cell>
          <cell r="AR449"/>
          <cell r="AS449"/>
          <cell r="AT449"/>
          <cell r="AU449"/>
          <cell r="AV449"/>
          <cell r="AW449"/>
          <cell r="AX449"/>
          <cell r="AY449"/>
          <cell r="AZ449">
            <v>3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3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32054</v>
          </cell>
          <cell r="I450" t="str">
            <v>IPRESS I-1 SAN JOSE DE SAMIRIA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 t="str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 t="str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 t="str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85</v>
          </cell>
          <cell r="I451" t="str">
            <v>IPRESS I-1 SAN FRANCISCO DE ERE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31540</v>
          </cell>
          <cell r="I452" t="str">
            <v>IPRESS I-1 PLAYA HERMOSA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 t="str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 t="str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 t="str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31817</v>
          </cell>
          <cell r="I453" t="str">
            <v>IPRESS I-1 HUACACHINA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 t="str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 t="str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 t="str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26297</v>
          </cell>
          <cell r="I454" t="str">
            <v>IPRESS FERNANDO BELAUNDE TERRY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0.5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0.5</v>
          </cell>
        </row>
        <row r="455">
          <cell r="H455">
            <v>26060</v>
          </cell>
          <cell r="I455" t="str">
            <v>IPRESS ACLAS I-3 8 DE MAYO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0.5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3</v>
          </cell>
          <cell r="AP455">
            <v>0</v>
          </cell>
          <cell r="AQ455">
            <v>0</v>
          </cell>
          <cell r="AR455"/>
          <cell r="AS455"/>
          <cell r="AT455"/>
          <cell r="AU455"/>
          <cell r="AV455"/>
          <cell r="AW455"/>
          <cell r="AX455"/>
          <cell r="AY455"/>
          <cell r="AZ455">
            <v>3</v>
          </cell>
          <cell r="BA455">
            <v>8</v>
          </cell>
          <cell r="BB455">
            <v>37.5</v>
          </cell>
          <cell r="BC455">
            <v>0</v>
          </cell>
          <cell r="BD455">
            <v>3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8.5</v>
          </cell>
        </row>
        <row r="456">
          <cell r="H456">
            <v>101</v>
          </cell>
          <cell r="I456" t="str">
            <v>INTUTO</v>
          </cell>
          <cell r="J456">
            <v>0</v>
          </cell>
          <cell r="K456">
            <v>0</v>
          </cell>
          <cell r="L456">
            <v>2</v>
          </cell>
          <cell r="M456">
            <v>0</v>
          </cell>
          <cell r="N456"/>
          <cell r="O456"/>
          <cell r="P456"/>
          <cell r="Q456"/>
          <cell r="R456"/>
          <cell r="S456"/>
          <cell r="T456"/>
          <cell r="U456"/>
          <cell r="V456">
            <v>2</v>
          </cell>
          <cell r="W456">
            <v>2</v>
          </cell>
          <cell r="X456">
            <v>100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1</v>
          </cell>
          <cell r="AO456">
            <v>3</v>
          </cell>
          <cell r="AP456">
            <v>11</v>
          </cell>
          <cell r="AQ456">
            <v>0</v>
          </cell>
          <cell r="AR456"/>
          <cell r="AS456"/>
          <cell r="AT456"/>
          <cell r="AU456"/>
          <cell r="AV456"/>
          <cell r="AW456"/>
          <cell r="AX456"/>
          <cell r="AY456"/>
          <cell r="AZ456">
            <v>15</v>
          </cell>
          <cell r="BA456">
            <v>1.5</v>
          </cell>
          <cell r="BB456">
            <v>1000</v>
          </cell>
          <cell r="BC456">
            <v>1</v>
          </cell>
          <cell r="BD456">
            <v>3</v>
          </cell>
          <cell r="BE456">
            <v>13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3.5</v>
          </cell>
        </row>
        <row r="457">
          <cell r="H457">
            <v>30374</v>
          </cell>
          <cell r="I457" t="str">
            <v>INSTITUTO NACIONAL PENITENCIARIO YURIMAGUAS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25708</v>
          </cell>
          <cell r="I458" t="str">
            <v>INSTITUTO DE MEDICINA TRADICIONAL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54</v>
          </cell>
          <cell r="I459" t="str">
            <v>INDIANA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11691</v>
          </cell>
          <cell r="I460" t="str">
            <v>INCA ROCA</v>
          </cell>
          <cell r="J460">
            <v>0</v>
          </cell>
          <cell r="K460">
            <v>0</v>
          </cell>
          <cell r="L460">
            <v>3</v>
          </cell>
          <cell r="M460">
            <v>0</v>
          </cell>
          <cell r="N460"/>
          <cell r="O460"/>
          <cell r="P460"/>
          <cell r="Q460"/>
          <cell r="R460"/>
          <cell r="S460"/>
          <cell r="T460"/>
          <cell r="U460"/>
          <cell r="V460">
            <v>3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5</v>
          </cell>
          <cell r="AQ460">
            <v>0</v>
          </cell>
          <cell r="AR460"/>
          <cell r="AS460"/>
          <cell r="AT460"/>
          <cell r="AU460"/>
          <cell r="AV460"/>
          <cell r="AW460"/>
          <cell r="AX460"/>
          <cell r="AY460"/>
          <cell r="AZ460">
            <v>5</v>
          </cell>
          <cell r="BA460">
            <v>4.333333333333333</v>
          </cell>
          <cell r="BB460">
            <v>115.3846153846154</v>
          </cell>
          <cell r="BC460">
            <v>0</v>
          </cell>
          <cell r="BD460">
            <v>0</v>
          </cell>
          <cell r="BE460">
            <v>8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4.333333333333333</v>
          </cell>
        </row>
        <row r="461">
          <cell r="H461">
            <v>7</v>
          </cell>
          <cell r="I461" t="str">
            <v>I-4 CENTRO DE SALUD MORONA COCHA "JORGE AREVALO MELHO"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3</v>
          </cell>
          <cell r="AP461">
            <v>3</v>
          </cell>
          <cell r="AQ461">
            <v>0</v>
          </cell>
          <cell r="AR461"/>
          <cell r="AS461"/>
          <cell r="AT461"/>
          <cell r="AU461"/>
          <cell r="AV461"/>
          <cell r="AW461"/>
          <cell r="AX461"/>
          <cell r="AY461"/>
          <cell r="AZ461">
            <v>6</v>
          </cell>
          <cell r="BA461">
            <v>0</v>
          </cell>
          <cell r="BB461">
            <v>0</v>
          </cell>
          <cell r="BC461">
            <v>0</v>
          </cell>
          <cell r="BD461">
            <v>3</v>
          </cell>
          <cell r="BE461">
            <v>3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7459</v>
          </cell>
          <cell r="I462" t="str">
            <v>I-3 PUCACURO DE TROMPETERO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2.6666666666666665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0.33333333333333331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3.8333333333333335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6.8333333333333339</v>
          </cell>
        </row>
        <row r="463">
          <cell r="H463">
            <v>19655</v>
          </cell>
          <cell r="I463" t="str">
            <v>I-3 ART DENTAL EIRL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151</v>
          </cell>
          <cell r="I464" t="str">
            <v>HUARMI ISLA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114</v>
          </cell>
          <cell r="I465" t="str">
            <v>HUANTA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279</v>
          </cell>
          <cell r="I466" t="str">
            <v>HUAMAN URCO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1</v>
          </cell>
          <cell r="AP466">
            <v>3</v>
          </cell>
          <cell r="AQ466">
            <v>0</v>
          </cell>
          <cell r="AR466"/>
          <cell r="AS466"/>
          <cell r="AT466"/>
          <cell r="AU466"/>
          <cell r="AV466"/>
          <cell r="AW466"/>
          <cell r="AX466"/>
          <cell r="AY466"/>
          <cell r="AZ466">
            <v>4</v>
          </cell>
          <cell r="BA466">
            <v>0</v>
          </cell>
          <cell r="BB466">
            <v>0</v>
          </cell>
          <cell r="BC466">
            <v>0</v>
          </cell>
          <cell r="BD466">
            <v>1</v>
          </cell>
          <cell r="BE466">
            <v>3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149</v>
          </cell>
          <cell r="I467" t="str">
            <v>HUACRACHIRO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10605</v>
          </cell>
          <cell r="I468" t="str">
            <v>HOSPITAL REGIONAL DEL ORIENTE - FAP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3</v>
          </cell>
          <cell r="I469" t="str">
            <v>HOSPITAL REGIONAL DE LORETO "FELIPE SANTIAGO ARRIOLA IGLESIAS"</v>
          </cell>
          <cell r="J469">
            <v>0</v>
          </cell>
          <cell r="K469">
            <v>2</v>
          </cell>
          <cell r="L469">
            <v>1</v>
          </cell>
          <cell r="M469">
            <v>0</v>
          </cell>
          <cell r="N469"/>
          <cell r="O469"/>
          <cell r="P469"/>
          <cell r="Q469"/>
          <cell r="R469"/>
          <cell r="S469"/>
          <cell r="T469"/>
          <cell r="U469"/>
          <cell r="V469">
            <v>3</v>
          </cell>
          <cell r="W469">
            <v>8</v>
          </cell>
          <cell r="X469">
            <v>37.5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1</v>
          </cell>
          <cell r="AM469">
            <v>0</v>
          </cell>
          <cell r="AN469">
            <v>6</v>
          </cell>
          <cell r="AO469">
            <v>5</v>
          </cell>
          <cell r="AP469">
            <v>4</v>
          </cell>
          <cell r="AQ469">
            <v>0</v>
          </cell>
          <cell r="AR469"/>
          <cell r="AS469"/>
          <cell r="AT469"/>
          <cell r="AU469"/>
          <cell r="AV469"/>
          <cell r="AW469"/>
          <cell r="AX469"/>
          <cell r="AY469"/>
          <cell r="AZ469">
            <v>15</v>
          </cell>
          <cell r="BA469">
            <v>21.666666666666668</v>
          </cell>
          <cell r="BB469">
            <v>69.230769230769226</v>
          </cell>
          <cell r="BC469">
            <v>6</v>
          </cell>
          <cell r="BD469">
            <v>7</v>
          </cell>
          <cell r="BE469">
            <v>5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30.666666666666668</v>
          </cell>
        </row>
        <row r="470">
          <cell r="H470">
            <v>1</v>
          </cell>
          <cell r="I470" t="str">
            <v>HOSPITAL IQUITOS "CESAR GARAYAR GARCIA"</v>
          </cell>
          <cell r="J470">
            <v>0</v>
          </cell>
          <cell r="K470">
            <v>2</v>
          </cell>
          <cell r="L470">
            <v>0</v>
          </cell>
          <cell r="M470">
            <v>0</v>
          </cell>
          <cell r="N470"/>
          <cell r="O470"/>
          <cell r="P470"/>
          <cell r="Q470"/>
          <cell r="R470"/>
          <cell r="S470"/>
          <cell r="T470"/>
          <cell r="U470"/>
          <cell r="V470">
            <v>2</v>
          </cell>
          <cell r="W470">
            <v>1.6666666666666667</v>
          </cell>
          <cell r="X470">
            <v>120</v>
          </cell>
          <cell r="Y470">
            <v>2</v>
          </cell>
          <cell r="Z470">
            <v>0</v>
          </cell>
          <cell r="AA470">
            <v>0</v>
          </cell>
          <cell r="AB470">
            <v>0</v>
          </cell>
          <cell r="AC470"/>
          <cell r="AD470"/>
          <cell r="AE470"/>
          <cell r="AF470"/>
          <cell r="AG470"/>
          <cell r="AH470"/>
          <cell r="AI470"/>
          <cell r="AJ470"/>
          <cell r="AK470">
            <v>2</v>
          </cell>
          <cell r="AL470">
            <v>0.66666666666666663</v>
          </cell>
          <cell r="AM470">
            <v>300</v>
          </cell>
          <cell r="AN470">
            <v>3</v>
          </cell>
          <cell r="AO470">
            <v>1</v>
          </cell>
          <cell r="AP470">
            <v>0</v>
          </cell>
          <cell r="AQ470">
            <v>0</v>
          </cell>
          <cell r="AR470"/>
          <cell r="AS470"/>
          <cell r="AT470"/>
          <cell r="AU470"/>
          <cell r="AV470"/>
          <cell r="AW470"/>
          <cell r="AX470"/>
          <cell r="AY470"/>
          <cell r="AZ470">
            <v>4</v>
          </cell>
          <cell r="BA470">
            <v>3</v>
          </cell>
          <cell r="BB470">
            <v>133.33333333333331</v>
          </cell>
          <cell r="BC470">
            <v>5</v>
          </cell>
          <cell r="BD470">
            <v>3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5.3333333333333339</v>
          </cell>
        </row>
        <row r="471">
          <cell r="H471">
            <v>11409</v>
          </cell>
          <cell r="I471" t="str">
            <v>HOSPITAL III IQUITOS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162</v>
          </cell>
          <cell r="I472" t="str">
            <v>HOSPITAL II-I  CONTAMANA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3</v>
          </cell>
          <cell r="AO472">
            <v>6</v>
          </cell>
          <cell r="AP472">
            <v>7</v>
          </cell>
          <cell r="AQ472">
            <v>3</v>
          </cell>
          <cell r="AR472"/>
          <cell r="AS472"/>
          <cell r="AT472"/>
          <cell r="AU472"/>
          <cell r="AV472"/>
          <cell r="AW472"/>
          <cell r="AX472"/>
          <cell r="AY472"/>
          <cell r="AZ472">
            <v>19</v>
          </cell>
          <cell r="BA472">
            <v>0</v>
          </cell>
          <cell r="BB472">
            <v>0</v>
          </cell>
          <cell r="BC472">
            <v>3</v>
          </cell>
          <cell r="BD472">
            <v>6</v>
          </cell>
          <cell r="BE472">
            <v>7</v>
          </cell>
          <cell r="BF472">
            <v>3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210</v>
          </cell>
          <cell r="I473" t="str">
            <v>HOSPITAL II-2 SANTA GEMA DE YURIMAGUAS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7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0.66666666666666663</v>
          </cell>
          <cell r="AM473">
            <v>0</v>
          </cell>
          <cell r="AN473">
            <v>8</v>
          </cell>
          <cell r="AO473">
            <v>6</v>
          </cell>
          <cell r="AP473">
            <v>2</v>
          </cell>
          <cell r="AQ473">
            <v>0</v>
          </cell>
          <cell r="AR473"/>
          <cell r="AS473"/>
          <cell r="AT473"/>
          <cell r="AU473"/>
          <cell r="AV473"/>
          <cell r="AW473"/>
          <cell r="AX473"/>
          <cell r="AY473"/>
          <cell r="AZ473">
            <v>16</v>
          </cell>
          <cell r="BA473">
            <v>11.666666666666666</v>
          </cell>
          <cell r="BB473">
            <v>137.14285714285714</v>
          </cell>
          <cell r="BC473">
            <v>8</v>
          </cell>
          <cell r="BD473">
            <v>6</v>
          </cell>
          <cell r="BE473">
            <v>2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19.333333333333332</v>
          </cell>
        </row>
        <row r="474">
          <cell r="H474">
            <v>66</v>
          </cell>
          <cell r="I474" t="str">
            <v>HOSPITAL II-1 SANTA CLOTILDE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6.666666666666667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4</v>
          </cell>
          <cell r="AO474">
            <v>1</v>
          </cell>
          <cell r="AP474">
            <v>1</v>
          </cell>
          <cell r="AQ474">
            <v>0</v>
          </cell>
          <cell r="AR474"/>
          <cell r="AS474"/>
          <cell r="AT474"/>
          <cell r="AU474"/>
          <cell r="AV474"/>
          <cell r="AW474"/>
          <cell r="AX474"/>
          <cell r="AY474"/>
          <cell r="AZ474">
            <v>6</v>
          </cell>
          <cell r="BA474">
            <v>63.666666666666664</v>
          </cell>
          <cell r="BB474">
            <v>9.4240837696335085</v>
          </cell>
          <cell r="BC474">
            <v>4</v>
          </cell>
          <cell r="BD474">
            <v>1</v>
          </cell>
          <cell r="BE474">
            <v>1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70.333333333333329</v>
          </cell>
        </row>
        <row r="475">
          <cell r="H475">
            <v>166</v>
          </cell>
          <cell r="I475" t="str">
            <v>HOLANDA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30484</v>
          </cell>
          <cell r="I476" t="str">
            <v>HOGARES PROTEGIDOS SAN JUAN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 t="str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 t="str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 t="str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30486</v>
          </cell>
          <cell r="I477" t="str">
            <v>HOGARES PROTEGIDOS BELEN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 t="str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 t="str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 t="str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35075</v>
          </cell>
          <cell r="I478" t="str">
            <v>HOGAR PROTEGIDO YURIMAGUAS CORAZONES SOLIDARIOS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 t="str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 t="str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 t="str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30473</v>
          </cell>
          <cell r="I479" t="str">
            <v>HOGAR PROTEGIDO DE PUNCHANA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 t="str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 t="str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 t="str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30485</v>
          </cell>
          <cell r="I480" t="str">
            <v>HOGAR PROTEGIDO DE IQUITOS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 t="str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 t="str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 t="str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19692</v>
          </cell>
          <cell r="I481" t="str">
            <v>HEALTHY LIFE CENTER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21081</v>
          </cell>
          <cell r="I482" t="str">
            <v>HAPPY DENT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26626</v>
          </cell>
          <cell r="I483" t="str">
            <v>GRUPO MEDYSAN E.I.R.L.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96</v>
          </cell>
          <cell r="I484" t="str">
            <v>GRAU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4.5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4.5</v>
          </cell>
        </row>
        <row r="485">
          <cell r="H485">
            <v>24105</v>
          </cell>
          <cell r="I485" t="str">
            <v>GOLBERT ISERN B.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32057</v>
          </cell>
          <cell r="I486" t="str">
            <v>GESTAMEDICAL  E.I.R.L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136</v>
          </cell>
          <cell r="I487" t="str">
            <v>GENARO HERRERA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152</v>
          </cell>
          <cell r="I488" t="str">
            <v>GALICIA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60</v>
          </cell>
          <cell r="I489" t="str">
            <v>FRANCISCO DE ORELLANA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25417</v>
          </cell>
          <cell r="I490" t="str">
            <v>FORTH HOPE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84</v>
          </cell>
          <cell r="I491" t="str">
            <v>FLOR DE AGOSTO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31873</v>
          </cell>
          <cell r="I492" t="str">
            <v>FISIOYSA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14</v>
          </cell>
          <cell r="I493" t="str">
            <v>FERNANDO LORES</v>
          </cell>
          <cell r="J493">
            <v>0</v>
          </cell>
          <cell r="K493">
            <v>0</v>
          </cell>
          <cell r="L493">
            <v>1</v>
          </cell>
          <cell r="M493">
            <v>0</v>
          </cell>
          <cell r="N493"/>
          <cell r="O493"/>
          <cell r="P493"/>
          <cell r="Q493"/>
          <cell r="R493"/>
          <cell r="S493"/>
          <cell r="T493"/>
          <cell r="U493"/>
          <cell r="V493">
            <v>1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1</v>
          </cell>
          <cell r="AO493">
            <v>4</v>
          </cell>
          <cell r="AP493">
            <v>7</v>
          </cell>
          <cell r="AQ493">
            <v>0</v>
          </cell>
          <cell r="AR493"/>
          <cell r="AS493"/>
          <cell r="AT493"/>
          <cell r="AU493"/>
          <cell r="AV493"/>
          <cell r="AW493"/>
          <cell r="AX493"/>
          <cell r="AY493"/>
          <cell r="AZ493">
            <v>12</v>
          </cell>
          <cell r="BA493">
            <v>0</v>
          </cell>
          <cell r="BB493">
            <v>0</v>
          </cell>
          <cell r="BC493">
            <v>1</v>
          </cell>
          <cell r="BD493">
            <v>4</v>
          </cell>
          <cell r="BE493">
            <v>8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28363</v>
          </cell>
          <cell r="I494" t="str">
            <v>FENIX EMERGENCY GROUP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248</v>
          </cell>
          <cell r="I495" t="str">
            <v>FELIX FLORES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25622</v>
          </cell>
          <cell r="I496" t="str">
            <v>FDA BIOSERVIS SAC "CENTRO MEDICO VIRGEN DE LA SALUD"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130</v>
          </cell>
          <cell r="I497" t="str">
            <v>FATIMA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13881</v>
          </cell>
          <cell r="I498" t="str">
            <v>ESTACION NAVAL ESTRECHO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29677</v>
          </cell>
          <cell r="I499" t="str">
            <v>ESTABLECIMIENTO DE SALUD ACSA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20274</v>
          </cell>
          <cell r="I500" t="str">
            <v>ESSALUD - HOSPITAL I YURIMAGUAS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41</v>
          </cell>
          <cell r="I501" t="str">
            <v>ESPERANZA TAHUAYO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10801</v>
          </cell>
          <cell r="I502" t="str">
            <v>ESCUELA OPERACIONES RIVEREÑAS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13869</v>
          </cell>
          <cell r="I503" t="str">
            <v>ENFERMERIA PUESTO CONTROL MOVIL-01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13866</v>
          </cell>
          <cell r="I504" t="str">
            <v>ENFERMERIA MOVIL BAP STIGLICH M.G.P.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13858</v>
          </cell>
          <cell r="I505" t="str">
            <v>ENFERMERIA MOVIL BAP CLAVERO M.G.P.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10722</v>
          </cell>
          <cell r="I506" t="str">
            <v>ENFERMERIA DESTACAMENTO NAVAL GUEPI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10725</v>
          </cell>
          <cell r="I507" t="str">
            <v>ENFERMERIA DESTACAMENTO NAVAL EL ESTRECHO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10720</v>
          </cell>
          <cell r="I508" t="str">
            <v>ENFERMERIA DESTACAMENTO NAVAL EL ALAMO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/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10721</v>
          </cell>
          <cell r="I509" t="str">
            <v>ENFERMERIA DESTACAMENTO NAVAL CHIMBOTE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/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30985</v>
          </cell>
          <cell r="I510" t="str">
            <v>ENFERMERÍA DEL BATALLÓN DE SERVICIOS "CRUCES" N°35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13868</v>
          </cell>
          <cell r="I511" t="str">
            <v>ENFERMERIA DEL BATALLON DE INFANTERIA DE MARINA DE SELVA N°1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25228</v>
          </cell>
          <cell r="I512" t="str">
            <v>ENFERMERIA DE LA COMPAÑIA DE SANIDAD Y VETERINARIA N° 115- VARGAS GUERRA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13859</v>
          </cell>
          <cell r="I513" t="str">
            <v>ENFERMERIA B.A.P. LORETO M.G.P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30934</v>
          </cell>
          <cell r="I514" t="str">
            <v>EMASALUD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156</v>
          </cell>
          <cell r="I515" t="str">
            <v>EL SOL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78</v>
          </cell>
          <cell r="I516" t="str">
            <v>EL ALAMO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28124</v>
          </cell>
          <cell r="I517" t="str">
            <v>ECO DENTAL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26043</v>
          </cell>
          <cell r="I518" t="str">
            <v>Dr. en tu Casa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39</v>
          </cell>
          <cell r="I519" t="str">
            <v>DOS DE MAYO DE FERNANDO LORES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1</v>
          </cell>
          <cell r="AQ519">
            <v>0</v>
          </cell>
          <cell r="AR519"/>
          <cell r="AS519"/>
          <cell r="AT519"/>
          <cell r="AU519"/>
          <cell r="AV519"/>
          <cell r="AW519"/>
          <cell r="AX519"/>
          <cell r="AY519"/>
          <cell r="AZ519">
            <v>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1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6740</v>
          </cell>
          <cell r="I520" t="str">
            <v>DOMINGO COCHA - RIMACHI</v>
          </cell>
          <cell r="J520">
            <v>5</v>
          </cell>
          <cell r="K520">
            <v>0</v>
          </cell>
          <cell r="L520">
            <v>2</v>
          </cell>
          <cell r="M520">
            <v>0</v>
          </cell>
          <cell r="N520"/>
          <cell r="O520"/>
          <cell r="P520"/>
          <cell r="Q520"/>
          <cell r="R520"/>
          <cell r="S520"/>
          <cell r="T520"/>
          <cell r="U520"/>
          <cell r="V520">
            <v>7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5</v>
          </cell>
          <cell r="AO520">
            <v>0</v>
          </cell>
          <cell r="AP520">
            <v>2</v>
          </cell>
          <cell r="AQ520">
            <v>0</v>
          </cell>
          <cell r="AR520"/>
          <cell r="AS520"/>
          <cell r="AT520"/>
          <cell r="AU520"/>
          <cell r="AV520"/>
          <cell r="AW520"/>
          <cell r="AX520"/>
          <cell r="AY520"/>
          <cell r="AZ520">
            <v>7</v>
          </cell>
          <cell r="BA520">
            <v>0</v>
          </cell>
          <cell r="BB520">
            <v>0</v>
          </cell>
          <cell r="BC520">
            <v>10</v>
          </cell>
          <cell r="BD520">
            <v>0</v>
          </cell>
          <cell r="BE520">
            <v>4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19874</v>
          </cell>
          <cell r="I521" t="str">
            <v>DOCTOR CAR MEDIC E.I.R.L.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15809</v>
          </cell>
          <cell r="I522" t="str">
            <v>DISTRIBUIDORA Y MULTISERVICIOS ROMERO E.I.R.L.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32394</v>
          </cell>
          <cell r="I523" t="str">
            <v>DIAMANTE AZUL - RIO NAPO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28368</v>
          </cell>
          <cell r="I524" t="str">
            <v>DENTO CORP S.A.C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/>
          <cell r="AS524"/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23934</v>
          </cell>
          <cell r="I525" t="str">
            <v>DENTIX  S.A.C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28882</v>
          </cell>
          <cell r="I526" t="str">
            <v>DENTI STAR E.I.R.L.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25786</v>
          </cell>
          <cell r="I527" t="str">
            <v>DENTALIS ODONTOLOGIA INTEGRAL E.I.R.L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19076</v>
          </cell>
          <cell r="I528" t="str">
            <v>DENTAL KIDS E.I.R.L.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27678</v>
          </cell>
          <cell r="I529" t="str">
            <v>DENTAL CARE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121</v>
          </cell>
          <cell r="I530" t="str">
            <v>CUSHILLOCOCHA</v>
          </cell>
          <cell r="J530">
            <v>0</v>
          </cell>
          <cell r="K530">
            <v>0</v>
          </cell>
          <cell r="L530">
            <v>1</v>
          </cell>
          <cell r="M530">
            <v>2</v>
          </cell>
          <cell r="N530"/>
          <cell r="O530"/>
          <cell r="P530"/>
          <cell r="Q530"/>
          <cell r="R530"/>
          <cell r="S530"/>
          <cell r="T530"/>
          <cell r="U530"/>
          <cell r="V530">
            <v>3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10</v>
          </cell>
          <cell r="AQ530">
            <v>6</v>
          </cell>
          <cell r="AR530"/>
          <cell r="AS530"/>
          <cell r="AT530"/>
          <cell r="AU530"/>
          <cell r="AV530"/>
          <cell r="AW530"/>
          <cell r="AX530"/>
          <cell r="AY530"/>
          <cell r="AZ530">
            <v>16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11</v>
          </cell>
          <cell r="BF530">
            <v>8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157</v>
          </cell>
          <cell r="I531" t="str">
            <v>CURINGA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32710</v>
          </cell>
          <cell r="I532" t="str">
            <v>CUNINICO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 t="str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 t="str">
            <v>0</v>
          </cell>
          <cell r="AM532">
            <v>0</v>
          </cell>
          <cell r="AN532">
            <v>3</v>
          </cell>
          <cell r="AO532">
            <v>0</v>
          </cell>
          <cell r="AP532">
            <v>6</v>
          </cell>
          <cell r="AQ532">
            <v>0</v>
          </cell>
          <cell r="AR532"/>
          <cell r="AS532"/>
          <cell r="AT532"/>
          <cell r="AU532"/>
          <cell r="AV532"/>
          <cell r="AW532"/>
          <cell r="AX532"/>
          <cell r="AY532"/>
          <cell r="AZ532">
            <v>9</v>
          </cell>
          <cell r="BA532" t="str">
            <v>0</v>
          </cell>
          <cell r="BB532">
            <v>0</v>
          </cell>
          <cell r="BC532">
            <v>3</v>
          </cell>
          <cell r="BD532">
            <v>0</v>
          </cell>
          <cell r="BE532">
            <v>6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227</v>
          </cell>
          <cell r="I533" t="str">
            <v>COTOYACU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31670</v>
          </cell>
          <cell r="I534" t="str">
            <v>Corporación Los ángeles Centro Medico Quirúrgico Especializado EIRL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/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31682</v>
          </cell>
          <cell r="I535" t="str">
            <v>CONSULTORIOS LUIS FELIPE GAMBOA BLAS E.I.R.L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20717</v>
          </cell>
          <cell r="I536" t="str">
            <v>CONSULTORIO TRAUMATOLOGICO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26024</v>
          </cell>
          <cell r="I537" t="str">
            <v>CONSULTORIO SONRISAS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27721</v>
          </cell>
          <cell r="I538" t="str">
            <v>CONSULTORIO PEDIATRICO WAWITOS EIRL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31982</v>
          </cell>
          <cell r="I539" t="str">
            <v>CONSULTORIO ODONTOLOGICO ORTHOFACE E.I.R.L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26390</v>
          </cell>
          <cell r="I540" t="str">
            <v>Consultorio Odontológico Dental Bernaola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25457</v>
          </cell>
          <cell r="I541" t="str">
            <v>CONSULTORIO MÉDICOS: DRA LIDIA NAVARRO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23984</v>
          </cell>
          <cell r="I542" t="str">
            <v>CONSULTORIO MEDICO VIRGEN DE GUADALUPE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11601</v>
          </cell>
          <cell r="I543" t="str">
            <v>CONSULTORIO MEDICO OFTALMOLOGICO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28515</v>
          </cell>
          <cell r="I544" t="str">
            <v>CONSULTORIO MÉDICO OBSTÉTRICO VIDA Y SALUD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31924</v>
          </cell>
          <cell r="I545" t="str">
            <v>CONSULTORIO MEDICO OBSTETRICO ESPECIALIZADO AMAZONAS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16800</v>
          </cell>
          <cell r="I546" t="str">
            <v>CONSULTORIO MEDICO OBSTETRICO "MARIA FE"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18577</v>
          </cell>
          <cell r="I547" t="str">
            <v>CONSULTORIO MEDICO GINECO-OBSTETRICO JULIO GALO GASTELU AREVALO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31669</v>
          </cell>
          <cell r="I548" t="str">
            <v>CONSULTORIO MEDICO FEMINEM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25074</v>
          </cell>
          <cell r="I549" t="str">
            <v>CONSULTORIO MEDICO FARMA R.V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30738</v>
          </cell>
          <cell r="I550" t="str">
            <v>Consultorio Médico Familiar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31789</v>
          </cell>
          <cell r="I551" t="str">
            <v>CONSULTORIO MÉDICO DR. BERNAOLA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29096</v>
          </cell>
          <cell r="I552" t="str">
            <v>CONSULTORIO GINECOLOGICO VIDA &amp; SALUD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31289</v>
          </cell>
          <cell r="I553" t="str">
            <v>CONSULTORIO GESTAVIDA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26164</v>
          </cell>
          <cell r="I554" t="str">
            <v>CONSULTORIO ESPECIALIZADO UROLOGICO EMPRESA INDIVIDUAL DE RESPONSABILIDAD LIMITADA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28588</v>
          </cell>
          <cell r="I555" t="str">
            <v>CONSULTORIO DENTILOR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25189</v>
          </cell>
          <cell r="I556" t="str">
            <v>CONSULTORIO DENTAL PRIVADO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12757</v>
          </cell>
          <cell r="I557" t="str">
            <v>CONSULTORIO DE ATENCION MEDICA ESPECIALIDAD PEDIATRIA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14320</v>
          </cell>
          <cell r="I558" t="str">
            <v>CLINICA YANAMONO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4</v>
          </cell>
          <cell r="AP558">
            <v>3</v>
          </cell>
          <cell r="AQ558">
            <v>2</v>
          </cell>
          <cell r="AR558"/>
          <cell r="AS558"/>
          <cell r="AT558"/>
          <cell r="AU558"/>
          <cell r="AV558"/>
          <cell r="AW558"/>
          <cell r="AX558"/>
          <cell r="AY558"/>
          <cell r="AZ558">
            <v>9</v>
          </cell>
          <cell r="BA558">
            <v>0</v>
          </cell>
          <cell r="BB558">
            <v>0</v>
          </cell>
          <cell r="BC558">
            <v>0</v>
          </cell>
          <cell r="BD558">
            <v>4</v>
          </cell>
          <cell r="BE558">
            <v>3</v>
          </cell>
          <cell r="BF558">
            <v>2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21244</v>
          </cell>
          <cell r="I559" t="str">
            <v>CLINICA VIRGEN DE LAS NIEVESS.R.L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14557</v>
          </cell>
          <cell r="I560" t="str">
            <v>CLINICA TUCUNARE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11777</v>
          </cell>
          <cell r="I561" t="str">
            <v>CLINICA SAN JUAN DE DIOS - IQUITOS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11737</v>
          </cell>
          <cell r="I562" t="str">
            <v>CLINICA SAN JUAN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26101</v>
          </cell>
          <cell r="I563" t="str">
            <v>CLINICA ODONTOLOGICA VIRGEN DE CHAPI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25711</v>
          </cell>
          <cell r="I564" t="str">
            <v>CLINICA ODONTOLOGICA SELVA DENT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21827</v>
          </cell>
          <cell r="I565" t="str">
            <v>CLINICA ODONTOLOGICA ODONTORAY E.I.R.L.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23792</v>
          </cell>
          <cell r="I566" t="str">
            <v>clinica odonto stetic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10736</v>
          </cell>
          <cell r="I567" t="str">
            <v>CLÍNICA NAVAL DE IQUITOS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14073</v>
          </cell>
          <cell r="I568" t="str">
            <v>CLINICA ESPECIALIZADA SANTA LUCIA SAC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25883</v>
          </cell>
          <cell r="I569" t="str">
            <v>CLINICA ESPECIALIZADA EMANUEL I-3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24041</v>
          </cell>
          <cell r="I570" t="str">
            <v>CLÍNICA ESPECIALIZADA EMANUEL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12169</v>
          </cell>
          <cell r="I571" t="str">
            <v>CLINICA DENTAL URRUNAGA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/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14315</v>
          </cell>
          <cell r="I572" t="str">
            <v>CLINICA DENTAL ORTODENTAL E.I.R.L.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25395</v>
          </cell>
          <cell r="I573" t="str">
            <v>CLÍNICA DENTAL ODONTOMEDIC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31620</v>
          </cell>
          <cell r="I574" t="str">
            <v>CLÍNICA DENTAL ODONTOMEDIC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21238</v>
          </cell>
          <cell r="I575" t="str">
            <v>CLINICA DENTAL BARRUTIA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25437</v>
          </cell>
          <cell r="I576" t="str">
            <v>CLINICA DE LA PIEL  &amp;  SPA   -   SKIN LASER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12854</v>
          </cell>
          <cell r="I577" t="str">
            <v>CLINICA ADVENTISTA ANA STAHL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119</v>
          </cell>
          <cell r="I578" t="str">
            <v>CHIMBOTE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6731</v>
          </cell>
          <cell r="I579" t="str">
            <v>CHAPIS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1</v>
          </cell>
          <cell r="AO579">
            <v>0</v>
          </cell>
          <cell r="AP579">
            <v>0</v>
          </cell>
          <cell r="AQ579">
            <v>0</v>
          </cell>
          <cell r="AR579"/>
          <cell r="AS579"/>
          <cell r="AT579"/>
          <cell r="AU579"/>
          <cell r="AV579"/>
          <cell r="AW579"/>
          <cell r="AX579"/>
          <cell r="AY579"/>
          <cell r="AZ579">
            <v>1</v>
          </cell>
          <cell r="BA579">
            <v>2.5</v>
          </cell>
          <cell r="BB579">
            <v>40</v>
          </cell>
          <cell r="BC579">
            <v>1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2.5</v>
          </cell>
        </row>
        <row r="580">
          <cell r="H580">
            <v>24415</v>
          </cell>
          <cell r="I580" t="str">
            <v>CERDENT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32534</v>
          </cell>
          <cell r="I581" t="str">
            <v>CENTRO POBLADO PUERTO PRADO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 t="str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 t="str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 t="str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17558</v>
          </cell>
          <cell r="I582" t="str">
            <v>CENTRO ORTODONCICO ESPECIALIZADO - MEGADENT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27420</v>
          </cell>
          <cell r="I583" t="str">
            <v>Centro odontologico Oral Fresh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28585</v>
          </cell>
          <cell r="I584" t="str">
            <v>CENTRO ODONTOLÓGICO MUNDO DAR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19210</v>
          </cell>
          <cell r="I585" t="str">
            <v>CENTRO ODONTOLOGICO INTEGRAL DENTILIFE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12759</v>
          </cell>
          <cell r="I586" t="str">
            <v>CENTRO ODONTOLOGICO INTEGRAL "ODONTOMAX"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30806</v>
          </cell>
          <cell r="I587" t="str">
            <v>CENTRO ODONTOLOGICO GEA DENT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28086</v>
          </cell>
          <cell r="I588" t="str">
            <v>Centro Odontologico Especializado Ortho Max Eirl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23326</v>
          </cell>
          <cell r="I589" t="str">
            <v>CENTRO ODONTOLOGICO DELGADO NORIEGA S.R.L.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31749</v>
          </cell>
          <cell r="I590" t="str">
            <v>CENTRO ODONTOLOGICO BERNAOLA DENT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28201</v>
          </cell>
          <cell r="I591" t="str">
            <v>CENTRO ODONTOLOGICO "DENTALEX S.A.C"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29973</v>
          </cell>
          <cell r="I592" t="str">
            <v>CENTRO MEDICO VIRGEN DE YAUCA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25464</v>
          </cell>
          <cell r="I593" t="str">
            <v>CENTRO MEDICO SANTO CRISTO DE LOGROÑO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11292</v>
          </cell>
          <cell r="I594" t="str">
            <v>CENTRO MEDICO REATEGUI E.I.R.L.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/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26289</v>
          </cell>
          <cell r="I595" t="str">
            <v>CENTRO MEDICO POPULAR.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26292</v>
          </cell>
          <cell r="I596" t="str">
            <v>CENTRO MEDICO POPULAR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30578</v>
          </cell>
          <cell r="I597" t="str">
            <v>CENTRO MEDICO POPULAR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14386</v>
          </cell>
          <cell r="I598" t="str">
            <v>CENTRO MEDICO PADRE NICOLAS GINER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26118</v>
          </cell>
          <cell r="I599" t="str">
            <v>CENTRO MEDICO ÓPTICA ROMERO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31745</v>
          </cell>
          <cell r="I600" t="str">
            <v>CENTRO MEDICO OBSTETRICO UNIÓN E.I.R.L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26042</v>
          </cell>
          <cell r="I601" t="str">
            <v>CENTRO MEDICO OBSTETRICO MARIA FE S.A.C.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31080</v>
          </cell>
          <cell r="I602" t="str">
            <v>CENTRO MEDICO OAMS GRAU E.I.R.L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27822</v>
          </cell>
          <cell r="I603" t="str">
            <v>CENTRO MEDICO MUNICIPAL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25600</v>
          </cell>
          <cell r="I604" t="str">
            <v>CENTRO MEDICO LA FE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25446</v>
          </cell>
          <cell r="I605" t="str">
            <v>CENTRO MEDICO JH E.I.R.L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12686</v>
          </cell>
          <cell r="I606" t="str">
            <v>CENTRO MEDICO IQUITOS E.I.R.L.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29246</v>
          </cell>
          <cell r="I607" t="str">
            <v>CENTRO MEDICO INTEGRAL INNOVA SALUD E.I.R.L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15091</v>
          </cell>
          <cell r="I608" t="str">
            <v>CENTRO MEDICO INFANTIL "NIÑOS FELICES"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28011</v>
          </cell>
          <cell r="I609" t="str">
            <v>CENTRO MÉDICO HEALTH CARE SAC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32031</v>
          </cell>
          <cell r="I610" t="str">
            <v>CENTRO MÉDICO GINECOLÓGICO FETAL "DR. BAUTISTA"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30071</v>
          </cell>
          <cell r="I611" t="str">
            <v>CENTRO MÉDICO GINECO OBSTETRICO LORETO S.R.L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/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31613</v>
          </cell>
          <cell r="I612" t="str">
            <v>CENTRO MEDICO GASTROARIAS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/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/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28559</v>
          </cell>
          <cell r="I613" t="str">
            <v>CENTRO MEDICO FDA BIOSERVICES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/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/>
          <cell r="AS613"/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27056</v>
          </cell>
          <cell r="I614" t="str">
            <v>CENTRO MÉDICO ESTÉTICO CATTLEYA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/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25429</v>
          </cell>
          <cell r="I615" t="str">
            <v>CENTRO MEDICO ESPECIALIZADO Y SALUD OCUPACIONAL SR. DE LOS MILAGROS EPS EIRL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/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26291</v>
          </cell>
          <cell r="I616" t="str">
            <v>CENTRO MEDICO ESPECIALIZADO MISALUD IQUITOS S.A.C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31389</v>
          </cell>
          <cell r="I617" t="str">
            <v>CENTRO MEDICO ESPECIALIZADO EN OFTALMOLÓGICA EYES SOLUTÍON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29453</v>
          </cell>
          <cell r="I618" t="str">
            <v>CENTRO MEDICO ESPECIALIZADO AMAZONAS SALUD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24599</v>
          </cell>
          <cell r="I619" t="str">
            <v>CENTRO MEDICO DOCTOR CAR MEDIC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18713</v>
          </cell>
          <cell r="I620" t="str">
            <v>CENTRO MEDICO DIVINO NIÑO S.R.L.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/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12856</v>
          </cell>
          <cell r="I621" t="str">
            <v>CENTRO MEDICO DENTAL ODONTOMEDIC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18832</v>
          </cell>
          <cell r="I622" t="str">
            <v>CENTRO MEDICO DEL ESTABLECIMIENTO PENITENCIARIO IQUITOS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/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15315</v>
          </cell>
          <cell r="I623" t="str">
            <v>CENTRO MEDICO DEL AHORRO II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/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13538</v>
          </cell>
          <cell r="I624" t="str">
            <v>CENTRO MEDICO DEL AHORRO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21198</v>
          </cell>
          <cell r="I625" t="str">
            <v>CENTRO MEDICO DE MEDICINA INTEGRATIVA ARANVEN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32160</v>
          </cell>
          <cell r="I626" t="str">
            <v>CENTRO MEDICO DE LA MUJER E.I.R.L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/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11423</v>
          </cell>
          <cell r="I627" t="str">
            <v>CENTRO MEDICO DE ATENCION INTEGRAL DEL ADULTO MAYOR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/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30828</v>
          </cell>
          <cell r="I628" t="str">
            <v>CENTRO MEDICO CAMONES S.A.C.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31444</v>
          </cell>
          <cell r="I629" t="str">
            <v>CENTRO MEDICO CACHUY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15880</v>
          </cell>
          <cell r="I630" t="str">
            <v>CENTRO MEDICO BIO CENTER MEDIC SAC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12859</v>
          </cell>
          <cell r="I631" t="str">
            <v>CENTRO MEDICO ASISTENCIAL UNAP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20830</v>
          </cell>
          <cell r="I632" t="str">
            <v>CENTRO MEDICO ARCANGEL NAUTA 1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11379</v>
          </cell>
          <cell r="I633" t="str">
            <v>CENTRO MEDICO 18 DE OCTUBRE S.R.L.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29510</v>
          </cell>
          <cell r="I634" t="str">
            <v>CENTRO MEDICO "VITAL CARE"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31787</v>
          </cell>
          <cell r="I635" t="str">
            <v>CENTRO MEDICO "PARROQUIA SAN MARTÍN DE PORRES"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20475</v>
          </cell>
          <cell r="I636" t="str">
            <v>CENTRO MÉDICO "JESUCRISTO SANADOR"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25449</v>
          </cell>
          <cell r="I637" t="str">
            <v>CENTRO HEMODADOR REGIONAL DE LORETO-BANCO DE SANGRE TIPO II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31742</v>
          </cell>
          <cell r="I638" t="str">
            <v>CENTRO GINECOLÓGICO Y OBSTÉTRICO DR. GUABLOCHE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31820</v>
          </cell>
          <cell r="I639" t="str">
            <v>CENTRO GINECOLÓGICO ESPECIALIZADO ROMARI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272</v>
          </cell>
          <cell r="I640" t="str">
            <v>CENTRO FUERTE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33980</v>
          </cell>
          <cell r="I641" t="str">
            <v>CENTRO ESPECIALIZADO DEL ADOLECENTE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27259</v>
          </cell>
          <cell r="I642" t="str">
            <v>CENTRO ESPECIALIZADO DE REFERENCIA DE INFECCIONES DE TRANSMISIÓN SEXUAL VIH/SIDA (CERITSS)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21641</v>
          </cell>
          <cell r="I643" t="str">
            <v>CENTRO ESPECIALIZADO DE IMÁGENES MEDICAS EIRL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29367</v>
          </cell>
          <cell r="I644" t="str">
            <v>CENTRO DEN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18051</v>
          </cell>
          <cell r="I645" t="str">
            <v>CENTRO DE VACUNACION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18054</v>
          </cell>
          <cell r="I646" t="str">
            <v>CENTRO DE VACUNACION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25889</v>
          </cell>
          <cell r="I647" t="str">
            <v>CENTRO DE URGENCIAS MEDICAS "DR SANCHEZ"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24421</v>
          </cell>
          <cell r="I648" t="str">
            <v>CENTRO DE TOMA DE MUESTRA FDA BIOSERVICES S.A.C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25700</v>
          </cell>
          <cell r="I649" t="str">
            <v>CENTRO DE SALUD QUALITY SERV.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31810</v>
          </cell>
          <cell r="I650" t="str">
            <v>CENTRO DE SALUD MENTAL COMUNITARIO-CONTAMANA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 t="str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 t="str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 t="str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26050</v>
          </cell>
          <cell r="I651" t="str">
            <v>CENTRO DE SALUD MENTAL COMUNITARIO CARDOZO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35162</v>
          </cell>
          <cell r="I652" t="str">
            <v>CENTRO DE SALUD MENTAL COMUNITARIO CABALLO COCHA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27540</v>
          </cell>
          <cell r="I653" t="str">
            <v>CENTRO DE SALUD MENTAL COMUNITARIO - YURIMAGUAS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27572</v>
          </cell>
          <cell r="I654" t="str">
            <v>CENTRO DE SALUD MENTAL COMUNITARIO - PUNCHANA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30800</v>
          </cell>
          <cell r="I655" t="str">
            <v>CENTRO DE SALUD MENTAL COMUNITARIO - NAUTA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185</v>
          </cell>
          <cell r="I656" t="str">
            <v>CENTRO DE SALUD I-4 ORELLANA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5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8</v>
          </cell>
          <cell r="AO656">
            <v>0</v>
          </cell>
          <cell r="AP656">
            <v>8</v>
          </cell>
          <cell r="AQ656">
            <v>16</v>
          </cell>
          <cell r="AR656"/>
          <cell r="AS656"/>
          <cell r="AT656"/>
          <cell r="AU656"/>
          <cell r="AV656"/>
          <cell r="AW656"/>
          <cell r="AX656"/>
          <cell r="AY656"/>
          <cell r="AZ656">
            <v>32</v>
          </cell>
          <cell r="BA656">
            <v>9.6666666666666661</v>
          </cell>
          <cell r="BB656">
            <v>331.03448275862075</v>
          </cell>
          <cell r="BC656">
            <v>8</v>
          </cell>
          <cell r="BD656">
            <v>0</v>
          </cell>
          <cell r="BE656">
            <v>8</v>
          </cell>
          <cell r="BF656">
            <v>16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14.666666666666666</v>
          </cell>
        </row>
        <row r="657">
          <cell r="H657">
            <v>171</v>
          </cell>
          <cell r="I657" t="str">
            <v>CENTRO DE SALUD I-3 TIRUNTAN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1.6666666666666667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0.33333333333333331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13.666666666666666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15.666666666666666</v>
          </cell>
        </row>
        <row r="658">
          <cell r="H658">
            <v>135</v>
          </cell>
          <cell r="I658" t="str">
            <v>CENTRO DE SALUD I-3 TAMANCO VIEJO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113</v>
          </cell>
          <cell r="I659" t="str">
            <v>CENTRO DE SALUD I-3 PEVAS</v>
          </cell>
          <cell r="J659">
            <v>1</v>
          </cell>
          <cell r="K659">
            <v>3</v>
          </cell>
          <cell r="L659">
            <v>0</v>
          </cell>
          <cell r="M659">
            <v>0</v>
          </cell>
          <cell r="N659"/>
          <cell r="O659"/>
          <cell r="P659"/>
          <cell r="Q659"/>
          <cell r="R659"/>
          <cell r="S659"/>
          <cell r="T659"/>
          <cell r="U659"/>
          <cell r="V659">
            <v>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2</v>
          </cell>
          <cell r="AO659">
            <v>3</v>
          </cell>
          <cell r="AP659">
            <v>0</v>
          </cell>
          <cell r="AQ659">
            <v>0</v>
          </cell>
          <cell r="AR659"/>
          <cell r="AS659"/>
          <cell r="AT659"/>
          <cell r="AU659"/>
          <cell r="AV659"/>
          <cell r="AW659"/>
          <cell r="AX659"/>
          <cell r="AY659"/>
          <cell r="AZ659">
            <v>5</v>
          </cell>
          <cell r="BA659">
            <v>0</v>
          </cell>
          <cell r="BB659">
            <v>0</v>
          </cell>
          <cell r="BC659">
            <v>3</v>
          </cell>
          <cell r="BD659">
            <v>6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176</v>
          </cell>
          <cell r="I660" t="str">
            <v>CENTRO DE SALUD I-3 PAMPA HERMOZA DE PAMPA HERMOZA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0.33333333333333331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0.33333333333333331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2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2.6666666666666665</v>
          </cell>
        </row>
        <row r="661">
          <cell r="H661">
            <v>161</v>
          </cell>
          <cell r="I661" t="str">
            <v>CENTRO DE SALUD I-3 JUANCITO DE SARAYACU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1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0.66666666666666663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0.66666666666666663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2.333333333333333</v>
          </cell>
        </row>
        <row r="662">
          <cell r="H662">
            <v>132</v>
          </cell>
          <cell r="I662" t="str">
            <v>CENTRO DE SALUD I-3 FLOR DE PUNGA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3</v>
          </cell>
          <cell r="AP662">
            <v>1</v>
          </cell>
          <cell r="AQ662">
            <v>0</v>
          </cell>
          <cell r="AR662"/>
          <cell r="AS662"/>
          <cell r="AT662"/>
          <cell r="AU662"/>
          <cell r="AV662"/>
          <cell r="AW662"/>
          <cell r="AX662"/>
          <cell r="AY662"/>
          <cell r="AZ662">
            <v>4</v>
          </cell>
          <cell r="BA662">
            <v>0</v>
          </cell>
          <cell r="BB662">
            <v>0</v>
          </cell>
          <cell r="BC662">
            <v>0</v>
          </cell>
          <cell r="BD662">
            <v>3</v>
          </cell>
          <cell r="BE662">
            <v>1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111</v>
          </cell>
          <cell r="I663" t="str">
            <v>CENTRO DE SALUD I-3 CONCORDIA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1</v>
          </cell>
          <cell r="AP663">
            <v>1</v>
          </cell>
          <cell r="AQ663">
            <v>0</v>
          </cell>
          <cell r="AR663"/>
          <cell r="AS663"/>
          <cell r="AT663"/>
          <cell r="AU663"/>
          <cell r="AV663"/>
          <cell r="AW663"/>
          <cell r="AX663"/>
          <cell r="AY663"/>
          <cell r="AZ663">
            <v>2</v>
          </cell>
          <cell r="BA663">
            <v>1.6666666666666667</v>
          </cell>
          <cell r="BB663">
            <v>120</v>
          </cell>
          <cell r="BC663">
            <v>0</v>
          </cell>
          <cell r="BD663">
            <v>1</v>
          </cell>
          <cell r="BE663">
            <v>1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1.6666666666666667</v>
          </cell>
        </row>
        <row r="664">
          <cell r="H664">
            <v>146</v>
          </cell>
          <cell r="I664" t="str">
            <v>CENTRO DE SALUD I-3 BRETAÑA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26281</v>
          </cell>
          <cell r="I665" t="str">
            <v>CENTRO DE SALUD CUALITY SERVICE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26052</v>
          </cell>
          <cell r="I666" t="str">
            <v>CENTRO DE SALUD COMUNITARIO UKA YAKI TSA WA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104</v>
          </cell>
          <cell r="I667" t="str">
            <v>CENTRO DE SALUD 12 DE OCTUBRE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0.83333333333333337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0.83333333333333337</v>
          </cell>
        </row>
        <row r="668">
          <cell r="H668">
            <v>15103</v>
          </cell>
          <cell r="I668" t="str">
            <v>CENTRO DE REHABILITACION DENTAL ESPECIALIZADO S.A.C.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31737</v>
          </cell>
          <cell r="I669" t="str">
            <v>CENTRO DE HEMODIÁLISIS Y DIAGNOSTICO JESÚS DE NAZARET E.I.R.L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11424</v>
          </cell>
          <cell r="I670" t="str">
            <v>CENTRO DE HEMODIALISIS Y DIAGNOSTICO JESUS DE NAZARET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23356</v>
          </cell>
          <cell r="I671" t="str">
            <v>CENTRO DE ENSEÃ¿ANZA ODONTOLOGICA ESPECIALIZADA GENIUS SOCIEDAD ANONIMA CERRADA - CEOE S.A.C.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28061</v>
          </cell>
          <cell r="I672" t="str">
            <v>CENTRO DE DIAGNOSTICO BIOHERSA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31788</v>
          </cell>
          <cell r="I673" t="str">
            <v>CENTRO DE AYUDA AL DIAGNOSTICO SANTA TERESITA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11397</v>
          </cell>
          <cell r="I674" t="str">
            <v>CENTRO DE ATENCION PRIMARIA III PUNCHANA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11403</v>
          </cell>
          <cell r="I675" t="str">
            <v>CENTRO DE ATENCION PRIMARIA II NAUTA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11556</v>
          </cell>
          <cell r="I676" t="str">
            <v>CENTRO DE ATENCION PRIMARIA II CABALLOCOCHA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21196</v>
          </cell>
          <cell r="I677" t="str">
            <v>CENTRO DE ATENCIÓN PRIMARIA I SAN ANTONIO DEL ESTRECHO-ESSALUD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29464</v>
          </cell>
          <cell r="I678" t="str">
            <v>CENTRO DE ATENCIÓN MEDICA ESPECIALIZADA CARDIO VIDA E.I.R.L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25748</v>
          </cell>
          <cell r="I679" t="str">
            <v>CENTRO DE ATENCIÓN IQUITOS - AHF PERU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182</v>
          </cell>
          <cell r="I680" t="str">
            <v>CENTRO DE ALUD I-3 TIERRA BLANCA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1.3333333333333333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0.33333333333333331</v>
          </cell>
          <cell r="AM680">
            <v>0</v>
          </cell>
          <cell r="AN680">
            <v>1</v>
          </cell>
          <cell r="AO680">
            <v>0</v>
          </cell>
          <cell r="AP680">
            <v>2</v>
          </cell>
          <cell r="AQ680">
            <v>0</v>
          </cell>
          <cell r="AR680"/>
          <cell r="AS680"/>
          <cell r="AT680"/>
          <cell r="AU680"/>
          <cell r="AV680"/>
          <cell r="AW680"/>
          <cell r="AX680"/>
          <cell r="AY680"/>
          <cell r="AZ680">
            <v>3</v>
          </cell>
          <cell r="BA680">
            <v>1.3333333333333333</v>
          </cell>
          <cell r="BB680">
            <v>225</v>
          </cell>
          <cell r="BC680">
            <v>1</v>
          </cell>
          <cell r="BD680">
            <v>0</v>
          </cell>
          <cell r="BE680">
            <v>2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3</v>
          </cell>
        </row>
        <row r="681">
          <cell r="H681">
            <v>27598</v>
          </cell>
          <cell r="I681" t="str">
            <v>CENTRO  DE SALUD MENTAL COMUNITARIO IQUITOS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27082</v>
          </cell>
          <cell r="I682" t="str">
            <v>CENTRO  DE SALUD MENTAL COMUNITARIO INTERCULTURAL DATEM DEL MARAÑÓN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23601</v>
          </cell>
          <cell r="I683" t="str">
            <v>CEINSAA LAB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31974</v>
          </cell>
          <cell r="I684" t="str">
            <v>CEIM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25268</v>
          </cell>
          <cell r="I685" t="str">
            <v>CEC. "W.ARRASCUE S. " N° 125-OTORONGO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32367</v>
          </cell>
          <cell r="I686" t="str">
            <v>CC.NN. OBISPO DE IRAZOLA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 t="str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 t="str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 t="str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293</v>
          </cell>
          <cell r="I687" t="str">
            <v>CAROCURAHUAYTE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24</v>
          </cell>
          <cell r="I688" t="str">
            <v>CARDOZO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1</v>
          </cell>
          <cell r="AO688">
            <v>1</v>
          </cell>
          <cell r="AP688">
            <v>1</v>
          </cell>
          <cell r="AQ688">
            <v>1</v>
          </cell>
          <cell r="AR688"/>
          <cell r="AS688"/>
          <cell r="AT688"/>
          <cell r="AU688"/>
          <cell r="AV688"/>
          <cell r="AW688"/>
          <cell r="AX688"/>
          <cell r="AY688"/>
          <cell r="AZ688">
            <v>4</v>
          </cell>
          <cell r="BA688">
            <v>0</v>
          </cell>
          <cell r="BB688">
            <v>0</v>
          </cell>
          <cell r="BC688">
            <v>1</v>
          </cell>
          <cell r="BD688">
            <v>1</v>
          </cell>
          <cell r="BE688">
            <v>1</v>
          </cell>
          <cell r="BF688">
            <v>1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18344</v>
          </cell>
          <cell r="I689" t="str">
            <v>CARDIORED SAC.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6690</v>
          </cell>
          <cell r="I690" t="str">
            <v>CARACHAMA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158</v>
          </cell>
          <cell r="I691" t="str">
            <v>CAPANAHUA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11408</v>
          </cell>
          <cell r="I692" t="str">
            <v>CAP III IQUITOS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11386</v>
          </cell>
          <cell r="I693" t="str">
            <v>CAP II SAN JUAN BAUTISTA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11405</v>
          </cell>
          <cell r="I694" t="str">
            <v>CAP II REQUENA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21032</v>
          </cell>
          <cell r="I695" t="str">
            <v>CAP I SAN ANTONIO DEL ESTRECHO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7221</v>
          </cell>
          <cell r="I696" t="str">
            <v>CANTA GALLO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15306</v>
          </cell>
          <cell r="I697" t="str">
            <v>CANAAN DEL CHIRIYACU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>
            <v>5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5</v>
          </cell>
        </row>
        <row r="698">
          <cell r="H698">
            <v>70</v>
          </cell>
          <cell r="I698" t="str">
            <v>CAMPO SERIO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50</v>
          </cell>
          <cell r="I699" t="str">
            <v>CABO PANTOJA - RÍO AMAZONAS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118</v>
          </cell>
          <cell r="I700" t="str">
            <v>CABALLOCOCHA</v>
          </cell>
          <cell r="J700">
            <v>0</v>
          </cell>
          <cell r="K700">
            <v>2</v>
          </cell>
          <cell r="L700">
            <v>1</v>
          </cell>
          <cell r="M700">
            <v>2</v>
          </cell>
          <cell r="N700"/>
          <cell r="O700"/>
          <cell r="P700"/>
          <cell r="Q700"/>
          <cell r="R700"/>
          <cell r="S700"/>
          <cell r="T700"/>
          <cell r="U700"/>
          <cell r="V700">
            <v>5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4</v>
          </cell>
          <cell r="AO700">
            <v>9</v>
          </cell>
          <cell r="AP700">
            <v>7</v>
          </cell>
          <cell r="AQ700">
            <v>5</v>
          </cell>
          <cell r="AR700"/>
          <cell r="AS700"/>
          <cell r="AT700"/>
          <cell r="AU700"/>
          <cell r="AV700"/>
          <cell r="AW700"/>
          <cell r="AX700"/>
          <cell r="AY700"/>
          <cell r="AZ700">
            <v>25</v>
          </cell>
          <cell r="BA700">
            <v>0</v>
          </cell>
          <cell r="BB700">
            <v>0</v>
          </cell>
          <cell r="BC700">
            <v>4</v>
          </cell>
          <cell r="BD700">
            <v>11</v>
          </cell>
          <cell r="BE700">
            <v>8</v>
          </cell>
          <cell r="BF700">
            <v>7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254</v>
          </cell>
          <cell r="I701" t="str">
            <v>CABALLITO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1</v>
          </cell>
          <cell r="AQ701">
            <v>0</v>
          </cell>
          <cell r="AR701"/>
          <cell r="AS701"/>
          <cell r="AT701"/>
          <cell r="AU701"/>
          <cell r="AV701"/>
          <cell r="AW701"/>
          <cell r="AX701"/>
          <cell r="AY701"/>
          <cell r="AZ701">
            <v>1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1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235</v>
          </cell>
          <cell r="I702" t="str">
            <v>C.S. I-4 SAN LORENZO</v>
          </cell>
          <cell r="J702">
            <v>1</v>
          </cell>
          <cell r="K702">
            <v>7</v>
          </cell>
          <cell r="L702">
            <v>2</v>
          </cell>
          <cell r="M702">
            <v>3</v>
          </cell>
          <cell r="N702"/>
          <cell r="O702"/>
          <cell r="P702"/>
          <cell r="Q702"/>
          <cell r="R702"/>
          <cell r="S702"/>
          <cell r="T702"/>
          <cell r="U702"/>
          <cell r="V702">
            <v>13</v>
          </cell>
          <cell r="W702">
            <v>7.333333333333333</v>
          </cell>
          <cell r="X702">
            <v>177.27272727272728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1.6666666666666667</v>
          </cell>
          <cell r="AM702">
            <v>0</v>
          </cell>
          <cell r="AN702">
            <v>19</v>
          </cell>
          <cell r="AO702">
            <v>40</v>
          </cell>
          <cell r="AP702">
            <v>57</v>
          </cell>
          <cell r="AQ702">
            <v>12</v>
          </cell>
          <cell r="AR702"/>
          <cell r="AS702"/>
          <cell r="AT702"/>
          <cell r="AU702"/>
          <cell r="AV702"/>
          <cell r="AW702"/>
          <cell r="AX702"/>
          <cell r="AY702"/>
          <cell r="AZ702">
            <v>128</v>
          </cell>
          <cell r="BA702">
            <v>47.5</v>
          </cell>
          <cell r="BB702">
            <v>269.4736842105263</v>
          </cell>
          <cell r="BC702">
            <v>20</v>
          </cell>
          <cell r="BD702">
            <v>47</v>
          </cell>
          <cell r="BE702">
            <v>59</v>
          </cell>
          <cell r="BF702">
            <v>15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56.5</v>
          </cell>
        </row>
        <row r="703">
          <cell r="H703">
            <v>150</v>
          </cell>
          <cell r="I703" t="str">
            <v>C.S. I-4 REQUENA</v>
          </cell>
          <cell r="J703">
            <v>0</v>
          </cell>
          <cell r="K703">
            <v>1</v>
          </cell>
          <cell r="L703">
            <v>0</v>
          </cell>
          <cell r="M703">
            <v>0</v>
          </cell>
          <cell r="N703"/>
          <cell r="O703"/>
          <cell r="P703"/>
          <cell r="Q703"/>
          <cell r="R703"/>
          <cell r="S703"/>
          <cell r="T703"/>
          <cell r="U703"/>
          <cell r="V703">
            <v>1</v>
          </cell>
          <cell r="W703">
            <v>0</v>
          </cell>
          <cell r="X703">
            <v>0</v>
          </cell>
          <cell r="Y703">
            <v>1</v>
          </cell>
          <cell r="Z703">
            <v>0</v>
          </cell>
          <cell r="AA703">
            <v>0</v>
          </cell>
          <cell r="AB703">
            <v>0</v>
          </cell>
          <cell r="AC703"/>
          <cell r="AD703"/>
          <cell r="AE703"/>
          <cell r="AF703"/>
          <cell r="AG703"/>
          <cell r="AH703"/>
          <cell r="AI703"/>
          <cell r="AJ703"/>
          <cell r="AK703">
            <v>1</v>
          </cell>
          <cell r="AL703">
            <v>0</v>
          </cell>
          <cell r="AM703">
            <v>0</v>
          </cell>
          <cell r="AN703">
            <v>18</v>
          </cell>
          <cell r="AO703">
            <v>4</v>
          </cell>
          <cell r="AP703">
            <v>9</v>
          </cell>
          <cell r="AQ703">
            <v>5</v>
          </cell>
          <cell r="AR703"/>
          <cell r="AS703"/>
          <cell r="AT703"/>
          <cell r="AU703"/>
          <cell r="AV703"/>
          <cell r="AW703"/>
          <cell r="AX703"/>
          <cell r="AY703"/>
          <cell r="AZ703">
            <v>36</v>
          </cell>
          <cell r="BA703">
            <v>0</v>
          </cell>
          <cell r="BB703">
            <v>0</v>
          </cell>
          <cell r="BC703">
            <v>19</v>
          </cell>
          <cell r="BD703">
            <v>5</v>
          </cell>
          <cell r="BE703">
            <v>9</v>
          </cell>
          <cell r="BF703">
            <v>5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212</v>
          </cell>
          <cell r="I704" t="str">
            <v>C.S. I-4 PAMPA HERMOZA DE YURIMAGUAS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5.666666666666667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1</v>
          </cell>
          <cell r="AP704">
            <v>0</v>
          </cell>
          <cell r="AQ704">
            <v>0</v>
          </cell>
          <cell r="AR704"/>
          <cell r="AS704"/>
          <cell r="AT704"/>
          <cell r="AU704"/>
          <cell r="AV704"/>
          <cell r="AW704"/>
          <cell r="AX704"/>
          <cell r="AY704"/>
          <cell r="AZ704">
            <v>1</v>
          </cell>
          <cell r="BA704">
            <v>9.8333333333333339</v>
          </cell>
          <cell r="BB704">
            <v>10.169491525423728</v>
          </cell>
          <cell r="BC704">
            <v>0</v>
          </cell>
          <cell r="BD704">
            <v>1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15.5</v>
          </cell>
        </row>
        <row r="705">
          <cell r="H705">
            <v>193</v>
          </cell>
          <cell r="I705" t="str">
            <v>C.S. I-4 LAGUNAS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2.3333333333333335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1</v>
          </cell>
          <cell r="AO705">
            <v>5</v>
          </cell>
          <cell r="AP705">
            <v>3</v>
          </cell>
          <cell r="AQ705">
            <v>2</v>
          </cell>
          <cell r="AR705"/>
          <cell r="AS705"/>
          <cell r="AT705"/>
          <cell r="AU705"/>
          <cell r="AV705"/>
          <cell r="AW705"/>
          <cell r="AX705"/>
          <cell r="AY705"/>
          <cell r="AZ705">
            <v>11</v>
          </cell>
          <cell r="BA705">
            <v>3.1666666666666665</v>
          </cell>
          <cell r="BB705">
            <v>347.36842105263162</v>
          </cell>
          <cell r="BC705">
            <v>1</v>
          </cell>
          <cell r="BD705">
            <v>5</v>
          </cell>
          <cell r="BE705">
            <v>3</v>
          </cell>
          <cell r="BF705">
            <v>2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5.5</v>
          </cell>
        </row>
        <row r="706">
          <cell r="H706">
            <v>268</v>
          </cell>
          <cell r="I706" t="str">
            <v>C.S. I-3 ULLPAYACU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0.66666666666666663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0.66666666666666663</v>
          </cell>
        </row>
        <row r="707">
          <cell r="H707">
            <v>8</v>
          </cell>
          <cell r="I707" t="str">
            <v>C.S. I-3 TUPAC AMARU DE IQUITOS "Lic. Enf. JENNY ESTHER CARRASCO MONTAÑEZ"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4</v>
          </cell>
          <cell r="AO707">
            <v>3</v>
          </cell>
          <cell r="AP707">
            <v>4</v>
          </cell>
          <cell r="AQ707">
            <v>4</v>
          </cell>
          <cell r="AR707"/>
          <cell r="AS707"/>
          <cell r="AT707"/>
          <cell r="AU707"/>
          <cell r="AV707"/>
          <cell r="AW707"/>
          <cell r="AX707"/>
          <cell r="AY707"/>
          <cell r="AZ707">
            <v>15</v>
          </cell>
          <cell r="BA707">
            <v>0</v>
          </cell>
          <cell r="BB707">
            <v>0</v>
          </cell>
          <cell r="BC707">
            <v>4</v>
          </cell>
          <cell r="BD707">
            <v>3</v>
          </cell>
          <cell r="BE707">
            <v>4</v>
          </cell>
          <cell r="BF707">
            <v>4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209</v>
          </cell>
          <cell r="I708" t="str">
            <v>C.S. I-3 SHUCUSHYACU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1</v>
          </cell>
          <cell r="AO708">
            <v>0</v>
          </cell>
          <cell r="AP708">
            <v>0</v>
          </cell>
          <cell r="AQ708">
            <v>0</v>
          </cell>
          <cell r="AR708"/>
          <cell r="AS708"/>
          <cell r="AT708"/>
          <cell r="AU708"/>
          <cell r="AV708"/>
          <cell r="AW708"/>
          <cell r="AX708"/>
          <cell r="AY708"/>
          <cell r="AZ708">
            <v>1</v>
          </cell>
          <cell r="BA708">
            <v>2.1666666666666665</v>
          </cell>
          <cell r="BB708">
            <v>46.153846153846153</v>
          </cell>
          <cell r="BC708">
            <v>1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2.1666666666666665</v>
          </cell>
        </row>
        <row r="709">
          <cell r="H709">
            <v>246</v>
          </cell>
          <cell r="I709" t="str">
            <v>C.S. I-3 SARAMIRIZA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0.33333333333333331</v>
          </cell>
          <cell r="AM709">
            <v>0</v>
          </cell>
          <cell r="AN709">
            <v>3</v>
          </cell>
          <cell r="AO709">
            <v>0</v>
          </cell>
          <cell r="AP709">
            <v>0</v>
          </cell>
          <cell r="AQ709">
            <v>2</v>
          </cell>
          <cell r="AR709"/>
          <cell r="AS709"/>
          <cell r="AT709"/>
          <cell r="AU709"/>
          <cell r="AV709"/>
          <cell r="AW709"/>
          <cell r="AX709"/>
          <cell r="AY709"/>
          <cell r="AZ709">
            <v>5</v>
          </cell>
          <cell r="BA709">
            <v>5.166666666666667</v>
          </cell>
          <cell r="BB709">
            <v>96.774193548387089</v>
          </cell>
          <cell r="BC709">
            <v>3</v>
          </cell>
          <cell r="BD709">
            <v>0</v>
          </cell>
          <cell r="BE709">
            <v>0</v>
          </cell>
          <cell r="BF709">
            <v>2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5.5</v>
          </cell>
        </row>
        <row r="710">
          <cell r="H710">
            <v>4</v>
          </cell>
          <cell r="I710" t="str">
            <v>C.S. I-3 SANTA MARIA DE NANAY</v>
          </cell>
          <cell r="J710">
            <v>0</v>
          </cell>
          <cell r="K710">
            <v>0</v>
          </cell>
          <cell r="L710">
            <v>0</v>
          </cell>
          <cell r="M710">
            <v>1</v>
          </cell>
          <cell r="N710"/>
          <cell r="O710"/>
          <cell r="P710"/>
          <cell r="Q710"/>
          <cell r="R710"/>
          <cell r="S710"/>
          <cell r="T710"/>
          <cell r="U710"/>
          <cell r="V710">
            <v>1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1</v>
          </cell>
          <cell r="AQ710">
            <v>2</v>
          </cell>
          <cell r="AR710"/>
          <cell r="AS710"/>
          <cell r="AT710"/>
          <cell r="AU710"/>
          <cell r="AV710"/>
          <cell r="AW710"/>
          <cell r="AX710"/>
          <cell r="AY710"/>
          <cell r="AZ710">
            <v>3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1</v>
          </cell>
          <cell r="BF710">
            <v>3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214</v>
          </cell>
          <cell r="I711" t="str">
            <v>C.S. I-3 SANTA MARÍA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2.6666666666666665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5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7.6666666666666661</v>
          </cell>
        </row>
        <row r="712">
          <cell r="H712">
            <v>202</v>
          </cell>
          <cell r="I712" t="str">
            <v>C.S. I-3 SANTA CRUZ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0.33333333333333331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0.33333333333333331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6.5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7.166666666666667</v>
          </cell>
        </row>
        <row r="713">
          <cell r="H713">
            <v>186</v>
          </cell>
          <cell r="I713" t="str">
            <v>C.S. I-3 SAN GABRIEL DE VARADERO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1.3333333333333333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8.3333333333333339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9.6666666666666679</v>
          </cell>
        </row>
        <row r="714">
          <cell r="H714">
            <v>222</v>
          </cell>
          <cell r="I714" t="str">
            <v>C.S. I-3 MUNICHIS DE YURIMAGUAS</v>
          </cell>
          <cell r="J714">
            <v>0</v>
          </cell>
          <cell r="K714">
            <v>1</v>
          </cell>
          <cell r="L714">
            <v>0</v>
          </cell>
          <cell r="M714">
            <v>0</v>
          </cell>
          <cell r="N714"/>
          <cell r="O714"/>
          <cell r="P714"/>
          <cell r="Q714"/>
          <cell r="R714"/>
          <cell r="S714"/>
          <cell r="T714"/>
          <cell r="U714"/>
          <cell r="V714">
            <v>1</v>
          </cell>
          <cell r="W714">
            <v>3.6666666666666665</v>
          </cell>
          <cell r="X714">
            <v>27.272727272727277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1</v>
          </cell>
          <cell r="AP714">
            <v>0</v>
          </cell>
          <cell r="AQ714">
            <v>0</v>
          </cell>
          <cell r="AR714"/>
          <cell r="AS714"/>
          <cell r="AT714"/>
          <cell r="AU714"/>
          <cell r="AV714"/>
          <cell r="AW714"/>
          <cell r="AX714"/>
          <cell r="AY714"/>
          <cell r="AZ714">
            <v>1</v>
          </cell>
          <cell r="BA714">
            <v>6.5</v>
          </cell>
          <cell r="BB714">
            <v>15.384615384615385</v>
          </cell>
          <cell r="BC714">
            <v>0</v>
          </cell>
          <cell r="BD714">
            <v>2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10.166666666666666</v>
          </cell>
        </row>
        <row r="715">
          <cell r="H715">
            <v>224</v>
          </cell>
          <cell r="I715" t="str">
            <v>C.S. I-3 LOMA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2.3333333333333335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0.66666666666666663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>
            <v>5.166666666666667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8.1666666666666679</v>
          </cell>
        </row>
        <row r="716">
          <cell r="H716">
            <v>7325</v>
          </cell>
          <cell r="I716" t="str">
            <v>C.S. I-3 LA NATIVIDAD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>
            <v>2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3</v>
          </cell>
          <cell r="AO716">
            <v>0</v>
          </cell>
          <cell r="AP716">
            <v>0</v>
          </cell>
          <cell r="AQ716">
            <v>0</v>
          </cell>
          <cell r="AR716"/>
          <cell r="AS716"/>
          <cell r="AT716"/>
          <cell r="AU716"/>
          <cell r="AV716"/>
          <cell r="AW716"/>
          <cell r="AX716"/>
          <cell r="AY716"/>
          <cell r="AZ716">
            <v>3</v>
          </cell>
          <cell r="BA716">
            <v>7.166666666666667</v>
          </cell>
          <cell r="BB716">
            <v>41.860465116279066</v>
          </cell>
          <cell r="BC716">
            <v>3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9.1666666666666679</v>
          </cell>
        </row>
        <row r="717">
          <cell r="H717">
            <v>191</v>
          </cell>
          <cell r="I717" t="str">
            <v>C.S. I-3 JEBEROS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0.66666666666666663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0.33333333333333331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13.333333333333334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14.333333333333334</v>
          </cell>
        </row>
        <row r="718">
          <cell r="H718">
            <v>7326</v>
          </cell>
          <cell r="I718" t="str">
            <v>C.S. I-3 INDEPENDENCIA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2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3</v>
          </cell>
          <cell r="AP718">
            <v>0</v>
          </cell>
          <cell r="AQ718">
            <v>0</v>
          </cell>
          <cell r="AR718"/>
          <cell r="AS718"/>
          <cell r="AT718"/>
          <cell r="AU718"/>
          <cell r="AV718"/>
          <cell r="AW718"/>
          <cell r="AX718"/>
          <cell r="AY718"/>
          <cell r="AZ718">
            <v>3</v>
          </cell>
          <cell r="BA718">
            <v>8.3333333333333339</v>
          </cell>
          <cell r="BB718">
            <v>36</v>
          </cell>
          <cell r="BC718">
            <v>0</v>
          </cell>
          <cell r="BD718">
            <v>3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10.333333333333334</v>
          </cell>
        </row>
        <row r="719">
          <cell r="H719">
            <v>232</v>
          </cell>
          <cell r="I719" t="str">
            <v>C.S. I-3 GRAU KM.40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1</v>
          </cell>
          <cell r="AQ719">
            <v>0</v>
          </cell>
          <cell r="AR719"/>
          <cell r="AS719"/>
          <cell r="AT719"/>
          <cell r="AU719"/>
          <cell r="AV719"/>
          <cell r="AW719"/>
          <cell r="AX719"/>
          <cell r="AY719"/>
          <cell r="AZ719">
            <v>1</v>
          </cell>
          <cell r="BA719">
            <v>1.8333333333333333</v>
          </cell>
          <cell r="BB719">
            <v>54.545454545454554</v>
          </cell>
          <cell r="BC719">
            <v>0</v>
          </cell>
          <cell r="BD719">
            <v>0</v>
          </cell>
          <cell r="BE719">
            <v>1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1.8333333333333333</v>
          </cell>
        </row>
        <row r="720">
          <cell r="H720">
            <v>77</v>
          </cell>
          <cell r="I720" t="str">
            <v>C.S. I-3 EL ESTRECHO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2</v>
          </cell>
          <cell r="AO720">
            <v>0</v>
          </cell>
          <cell r="AP720">
            <v>1</v>
          </cell>
          <cell r="AQ720">
            <v>0</v>
          </cell>
          <cell r="AR720"/>
          <cell r="AS720"/>
          <cell r="AT720"/>
          <cell r="AU720"/>
          <cell r="AV720"/>
          <cell r="AW720"/>
          <cell r="AX720"/>
          <cell r="AY720"/>
          <cell r="AZ720">
            <v>3</v>
          </cell>
          <cell r="BA720">
            <v>0</v>
          </cell>
          <cell r="BB720">
            <v>0</v>
          </cell>
          <cell r="BC720">
            <v>2</v>
          </cell>
          <cell r="BD720">
            <v>0</v>
          </cell>
          <cell r="BE720">
            <v>1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228</v>
          </cell>
          <cell r="I721" t="str">
            <v>C.S. I-3 CARRETERA KM 1.5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0.33333333333333331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2</v>
          </cell>
          <cell r="AO721">
            <v>0</v>
          </cell>
          <cell r="AP721">
            <v>0</v>
          </cell>
          <cell r="AQ721">
            <v>0</v>
          </cell>
          <cell r="AR721"/>
          <cell r="AS721"/>
          <cell r="AT721"/>
          <cell r="AU721"/>
          <cell r="AV721"/>
          <cell r="AW721"/>
          <cell r="AX721"/>
          <cell r="AY721"/>
          <cell r="AZ721">
            <v>2</v>
          </cell>
          <cell r="BA721">
            <v>11.333333333333334</v>
          </cell>
          <cell r="BB721">
            <v>17.647058823529409</v>
          </cell>
          <cell r="BC721">
            <v>2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11.666666666666668</v>
          </cell>
        </row>
        <row r="722">
          <cell r="H722">
            <v>23</v>
          </cell>
          <cell r="I722" t="str">
            <v>C.S. I-3 9 DE OCTUBRE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/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4</v>
          </cell>
          <cell r="AO722">
            <v>2</v>
          </cell>
          <cell r="AP722">
            <v>6</v>
          </cell>
          <cell r="AQ722">
            <v>0</v>
          </cell>
          <cell r="AR722"/>
          <cell r="AS722"/>
          <cell r="AT722"/>
          <cell r="AU722"/>
          <cell r="AV722"/>
          <cell r="AW722"/>
          <cell r="AX722"/>
          <cell r="AY722"/>
          <cell r="AZ722">
            <v>12</v>
          </cell>
          <cell r="BA722">
            <v>0</v>
          </cell>
          <cell r="BB722">
            <v>0</v>
          </cell>
          <cell r="BC722">
            <v>4</v>
          </cell>
          <cell r="BD722">
            <v>2</v>
          </cell>
          <cell r="BE722">
            <v>6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211</v>
          </cell>
          <cell r="I723" t="str">
            <v>C.S. 1-3 CENTRO ESPEC.MATERNO INFAN.AGUAMIRO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1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0.33333333333333331</v>
          </cell>
          <cell r="AM723">
            <v>0</v>
          </cell>
          <cell r="AN723">
            <v>1</v>
          </cell>
          <cell r="AO723">
            <v>1</v>
          </cell>
          <cell r="AP723">
            <v>0</v>
          </cell>
          <cell r="AQ723">
            <v>0</v>
          </cell>
          <cell r="AR723"/>
          <cell r="AS723"/>
          <cell r="AT723"/>
          <cell r="AU723"/>
          <cell r="AV723"/>
          <cell r="AW723"/>
          <cell r="AX723"/>
          <cell r="AY723"/>
          <cell r="AZ723">
            <v>2</v>
          </cell>
          <cell r="BA723">
            <v>4.5</v>
          </cell>
          <cell r="BB723">
            <v>44.444444444444443</v>
          </cell>
          <cell r="BC723">
            <v>1</v>
          </cell>
          <cell r="BD723">
            <v>1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5.833333333333333</v>
          </cell>
        </row>
        <row r="724">
          <cell r="H724">
            <v>187</v>
          </cell>
          <cell r="I724" t="str">
            <v>C.S.  I-4 BALSAPUERTO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9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3</v>
          </cell>
          <cell r="AO724">
            <v>0</v>
          </cell>
          <cell r="AP724">
            <v>0</v>
          </cell>
          <cell r="AQ724">
            <v>0</v>
          </cell>
          <cell r="AR724"/>
          <cell r="AS724"/>
          <cell r="AT724"/>
          <cell r="AU724"/>
          <cell r="AV724"/>
          <cell r="AW724"/>
          <cell r="AX724"/>
          <cell r="AY724"/>
          <cell r="AZ724">
            <v>3</v>
          </cell>
          <cell r="BA724">
            <v>15.833333333333334</v>
          </cell>
          <cell r="BB724">
            <v>18.947368421052634</v>
          </cell>
          <cell r="BC724">
            <v>3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24.833333333333336</v>
          </cell>
        </row>
        <row r="725">
          <cell r="H725">
            <v>278</v>
          </cell>
          <cell r="I725" t="str">
            <v>BUENAS LOMAS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126</v>
          </cell>
          <cell r="I726" t="str">
            <v>BUEN SUCESO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29311</v>
          </cell>
          <cell r="I727" t="str">
            <v>BTH RAUMIS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116</v>
          </cell>
          <cell r="I728" t="str">
            <v>BRILLO NUEVO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25814</v>
          </cell>
          <cell r="I729" t="str">
            <v>BOTICA DEL AHORRO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247</v>
          </cell>
          <cell r="I730" t="str">
            <v>BORJA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>
            <v>0.83333333333333337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0.83333333333333337</v>
          </cell>
        </row>
        <row r="731">
          <cell r="H731">
            <v>145</v>
          </cell>
          <cell r="I731" t="str">
            <v>BOLIVAR DEL MAQUIA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/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18666</v>
          </cell>
          <cell r="I732" t="str">
            <v>BOCA DEL COPAL DEL RIO CORRIENTES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28034</v>
          </cell>
          <cell r="I733" t="str">
            <v>BIOSCIENCIE S.A.C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29779</v>
          </cell>
          <cell r="I734" t="str">
            <v>BIOSCIENCIE S.A.C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28471</v>
          </cell>
          <cell r="I735" t="str">
            <v>BIEN D' SALUD_LORETO S.A.C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81</v>
          </cell>
          <cell r="I736" t="str">
            <v>BETANIA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18246</v>
          </cell>
          <cell r="I737" t="str">
            <v>BENEDICTO XVI SERVICIOS MÉDICOS IQUITOS E.I.RL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16</v>
          </cell>
          <cell r="I738" t="str">
            <v>BELLAVISTA NANAY</v>
          </cell>
          <cell r="J738">
            <v>1</v>
          </cell>
          <cell r="K738">
            <v>0</v>
          </cell>
          <cell r="L738">
            <v>0</v>
          </cell>
          <cell r="M738">
            <v>0</v>
          </cell>
          <cell r="N738"/>
          <cell r="O738"/>
          <cell r="P738"/>
          <cell r="Q738"/>
          <cell r="R738"/>
          <cell r="S738"/>
          <cell r="T738"/>
          <cell r="U738"/>
          <cell r="V738">
            <v>1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15</v>
          </cell>
          <cell r="AO738">
            <v>12</v>
          </cell>
          <cell r="AP738">
            <v>14</v>
          </cell>
          <cell r="AQ738">
            <v>0</v>
          </cell>
          <cell r="AR738"/>
          <cell r="AS738"/>
          <cell r="AT738"/>
          <cell r="AU738"/>
          <cell r="AV738"/>
          <cell r="AW738"/>
          <cell r="AX738"/>
          <cell r="AY738"/>
          <cell r="AZ738">
            <v>41</v>
          </cell>
          <cell r="BA738">
            <v>0</v>
          </cell>
          <cell r="BB738">
            <v>0</v>
          </cell>
          <cell r="BC738">
            <v>16</v>
          </cell>
          <cell r="BD738">
            <v>12</v>
          </cell>
          <cell r="BE738">
            <v>14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87</v>
          </cell>
          <cell r="I739" t="str">
            <v>BELLAVISTA DE TENIENTE MANUEL CLAVERO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122</v>
          </cell>
          <cell r="I740" t="str">
            <v>BELLAVISTA CALLARU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26631</v>
          </cell>
          <cell r="I741" t="str">
            <v>BELEN DEL RIO TIGRE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7448</v>
          </cell>
          <cell r="I742" t="str">
            <v>BELEN DE TROMPETEROS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0.33333333333333331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2.1666666666666665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2.5</v>
          </cell>
        </row>
        <row r="743">
          <cell r="H743">
            <v>25399</v>
          </cell>
          <cell r="I743" t="str">
            <v>BATALLÓN DE SELVA "TTE CRL DOMINGO PIZARRO DIOSES  " N° 535-MARIO RIVERA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25332</v>
          </cell>
          <cell r="I744" t="str">
            <v>BATALLÓN DE SELVA "TARAPACA  " N° 17- PIJUAYAL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25397</v>
          </cell>
          <cell r="I745" t="str">
            <v>BATALLÓN DE SELVA "TACNA " N° 27- CABO PANTOJA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25276</v>
          </cell>
          <cell r="I746" t="str">
            <v>BATALLÓN DE SELVA "SOLDADO REYNALDO BARTRA DIAZ " N° 525- NUEVA JERUSALEN DEL ERENE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25271</v>
          </cell>
          <cell r="I747" t="str">
            <v>BATALLÓN DE SELVA "LA PEDRERA  " N° 49- CABALLO COCHA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25398</v>
          </cell>
          <cell r="I748" t="str">
            <v>BATALLÓN DE SELVA "GLORIOSO AYACUCHO  " N° 3- EL ESTRECHO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25235</v>
          </cell>
          <cell r="I749" t="str">
            <v>BATALLÓN DE SELVA "CORONEL PORTILLO  " N° 29- CURARAY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/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25243</v>
          </cell>
          <cell r="I750" t="str">
            <v>BATALLÓN DE SELVA "CORONEL ALFONZO UGARTE VERNAL  " N° 47- NUEVA BARRANCA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25239</v>
          </cell>
          <cell r="I751" t="str">
            <v>BATALLÓN DE SELVA "CABO VICTOR PANTOJA  " N° 515-SANTA TERESA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32291</v>
          </cell>
          <cell r="I752" t="str">
            <v>BARRIO VIRGEN DE GUADALUPE DE VILLA LAGUNAS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 t="str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 t="str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 t="str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18</v>
          </cell>
          <cell r="I753" t="str">
            <v>BARRIO FLORIDO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1</v>
          </cell>
          <cell r="AP753">
            <v>2</v>
          </cell>
          <cell r="AQ753">
            <v>0</v>
          </cell>
          <cell r="AR753"/>
          <cell r="AS753"/>
          <cell r="AT753"/>
          <cell r="AU753"/>
          <cell r="AV753"/>
          <cell r="AW753"/>
          <cell r="AX753"/>
          <cell r="AY753"/>
          <cell r="AZ753">
            <v>3</v>
          </cell>
          <cell r="BA753">
            <v>0</v>
          </cell>
          <cell r="BB753">
            <v>0</v>
          </cell>
          <cell r="BC753">
            <v>0</v>
          </cell>
          <cell r="BD753">
            <v>1</v>
          </cell>
          <cell r="BE753">
            <v>2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241</v>
          </cell>
          <cell r="I754" t="str">
            <v>BARRANQUITA DE CAHUAPANAS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2.6666666666666665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2.6666666666666665</v>
          </cell>
        </row>
        <row r="755">
          <cell r="H755">
            <v>15140</v>
          </cell>
          <cell r="I755" t="str">
            <v>BARRANQUILLO - CHAPURI</v>
          </cell>
          <cell r="J755">
            <v>3</v>
          </cell>
          <cell r="K755">
            <v>0</v>
          </cell>
          <cell r="L755">
            <v>0</v>
          </cell>
          <cell r="M755">
            <v>0</v>
          </cell>
          <cell r="N755"/>
          <cell r="O755"/>
          <cell r="P755"/>
          <cell r="Q755"/>
          <cell r="R755"/>
          <cell r="S755"/>
          <cell r="T755"/>
          <cell r="U755"/>
          <cell r="V755">
            <v>3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3</v>
          </cell>
          <cell r="AO755">
            <v>0</v>
          </cell>
          <cell r="AP755">
            <v>0</v>
          </cell>
          <cell r="AQ755">
            <v>0</v>
          </cell>
          <cell r="AR755"/>
          <cell r="AS755"/>
          <cell r="AT755"/>
          <cell r="AU755"/>
          <cell r="AV755"/>
          <cell r="AW755"/>
          <cell r="AX755"/>
          <cell r="AY755"/>
          <cell r="AZ755">
            <v>3</v>
          </cell>
          <cell r="BA755">
            <v>0</v>
          </cell>
          <cell r="BB755">
            <v>0</v>
          </cell>
          <cell r="BC755">
            <v>6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29309</v>
          </cell>
          <cell r="I756" t="str">
            <v>BAP RIO YAVARI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29967</v>
          </cell>
          <cell r="I757" t="str">
            <v>BAP RIO YAHUAS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155</v>
          </cell>
          <cell r="I758" t="str">
            <v>BAGAZAN DE SAPUENA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14008</v>
          </cell>
          <cell r="I759" t="str">
            <v>B.A.P. UCAYALI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14019</v>
          </cell>
          <cell r="I760" t="str">
            <v>B.A.P. PASTAZA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/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14020</v>
          </cell>
          <cell r="I761" t="str">
            <v>B.A.P. MORONA - YAGUAS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/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14006</v>
          </cell>
          <cell r="I762" t="str">
            <v>B.A.P. CORRIENTES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/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/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14007</v>
          </cell>
          <cell r="I763" t="str">
            <v>B.A.P. AMAZONAS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/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/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40</v>
          </cell>
          <cell r="I764" t="str">
            <v>AUCAYO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/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/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14532</v>
          </cell>
          <cell r="I765" t="str">
            <v>ATENCION MEDICA DOMICILIARIA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/>
          <cell r="O765"/>
          <cell r="P765"/>
          <cell r="Q765"/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/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/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250</v>
          </cell>
          <cell r="I766" t="str">
            <v>ATAHUALPA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/>
          <cell r="O766"/>
          <cell r="P766"/>
          <cell r="Q766"/>
          <cell r="R766"/>
          <cell r="S766"/>
          <cell r="T766"/>
          <cell r="U766"/>
          <cell r="V766">
            <v>0</v>
          </cell>
          <cell r="W766">
            <v>0.33333333333333331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4</v>
          </cell>
          <cell r="AO766">
            <v>0</v>
          </cell>
          <cell r="AP766">
            <v>0</v>
          </cell>
          <cell r="AQ766">
            <v>0</v>
          </cell>
          <cell r="AR766"/>
          <cell r="AS766"/>
          <cell r="AT766"/>
          <cell r="AU766"/>
          <cell r="AV766"/>
          <cell r="AW766"/>
          <cell r="AX766"/>
          <cell r="AY766"/>
          <cell r="AZ766">
            <v>4</v>
          </cell>
          <cell r="BA766">
            <v>0.5</v>
          </cell>
          <cell r="BB766">
            <v>800</v>
          </cell>
          <cell r="BC766">
            <v>4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0.83333333333333326</v>
          </cell>
        </row>
        <row r="767">
          <cell r="H767">
            <v>33</v>
          </cell>
          <cell r="I767" t="str">
            <v>ASOCIACION DE COMUNIDAD LOCAL DE ADMINISTRACION DE SALUD "EL PAUJIL"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/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/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23301</v>
          </cell>
          <cell r="I768" t="str">
            <v>ASOCIACIÓN CIVIL SELVA AMAZÓNICA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/>
          <cell r="O768"/>
          <cell r="P768"/>
          <cell r="Q768"/>
          <cell r="R768"/>
          <cell r="S768"/>
          <cell r="T768"/>
          <cell r="U768"/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/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/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19654</v>
          </cell>
          <cell r="I769" t="str">
            <v>ART DENTAL EIRL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/>
          <cell r="O769"/>
          <cell r="P769"/>
          <cell r="Q769"/>
          <cell r="R769"/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/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/>
          <cell r="AS769"/>
          <cell r="AT769"/>
          <cell r="AU769"/>
          <cell r="AV769"/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32719</v>
          </cell>
          <cell r="I770" t="str">
            <v>ANTIOQUIA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/>
          <cell r="O770"/>
          <cell r="P770"/>
          <cell r="Q770"/>
          <cell r="R770"/>
          <cell r="S770"/>
          <cell r="T770"/>
          <cell r="U770"/>
          <cell r="V770">
            <v>0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/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287</v>
          </cell>
          <cell r="I771" t="str">
            <v>ANGUSILLA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/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/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/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71</v>
          </cell>
          <cell r="I772" t="str">
            <v>ANGOTEROS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/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3</v>
          </cell>
          <cell r="AP772">
            <v>3</v>
          </cell>
          <cell r="AQ772">
            <v>0</v>
          </cell>
          <cell r="AR772"/>
          <cell r="AS772"/>
          <cell r="AT772"/>
          <cell r="AU772"/>
          <cell r="AV772"/>
          <cell r="AW772"/>
          <cell r="AX772"/>
          <cell r="AY772"/>
          <cell r="AZ772">
            <v>6</v>
          </cell>
          <cell r="BA772">
            <v>0</v>
          </cell>
          <cell r="BB772">
            <v>0</v>
          </cell>
          <cell r="BC772">
            <v>0</v>
          </cell>
          <cell r="BD772">
            <v>3</v>
          </cell>
          <cell r="BE772">
            <v>3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6924</v>
          </cell>
          <cell r="I773" t="str">
            <v>ANGORA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/>
          <cell r="O773"/>
          <cell r="P773"/>
          <cell r="Q773"/>
          <cell r="R773"/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/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/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53</v>
          </cell>
          <cell r="I774" t="str">
            <v>ANGAMOS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1</v>
          </cell>
          <cell r="AO774">
            <v>0</v>
          </cell>
          <cell r="AP774">
            <v>6</v>
          </cell>
          <cell r="AQ774">
            <v>0</v>
          </cell>
          <cell r="AR774"/>
          <cell r="AS774"/>
          <cell r="AT774"/>
          <cell r="AU774"/>
          <cell r="AV774"/>
          <cell r="AW774"/>
          <cell r="AX774"/>
          <cell r="AY774"/>
          <cell r="AZ774">
            <v>7</v>
          </cell>
          <cell r="BA774">
            <v>0</v>
          </cell>
          <cell r="BB774">
            <v>0</v>
          </cell>
          <cell r="BC774">
            <v>1</v>
          </cell>
          <cell r="BD774">
            <v>0</v>
          </cell>
          <cell r="BE774">
            <v>6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259</v>
          </cell>
          <cell r="I775" t="str">
            <v>ANDOAS VIEJO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/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>
            <v>0.33333333333333331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1</v>
          </cell>
          <cell r="AQ775">
            <v>0</v>
          </cell>
          <cell r="AR775"/>
          <cell r="AS775"/>
          <cell r="AT775"/>
          <cell r="AU775"/>
          <cell r="AV775"/>
          <cell r="AW775"/>
          <cell r="AX775"/>
          <cell r="AY775"/>
          <cell r="AZ775">
            <v>1</v>
          </cell>
          <cell r="BA775">
            <v>1.6666666666666667</v>
          </cell>
          <cell r="BB775">
            <v>60</v>
          </cell>
          <cell r="BC775">
            <v>0</v>
          </cell>
          <cell r="BD775">
            <v>0</v>
          </cell>
          <cell r="BE775">
            <v>1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2</v>
          </cell>
        </row>
        <row r="776">
          <cell r="H776">
            <v>27</v>
          </cell>
          <cell r="I776" t="str">
            <v>AMERICA DE SAN JUAN BAUTISTA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/>
          <cell r="O776"/>
          <cell r="P776"/>
          <cell r="Q776"/>
          <cell r="R776"/>
          <cell r="S776"/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1</v>
          </cell>
          <cell r="AA776">
            <v>0</v>
          </cell>
          <cell r="AB776">
            <v>0</v>
          </cell>
          <cell r="AC776"/>
          <cell r="AD776"/>
          <cell r="AE776"/>
          <cell r="AF776"/>
          <cell r="AG776"/>
          <cell r="AH776"/>
          <cell r="AI776"/>
          <cell r="AJ776"/>
          <cell r="AK776">
            <v>1</v>
          </cell>
          <cell r="AL776">
            <v>0</v>
          </cell>
          <cell r="AM776">
            <v>0</v>
          </cell>
          <cell r="AN776">
            <v>3</v>
          </cell>
          <cell r="AO776">
            <v>2</v>
          </cell>
          <cell r="AP776">
            <v>2</v>
          </cell>
          <cell r="AQ776">
            <v>1</v>
          </cell>
          <cell r="AR776"/>
          <cell r="AS776"/>
          <cell r="AT776"/>
          <cell r="AU776"/>
          <cell r="AV776"/>
          <cell r="AW776"/>
          <cell r="AX776"/>
          <cell r="AY776"/>
          <cell r="AZ776">
            <v>8</v>
          </cell>
          <cell r="BA776">
            <v>0</v>
          </cell>
          <cell r="BB776">
            <v>0</v>
          </cell>
          <cell r="BC776">
            <v>3</v>
          </cell>
          <cell r="BD776">
            <v>3</v>
          </cell>
          <cell r="BE776">
            <v>2</v>
          </cell>
          <cell r="BF776">
            <v>1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25306</v>
          </cell>
          <cell r="I777" t="str">
            <v>AMAZON'S PEDIATRY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/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/>
          <cell r="AS777"/>
          <cell r="AT777"/>
          <cell r="AU777"/>
          <cell r="AV777"/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13523</v>
          </cell>
          <cell r="I778" t="str">
            <v>AMAZON VISION E.I.R.L.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/>
          <cell r="O778"/>
          <cell r="P778"/>
          <cell r="Q778"/>
          <cell r="R778"/>
          <cell r="S778"/>
          <cell r="T778"/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/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/>
          <cell r="AS778"/>
          <cell r="AT778"/>
          <cell r="AU778"/>
          <cell r="AV778"/>
          <cell r="AW778"/>
          <cell r="AX778"/>
          <cell r="AY778"/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18117</v>
          </cell>
          <cell r="I779" t="str">
            <v>AMAZON PEDIATRICIS CENTER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/>
          <cell r="O779"/>
          <cell r="P779"/>
          <cell r="Q779"/>
          <cell r="R779"/>
          <cell r="S779"/>
          <cell r="T779"/>
          <cell r="U779"/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/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/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13672</v>
          </cell>
          <cell r="I780" t="str">
            <v>AMAZON LIFE LABORATORIOS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/>
          <cell r="O780"/>
          <cell r="P780"/>
          <cell r="Q780"/>
          <cell r="R780"/>
          <cell r="S780"/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/>
          <cell r="AD780"/>
          <cell r="AE780"/>
          <cell r="AF780"/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/>
          <cell r="AS780"/>
          <cell r="AT780"/>
          <cell r="AU780"/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25416</v>
          </cell>
          <cell r="I781" t="str">
            <v>AMAZON HOPE II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/>
          <cell r="O781"/>
          <cell r="P781"/>
          <cell r="Q781"/>
          <cell r="R781"/>
          <cell r="S781"/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/>
          <cell r="AD781"/>
          <cell r="AE781"/>
          <cell r="AF781"/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/>
          <cell r="AS781"/>
          <cell r="AT781"/>
          <cell r="AU781"/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25064</v>
          </cell>
          <cell r="I782" t="str">
            <v>AMAZON DENTAL CARE S.A.C.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/>
          <cell r="O782"/>
          <cell r="P782"/>
          <cell r="Q782"/>
          <cell r="R782"/>
          <cell r="S782"/>
          <cell r="T782"/>
          <cell r="U782"/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/>
          <cell r="AD782"/>
          <cell r="AE782"/>
          <cell r="AF782"/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/>
          <cell r="AS782"/>
          <cell r="AT782"/>
          <cell r="AU782"/>
          <cell r="AV782"/>
          <cell r="AW782"/>
          <cell r="AX782"/>
          <cell r="AY782"/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30865</v>
          </cell>
          <cell r="I783" t="str">
            <v>ALMERSA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/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/>
          <cell r="AD783"/>
          <cell r="AE783"/>
          <cell r="AF783"/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/>
          <cell r="AS783"/>
          <cell r="AT783"/>
          <cell r="AU783"/>
          <cell r="AV783"/>
          <cell r="AW783"/>
          <cell r="AX783"/>
          <cell r="AY783"/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28303</v>
          </cell>
          <cell r="I784" t="str">
            <v>ACTIVIDADES DE MEDICOS Y ODONTOLOGICOS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/>
          <cell r="O784"/>
          <cell r="P784"/>
          <cell r="Q784"/>
          <cell r="R784"/>
          <cell r="S784"/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/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/>
          <cell r="AS784"/>
          <cell r="AT784"/>
          <cell r="AU784"/>
          <cell r="AV784"/>
          <cell r="AW784"/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275</v>
          </cell>
          <cell r="I785" t="str">
            <v>ACLAS BELEN DE VILLA BELEN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/>
          <cell r="O785"/>
          <cell r="P785"/>
          <cell r="Q785"/>
          <cell r="R785"/>
          <cell r="S785"/>
          <cell r="T785"/>
          <cell r="U785"/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/>
          <cell r="AD785"/>
          <cell r="AE785"/>
          <cell r="AF785"/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/>
          <cell r="AS785"/>
          <cell r="AT785"/>
          <cell r="AU785"/>
          <cell r="AV785"/>
          <cell r="AW785"/>
          <cell r="AX785"/>
          <cell r="AY785"/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20821</v>
          </cell>
          <cell r="I786" t="str">
            <v>A&amp;E DENTAL SALUD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/>
          <cell r="O786"/>
          <cell r="P786"/>
          <cell r="Q786"/>
          <cell r="R786"/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/>
          <cell r="AD786"/>
          <cell r="AE786"/>
          <cell r="AF786"/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/>
          <cell r="AS786"/>
          <cell r="AT786"/>
          <cell r="AU786"/>
          <cell r="AV786"/>
          <cell r="AW786"/>
          <cell r="AX786"/>
          <cell r="AY786"/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51</v>
          </cell>
          <cell r="I787" t="str">
            <v>6 DE OCTUBRE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/>
          <cell r="O787"/>
          <cell r="P787"/>
          <cell r="Q787"/>
          <cell r="R787"/>
          <cell r="S787"/>
          <cell r="T787"/>
          <cell r="U787"/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/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1</v>
          </cell>
          <cell r="AO787">
            <v>2</v>
          </cell>
          <cell r="AP787">
            <v>1</v>
          </cell>
          <cell r="AQ787">
            <v>2</v>
          </cell>
          <cell r="AR787"/>
          <cell r="AS787"/>
          <cell r="AT787"/>
          <cell r="AU787"/>
          <cell r="AV787"/>
          <cell r="AW787"/>
          <cell r="AX787"/>
          <cell r="AY787"/>
          <cell r="AZ787">
            <v>6</v>
          </cell>
          <cell r="BA787">
            <v>0</v>
          </cell>
          <cell r="BB787">
            <v>0</v>
          </cell>
          <cell r="BC787">
            <v>1</v>
          </cell>
          <cell r="BD787">
            <v>2</v>
          </cell>
          <cell r="BE787">
            <v>1</v>
          </cell>
          <cell r="BF787">
            <v>2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  <row r="788">
          <cell r="H788">
            <v>10</v>
          </cell>
          <cell r="I788" t="str">
            <v>1RO. DE ENERO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/>
          <cell r="O788"/>
          <cell r="P788"/>
          <cell r="Q788"/>
          <cell r="R788"/>
          <cell r="S788"/>
          <cell r="T788"/>
          <cell r="U788"/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/>
          <cell r="AD788"/>
          <cell r="AE788"/>
          <cell r="AF788"/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/>
          <cell r="AS788"/>
          <cell r="AT788"/>
          <cell r="AU788"/>
          <cell r="AV788"/>
          <cell r="AW788"/>
          <cell r="AX788"/>
          <cell r="AY788"/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26309</v>
          </cell>
          <cell r="I789" t="str">
            <v>"DENTAL CENTRE"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/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/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/>
          <cell r="AS789"/>
          <cell r="AT789"/>
          <cell r="AU789"/>
          <cell r="AV789"/>
          <cell r="AW789"/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34983</v>
          </cell>
          <cell r="I790" t="str">
            <v> NACIENTE DEL AMAZONAS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1</v>
          </cell>
          <cell r="L7">
            <v>13</v>
          </cell>
          <cell r="M7">
            <v>0</v>
          </cell>
          <cell r="N7"/>
          <cell r="O7"/>
          <cell r="P7"/>
          <cell r="Q7"/>
          <cell r="R7"/>
          <cell r="S7"/>
          <cell r="T7"/>
          <cell r="U7"/>
          <cell r="V7">
            <v>14</v>
          </cell>
          <cell r="W7">
            <v>295.66666666666669</v>
          </cell>
          <cell r="X7">
            <v>322.66666666666669</v>
          </cell>
          <cell r="Y7">
            <v>2</v>
          </cell>
          <cell r="Z7">
            <v>3</v>
          </cell>
          <cell r="AA7">
            <v>4</v>
          </cell>
          <cell r="AB7">
            <v>2</v>
          </cell>
          <cell r="AC7"/>
          <cell r="AD7"/>
          <cell r="AE7"/>
          <cell r="AF7"/>
          <cell r="AG7"/>
          <cell r="AH7"/>
          <cell r="AI7"/>
          <cell r="AJ7"/>
          <cell r="AK7">
            <v>11</v>
          </cell>
          <cell r="AL7">
            <v>32.666666666666664</v>
          </cell>
          <cell r="AM7">
            <v>49.666666666666664</v>
          </cell>
          <cell r="AN7">
            <v>0</v>
          </cell>
          <cell r="AO7">
            <v>1</v>
          </cell>
          <cell r="AP7">
            <v>0</v>
          </cell>
          <cell r="AQ7">
            <v>0</v>
          </cell>
          <cell r="AR7"/>
          <cell r="AS7"/>
          <cell r="AT7"/>
          <cell r="AU7"/>
          <cell r="AV7"/>
          <cell r="AW7"/>
          <cell r="AX7"/>
          <cell r="AY7"/>
          <cell r="AZ7">
            <v>1</v>
          </cell>
          <cell r="BA7">
            <v>0.33333333333333331</v>
          </cell>
          <cell r="BB7">
            <v>1.3333333333333333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/>
          <cell r="BH7"/>
          <cell r="BI7"/>
          <cell r="BJ7"/>
          <cell r="BK7"/>
          <cell r="BL7"/>
          <cell r="BM7"/>
          <cell r="BN7"/>
          <cell r="BO7">
            <v>0</v>
          </cell>
          <cell r="BP7">
            <v>0</v>
          </cell>
          <cell r="BQ7">
            <v>0</v>
          </cell>
          <cell r="BR7">
            <v>1</v>
          </cell>
          <cell r="BS7">
            <v>1</v>
          </cell>
          <cell r="BT7">
            <v>0</v>
          </cell>
          <cell r="BU7">
            <v>0</v>
          </cell>
          <cell r="BV7"/>
          <cell r="BW7"/>
          <cell r="BX7"/>
          <cell r="BY7"/>
          <cell r="BZ7"/>
          <cell r="CA7"/>
          <cell r="CB7"/>
          <cell r="CC7"/>
          <cell r="CD7">
            <v>2</v>
          </cell>
          <cell r="CE7">
            <v>7</v>
          </cell>
          <cell r="CF7">
            <v>9</v>
          </cell>
          <cell r="CG7">
            <v>3</v>
          </cell>
          <cell r="CH7">
            <v>6</v>
          </cell>
          <cell r="CI7">
            <v>17</v>
          </cell>
          <cell r="CJ7">
            <v>2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335.66666666666669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6</v>
          </cell>
          <cell r="K8">
            <v>6</v>
          </cell>
          <cell r="L8">
            <v>7</v>
          </cell>
          <cell r="M8">
            <v>2</v>
          </cell>
          <cell r="N8"/>
          <cell r="O8"/>
          <cell r="P8"/>
          <cell r="Q8"/>
          <cell r="R8"/>
          <cell r="S8"/>
          <cell r="T8"/>
          <cell r="U8"/>
          <cell r="V8">
            <v>21</v>
          </cell>
          <cell r="W8">
            <v>69.333333333333329</v>
          </cell>
          <cell r="X8">
            <v>99.333333333333329</v>
          </cell>
          <cell r="Y8">
            <v>0</v>
          </cell>
          <cell r="Z8">
            <v>3</v>
          </cell>
          <cell r="AA8">
            <v>2</v>
          </cell>
          <cell r="AB8">
            <v>1</v>
          </cell>
          <cell r="AC8"/>
          <cell r="AD8"/>
          <cell r="AE8"/>
          <cell r="AF8"/>
          <cell r="AG8"/>
          <cell r="AH8"/>
          <cell r="AI8"/>
          <cell r="AJ8"/>
          <cell r="AK8">
            <v>6</v>
          </cell>
          <cell r="AL8">
            <v>32</v>
          </cell>
          <cell r="AM8">
            <v>41</v>
          </cell>
          <cell r="AN8">
            <v>3</v>
          </cell>
          <cell r="AO8">
            <v>0</v>
          </cell>
          <cell r="AP8">
            <v>0</v>
          </cell>
          <cell r="AQ8">
            <v>0</v>
          </cell>
          <cell r="AR8"/>
          <cell r="AS8"/>
          <cell r="AT8"/>
          <cell r="AU8"/>
          <cell r="AV8"/>
          <cell r="AW8"/>
          <cell r="AX8"/>
          <cell r="AY8"/>
          <cell r="AZ8">
            <v>3</v>
          </cell>
          <cell r="BA8">
            <v>12.333333333333334</v>
          </cell>
          <cell r="BB8">
            <v>15.333333333333334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/>
          <cell r="BH8"/>
          <cell r="BI8"/>
          <cell r="BJ8"/>
          <cell r="BK8"/>
          <cell r="BL8"/>
          <cell r="BM8"/>
          <cell r="BN8"/>
          <cell r="BO8">
            <v>0</v>
          </cell>
          <cell r="BP8">
            <v>0.66666666666666663</v>
          </cell>
          <cell r="BQ8">
            <v>0.66666666666666663</v>
          </cell>
          <cell r="BR8">
            <v>9</v>
          </cell>
          <cell r="BS8">
            <v>13</v>
          </cell>
          <cell r="BT8">
            <v>6</v>
          </cell>
          <cell r="BU8">
            <v>1</v>
          </cell>
          <cell r="BV8"/>
          <cell r="BW8"/>
          <cell r="BX8"/>
          <cell r="BY8"/>
          <cell r="BZ8"/>
          <cell r="CA8"/>
          <cell r="CB8"/>
          <cell r="CC8"/>
          <cell r="CD8">
            <v>29</v>
          </cell>
          <cell r="CE8">
            <v>41</v>
          </cell>
          <cell r="CF8">
            <v>77</v>
          </cell>
          <cell r="CG8">
            <v>18</v>
          </cell>
          <cell r="CH8">
            <v>22</v>
          </cell>
          <cell r="CI8">
            <v>15</v>
          </cell>
          <cell r="CJ8">
            <v>4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155.33333333333331</v>
          </cell>
        </row>
        <row r="9">
          <cell r="H9">
            <v>4</v>
          </cell>
          <cell r="I9" t="str">
            <v>C.S. I-3 SANTA MARIA DE NANAY</v>
          </cell>
          <cell r="J9">
            <v>2</v>
          </cell>
          <cell r="K9">
            <v>2</v>
          </cell>
          <cell r="L9">
            <v>1</v>
          </cell>
          <cell r="M9">
            <v>3</v>
          </cell>
          <cell r="N9"/>
          <cell r="O9"/>
          <cell r="P9"/>
          <cell r="Q9"/>
          <cell r="R9"/>
          <cell r="S9"/>
          <cell r="T9"/>
          <cell r="U9"/>
          <cell r="V9">
            <v>8</v>
          </cell>
          <cell r="W9">
            <v>86.333333333333329</v>
          </cell>
          <cell r="X9">
            <v>98.333333333333329</v>
          </cell>
          <cell r="Y9">
            <v>0</v>
          </cell>
          <cell r="Z9">
            <v>5</v>
          </cell>
          <cell r="AA9">
            <v>0</v>
          </cell>
          <cell r="AB9">
            <v>3</v>
          </cell>
          <cell r="AC9"/>
          <cell r="AD9"/>
          <cell r="AE9"/>
          <cell r="AF9"/>
          <cell r="AG9"/>
          <cell r="AH9"/>
          <cell r="AI9"/>
          <cell r="AJ9"/>
          <cell r="AK9">
            <v>8</v>
          </cell>
          <cell r="AL9">
            <v>58</v>
          </cell>
          <cell r="AM9">
            <v>69</v>
          </cell>
          <cell r="AN9">
            <v>0</v>
          </cell>
          <cell r="AO9">
            <v>1</v>
          </cell>
          <cell r="AP9">
            <v>1</v>
          </cell>
          <cell r="AQ9">
            <v>0</v>
          </cell>
          <cell r="AR9"/>
          <cell r="AS9"/>
          <cell r="AT9"/>
          <cell r="AU9"/>
          <cell r="AV9"/>
          <cell r="AW9"/>
          <cell r="AX9"/>
          <cell r="AY9"/>
          <cell r="AZ9">
            <v>2</v>
          </cell>
          <cell r="BA9">
            <v>1</v>
          </cell>
          <cell r="BB9">
            <v>4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/>
          <cell r="BH9"/>
          <cell r="BI9"/>
          <cell r="BJ9"/>
          <cell r="BK9"/>
          <cell r="BL9"/>
          <cell r="BM9"/>
          <cell r="BN9"/>
          <cell r="BO9">
            <v>0</v>
          </cell>
          <cell r="BP9">
            <v>0.33333333333333331</v>
          </cell>
          <cell r="BQ9">
            <v>0.33333333333333331</v>
          </cell>
          <cell r="BR9">
            <v>4</v>
          </cell>
          <cell r="BS9">
            <v>0</v>
          </cell>
          <cell r="BT9">
            <v>1</v>
          </cell>
          <cell r="BU9">
            <v>1</v>
          </cell>
          <cell r="BV9"/>
          <cell r="BW9"/>
          <cell r="BX9"/>
          <cell r="BY9"/>
          <cell r="BZ9"/>
          <cell r="CA9"/>
          <cell r="CB9"/>
          <cell r="CC9"/>
          <cell r="CD9">
            <v>6</v>
          </cell>
          <cell r="CE9">
            <v>6.666666666666667</v>
          </cell>
          <cell r="CF9">
            <v>14.666666666666668</v>
          </cell>
          <cell r="CG9">
            <v>6</v>
          </cell>
          <cell r="CH9">
            <v>8</v>
          </cell>
          <cell r="CI9">
            <v>3</v>
          </cell>
          <cell r="CJ9">
            <v>7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152.33333333333331</v>
          </cell>
        </row>
        <row r="10">
          <cell r="H10">
            <v>5</v>
          </cell>
          <cell r="I10" t="str">
            <v>SAMITO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/>
          <cell r="O10"/>
          <cell r="P10"/>
          <cell r="Q10"/>
          <cell r="R10"/>
          <cell r="S10"/>
          <cell r="T10"/>
          <cell r="U10"/>
          <cell r="V10">
            <v>1</v>
          </cell>
          <cell r="W10">
            <v>18.333333333333332</v>
          </cell>
          <cell r="X10">
            <v>20.333333333333332</v>
          </cell>
          <cell r="Y10">
            <v>1</v>
          </cell>
          <cell r="Z10">
            <v>1</v>
          </cell>
          <cell r="AA10">
            <v>6</v>
          </cell>
          <cell r="AB10">
            <v>0</v>
          </cell>
          <cell r="AC10"/>
          <cell r="AD10"/>
          <cell r="AE10"/>
          <cell r="AF10"/>
          <cell r="AG10"/>
          <cell r="AH10"/>
          <cell r="AI10"/>
          <cell r="AJ10"/>
          <cell r="AK10">
            <v>8</v>
          </cell>
          <cell r="AL10">
            <v>48.333333333333336</v>
          </cell>
          <cell r="AM10">
            <v>62.333333333333336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/>
          <cell r="AS10"/>
          <cell r="AT10"/>
          <cell r="AU10"/>
          <cell r="AV10"/>
          <cell r="AW10"/>
          <cell r="AX10"/>
          <cell r="AY10"/>
          <cell r="AZ10">
            <v>1</v>
          </cell>
          <cell r="BA10">
            <v>3.6666666666666665</v>
          </cell>
          <cell r="BB10">
            <v>4.6666666666666661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/>
          <cell r="BH10"/>
          <cell r="BI10"/>
          <cell r="BJ10"/>
          <cell r="BK10"/>
          <cell r="BL10"/>
          <cell r="BM10"/>
          <cell r="BN10"/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1</v>
          </cell>
          <cell r="BU10">
            <v>0</v>
          </cell>
          <cell r="BV10"/>
          <cell r="BW10"/>
          <cell r="BX10"/>
          <cell r="BY10"/>
          <cell r="BZ10"/>
          <cell r="CA10"/>
          <cell r="CB10"/>
          <cell r="CC10"/>
          <cell r="CD10">
            <v>1</v>
          </cell>
          <cell r="CE10">
            <v>2</v>
          </cell>
          <cell r="CF10">
            <v>4</v>
          </cell>
          <cell r="CG10">
            <v>2</v>
          </cell>
          <cell r="CH10">
            <v>1</v>
          </cell>
          <cell r="CI10">
            <v>8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72.333333333333343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1</v>
          </cell>
          <cell r="M11">
            <v>1</v>
          </cell>
          <cell r="N11"/>
          <cell r="O11"/>
          <cell r="P11"/>
          <cell r="Q11"/>
          <cell r="R11"/>
          <cell r="S11"/>
          <cell r="T11"/>
          <cell r="U11"/>
          <cell r="V11">
            <v>2</v>
          </cell>
          <cell r="W11">
            <v>13.333333333333334</v>
          </cell>
          <cell r="X11">
            <v>17.333333333333336</v>
          </cell>
          <cell r="Y11">
            <v>15</v>
          </cell>
          <cell r="Z11">
            <v>1</v>
          </cell>
          <cell r="AA11">
            <v>3</v>
          </cell>
          <cell r="AB11">
            <v>5</v>
          </cell>
          <cell r="AC11"/>
          <cell r="AD11"/>
          <cell r="AE11"/>
          <cell r="AF11"/>
          <cell r="AG11"/>
          <cell r="AH11"/>
          <cell r="AI11"/>
          <cell r="AJ11"/>
          <cell r="AK11">
            <v>24</v>
          </cell>
          <cell r="AL11">
            <v>71.666666666666671</v>
          </cell>
          <cell r="AM11">
            <v>103.66666666666667</v>
          </cell>
          <cell r="AN11">
            <v>0</v>
          </cell>
          <cell r="AO11">
            <v>1</v>
          </cell>
          <cell r="AP11">
            <v>2</v>
          </cell>
          <cell r="AQ11">
            <v>0</v>
          </cell>
          <cell r="AR11"/>
          <cell r="AS11"/>
          <cell r="AT11"/>
          <cell r="AU11"/>
          <cell r="AV11"/>
          <cell r="AW11"/>
          <cell r="AX11"/>
          <cell r="AY11"/>
          <cell r="AZ11">
            <v>3</v>
          </cell>
          <cell r="BA11">
            <v>3</v>
          </cell>
          <cell r="BB11">
            <v>8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/>
          <cell r="BH11"/>
          <cell r="BI11"/>
          <cell r="BJ11"/>
          <cell r="BK11"/>
          <cell r="BL11"/>
          <cell r="BM11"/>
          <cell r="BN11"/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/>
          <cell r="BW11"/>
          <cell r="BX11"/>
          <cell r="BY11"/>
          <cell r="BZ11"/>
          <cell r="CA11"/>
          <cell r="CB11"/>
          <cell r="CC11"/>
          <cell r="CD11">
            <v>0</v>
          </cell>
          <cell r="CE11">
            <v>1</v>
          </cell>
          <cell r="CF11">
            <v>1</v>
          </cell>
          <cell r="CG11">
            <v>15</v>
          </cell>
          <cell r="CH11">
            <v>2</v>
          </cell>
          <cell r="CI11">
            <v>6</v>
          </cell>
          <cell r="CJ11">
            <v>6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89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66</v>
          </cell>
          <cell r="K12">
            <v>84</v>
          </cell>
          <cell r="L12">
            <v>91</v>
          </cell>
          <cell r="M12">
            <v>3</v>
          </cell>
          <cell r="N12"/>
          <cell r="O12"/>
          <cell r="P12"/>
          <cell r="Q12"/>
          <cell r="R12"/>
          <cell r="S12"/>
          <cell r="T12"/>
          <cell r="U12"/>
          <cell r="V12">
            <v>244</v>
          </cell>
          <cell r="W12">
            <v>262.33333333333331</v>
          </cell>
          <cell r="X12">
            <v>600.33333333333326</v>
          </cell>
          <cell r="Y12">
            <v>82</v>
          </cell>
          <cell r="Z12">
            <v>32</v>
          </cell>
          <cell r="AA12">
            <v>50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  <cell r="AJ12"/>
          <cell r="AK12">
            <v>164</v>
          </cell>
          <cell r="AL12">
            <v>134</v>
          </cell>
          <cell r="AM12">
            <v>348</v>
          </cell>
          <cell r="AN12">
            <v>3</v>
          </cell>
          <cell r="AO12">
            <v>4</v>
          </cell>
          <cell r="AP12">
            <v>2</v>
          </cell>
          <cell r="AQ12">
            <v>0</v>
          </cell>
          <cell r="AR12"/>
          <cell r="AS12"/>
          <cell r="AT12"/>
          <cell r="AU12"/>
          <cell r="AV12"/>
          <cell r="AW12"/>
          <cell r="AX12"/>
          <cell r="AY12"/>
          <cell r="AZ12">
            <v>9</v>
          </cell>
          <cell r="BA12">
            <v>2</v>
          </cell>
          <cell r="BB12">
            <v>13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/>
          <cell r="BH12"/>
          <cell r="BI12"/>
          <cell r="BJ12"/>
          <cell r="BK12"/>
          <cell r="BL12"/>
          <cell r="BM12"/>
          <cell r="BN12"/>
          <cell r="BO12">
            <v>0</v>
          </cell>
          <cell r="BP12">
            <v>0.33333333333333331</v>
          </cell>
          <cell r="BQ12">
            <v>0.33333333333333331</v>
          </cell>
          <cell r="BR12">
            <v>1</v>
          </cell>
          <cell r="BS12">
            <v>0</v>
          </cell>
          <cell r="BT12">
            <v>1</v>
          </cell>
          <cell r="BU12">
            <v>0</v>
          </cell>
          <cell r="BV12"/>
          <cell r="BW12"/>
          <cell r="BX12"/>
          <cell r="BY12"/>
          <cell r="BZ12"/>
          <cell r="CA12"/>
          <cell r="CB12"/>
          <cell r="CC12"/>
          <cell r="CD12">
            <v>2</v>
          </cell>
          <cell r="CE12">
            <v>5.333333333333333</v>
          </cell>
          <cell r="CF12">
            <v>8.3333333333333321</v>
          </cell>
          <cell r="CG12">
            <v>152</v>
          </cell>
          <cell r="CH12">
            <v>120</v>
          </cell>
          <cell r="CI12">
            <v>144</v>
          </cell>
          <cell r="CJ12">
            <v>3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403.99999999999994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26</v>
          </cell>
          <cell r="K13">
            <v>13</v>
          </cell>
          <cell r="L13">
            <v>31</v>
          </cell>
          <cell r="M13">
            <v>24</v>
          </cell>
          <cell r="N13"/>
          <cell r="O13"/>
          <cell r="P13"/>
          <cell r="Q13"/>
          <cell r="R13"/>
          <cell r="S13"/>
          <cell r="T13"/>
          <cell r="U13"/>
          <cell r="V13">
            <v>94</v>
          </cell>
          <cell r="W13">
            <v>109</v>
          </cell>
          <cell r="X13">
            <v>258</v>
          </cell>
          <cell r="Y13">
            <v>11</v>
          </cell>
          <cell r="Z13">
            <v>5</v>
          </cell>
          <cell r="AA13">
            <v>8</v>
          </cell>
          <cell r="AB13">
            <v>10</v>
          </cell>
          <cell r="AC13"/>
          <cell r="AD13"/>
          <cell r="AE13"/>
          <cell r="AF13"/>
          <cell r="AG13"/>
          <cell r="AH13"/>
          <cell r="AI13"/>
          <cell r="AJ13"/>
          <cell r="AK13">
            <v>34</v>
          </cell>
          <cell r="AL13">
            <v>159</v>
          </cell>
          <cell r="AM13">
            <v>211</v>
          </cell>
          <cell r="AN13">
            <v>5</v>
          </cell>
          <cell r="AO13">
            <v>1</v>
          </cell>
          <cell r="AP13">
            <v>1</v>
          </cell>
          <cell r="AQ13">
            <v>1</v>
          </cell>
          <cell r="AR13"/>
          <cell r="AS13"/>
          <cell r="AT13"/>
          <cell r="AU13"/>
          <cell r="AV13"/>
          <cell r="AW13"/>
          <cell r="AX13"/>
          <cell r="AY13"/>
          <cell r="AZ13">
            <v>8</v>
          </cell>
          <cell r="BA13">
            <v>4</v>
          </cell>
          <cell r="BB13">
            <v>14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/>
          <cell r="BH13"/>
          <cell r="BI13"/>
          <cell r="BJ13"/>
          <cell r="BK13"/>
          <cell r="BL13"/>
          <cell r="BM13"/>
          <cell r="BN13"/>
          <cell r="BO13">
            <v>0</v>
          </cell>
          <cell r="BP13">
            <v>0.66666666666666663</v>
          </cell>
          <cell r="BQ13">
            <v>0.66666666666666663</v>
          </cell>
          <cell r="BR13">
            <v>3</v>
          </cell>
          <cell r="BS13">
            <v>0</v>
          </cell>
          <cell r="BT13">
            <v>0</v>
          </cell>
          <cell r="BU13">
            <v>0</v>
          </cell>
          <cell r="BV13"/>
          <cell r="BW13"/>
          <cell r="BX13"/>
          <cell r="BY13"/>
          <cell r="BZ13"/>
          <cell r="CA13"/>
          <cell r="CB13"/>
          <cell r="CC13"/>
          <cell r="CD13">
            <v>3</v>
          </cell>
          <cell r="CE13">
            <v>5.333333333333333</v>
          </cell>
          <cell r="CF13">
            <v>8.3333333333333321</v>
          </cell>
          <cell r="CG13">
            <v>45</v>
          </cell>
          <cell r="CH13">
            <v>19</v>
          </cell>
          <cell r="CI13">
            <v>40</v>
          </cell>
          <cell r="CJ13">
            <v>35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278</v>
          </cell>
        </row>
        <row r="14">
          <cell r="H14">
            <v>9</v>
          </cell>
          <cell r="I14" t="str">
            <v>SAN ANTONIO DE IQUITOS</v>
          </cell>
          <cell r="J14">
            <v>4</v>
          </cell>
          <cell r="K14">
            <v>8</v>
          </cell>
          <cell r="L14">
            <v>13</v>
          </cell>
          <cell r="M14">
            <v>3</v>
          </cell>
          <cell r="N14"/>
          <cell r="O14"/>
          <cell r="P14"/>
          <cell r="Q14"/>
          <cell r="R14"/>
          <cell r="S14"/>
          <cell r="T14"/>
          <cell r="U14"/>
          <cell r="V14">
            <v>28</v>
          </cell>
          <cell r="W14">
            <v>180</v>
          </cell>
          <cell r="X14">
            <v>224</v>
          </cell>
          <cell r="Y14">
            <v>9</v>
          </cell>
          <cell r="Z14">
            <v>17</v>
          </cell>
          <cell r="AA14">
            <v>24</v>
          </cell>
          <cell r="AB14">
            <v>12</v>
          </cell>
          <cell r="AC14"/>
          <cell r="AD14"/>
          <cell r="AE14"/>
          <cell r="AF14"/>
          <cell r="AG14"/>
          <cell r="AH14"/>
          <cell r="AI14"/>
          <cell r="AJ14"/>
          <cell r="AK14">
            <v>62</v>
          </cell>
          <cell r="AL14">
            <v>203.66666666666666</v>
          </cell>
          <cell r="AM14">
            <v>301.66666666666663</v>
          </cell>
          <cell r="AN14">
            <v>0</v>
          </cell>
          <cell r="AO14">
            <v>1</v>
          </cell>
          <cell r="AP14">
            <v>3</v>
          </cell>
          <cell r="AQ14">
            <v>0</v>
          </cell>
          <cell r="AR14"/>
          <cell r="AS14"/>
          <cell r="AT14"/>
          <cell r="AU14"/>
          <cell r="AV14"/>
          <cell r="AW14"/>
          <cell r="AX14"/>
          <cell r="AY14"/>
          <cell r="AZ14">
            <v>4</v>
          </cell>
          <cell r="BA14">
            <v>5</v>
          </cell>
          <cell r="BB14">
            <v>12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/>
          <cell r="BH14"/>
          <cell r="BI14"/>
          <cell r="BJ14"/>
          <cell r="BK14"/>
          <cell r="BL14"/>
          <cell r="BM14"/>
          <cell r="BN14"/>
          <cell r="BO14">
            <v>0</v>
          </cell>
          <cell r="BP14">
            <v>1.3333333333333333</v>
          </cell>
          <cell r="BQ14">
            <v>1.3333333333333333</v>
          </cell>
          <cell r="BR14">
            <v>0</v>
          </cell>
          <cell r="BS14">
            <v>2</v>
          </cell>
          <cell r="BT14">
            <v>0</v>
          </cell>
          <cell r="BU14">
            <v>0</v>
          </cell>
          <cell r="BV14"/>
          <cell r="BW14"/>
          <cell r="BX14"/>
          <cell r="BY14"/>
          <cell r="BZ14"/>
          <cell r="CA14"/>
          <cell r="CB14"/>
          <cell r="CC14"/>
          <cell r="CD14">
            <v>2</v>
          </cell>
          <cell r="CE14">
            <v>5.333333333333333</v>
          </cell>
          <cell r="CF14">
            <v>7.333333333333333</v>
          </cell>
          <cell r="CG14">
            <v>13</v>
          </cell>
          <cell r="CH14">
            <v>28</v>
          </cell>
          <cell r="CI14">
            <v>40</v>
          </cell>
          <cell r="CJ14">
            <v>15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395.33333333333326</v>
          </cell>
        </row>
        <row r="15">
          <cell r="H15">
            <v>10</v>
          </cell>
          <cell r="I15" t="str">
            <v>1RO. DE ENERO</v>
          </cell>
          <cell r="J15">
            <v>9</v>
          </cell>
          <cell r="K15">
            <v>7</v>
          </cell>
          <cell r="L15">
            <v>9</v>
          </cell>
          <cell r="M15">
            <v>10</v>
          </cell>
          <cell r="N15"/>
          <cell r="O15"/>
          <cell r="P15"/>
          <cell r="Q15"/>
          <cell r="R15"/>
          <cell r="S15"/>
          <cell r="T15"/>
          <cell r="U15"/>
          <cell r="V15">
            <v>35</v>
          </cell>
          <cell r="W15">
            <v>314.66666666666669</v>
          </cell>
          <cell r="X15">
            <v>368.66666666666669</v>
          </cell>
          <cell r="Y15">
            <v>20</v>
          </cell>
          <cell r="Z15">
            <v>29</v>
          </cell>
          <cell r="AA15">
            <v>46</v>
          </cell>
          <cell r="AB15">
            <v>23</v>
          </cell>
          <cell r="AC15"/>
          <cell r="AD15"/>
          <cell r="AE15"/>
          <cell r="AF15"/>
          <cell r="AG15"/>
          <cell r="AH15"/>
          <cell r="AI15"/>
          <cell r="AJ15"/>
          <cell r="AK15">
            <v>118</v>
          </cell>
          <cell r="AL15">
            <v>115</v>
          </cell>
          <cell r="AM15">
            <v>302</v>
          </cell>
          <cell r="AN15">
            <v>3</v>
          </cell>
          <cell r="AO15">
            <v>0</v>
          </cell>
          <cell r="AP15">
            <v>0</v>
          </cell>
          <cell r="AQ15">
            <v>0</v>
          </cell>
          <cell r="AR15"/>
          <cell r="AS15"/>
          <cell r="AT15"/>
          <cell r="AU15"/>
          <cell r="AV15"/>
          <cell r="AW15"/>
          <cell r="AX15"/>
          <cell r="AY15"/>
          <cell r="AZ15">
            <v>3</v>
          </cell>
          <cell r="BA15">
            <v>7.333333333333333</v>
          </cell>
          <cell r="BB15">
            <v>10.333333333333332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/>
          <cell r="BH15"/>
          <cell r="BI15"/>
          <cell r="BJ15"/>
          <cell r="BK15"/>
          <cell r="BL15"/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/>
          <cell r="BW15"/>
          <cell r="BX15"/>
          <cell r="BY15"/>
          <cell r="BZ15"/>
          <cell r="CA15"/>
          <cell r="CB15"/>
          <cell r="CC15"/>
          <cell r="CD15">
            <v>0</v>
          </cell>
          <cell r="CE15">
            <v>0.66666666666666663</v>
          </cell>
          <cell r="CF15">
            <v>0.66666666666666663</v>
          </cell>
          <cell r="CG15">
            <v>32</v>
          </cell>
          <cell r="CH15">
            <v>36</v>
          </cell>
          <cell r="CI15">
            <v>55</v>
          </cell>
          <cell r="CJ15">
            <v>33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437.66666666666669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1</v>
          </cell>
          <cell r="L16">
            <v>6</v>
          </cell>
          <cell r="M16">
            <v>0</v>
          </cell>
          <cell r="N16"/>
          <cell r="O16"/>
          <cell r="P16"/>
          <cell r="Q16"/>
          <cell r="R16"/>
          <cell r="S16"/>
          <cell r="T16"/>
          <cell r="U16"/>
          <cell r="V16">
            <v>7</v>
          </cell>
          <cell r="W16">
            <v>44</v>
          </cell>
          <cell r="X16">
            <v>57</v>
          </cell>
          <cell r="Y16">
            <v>6</v>
          </cell>
          <cell r="Z16">
            <v>6</v>
          </cell>
          <cell r="AA16">
            <v>11</v>
          </cell>
          <cell r="AB16">
            <v>0</v>
          </cell>
          <cell r="AC16"/>
          <cell r="AD16"/>
          <cell r="AE16"/>
          <cell r="AF16"/>
          <cell r="AG16"/>
          <cell r="AH16"/>
          <cell r="AI16"/>
          <cell r="AJ16"/>
          <cell r="AK16">
            <v>23</v>
          </cell>
          <cell r="AL16">
            <v>9.3333333333333339</v>
          </cell>
          <cell r="AM16">
            <v>43.333333333333336</v>
          </cell>
          <cell r="AN16">
            <v>0</v>
          </cell>
          <cell r="AO16">
            <v>0</v>
          </cell>
          <cell r="AP16">
            <v>1</v>
          </cell>
          <cell r="AQ16">
            <v>0</v>
          </cell>
          <cell r="AR16"/>
          <cell r="AS16"/>
          <cell r="AT16"/>
          <cell r="AU16"/>
          <cell r="AV16"/>
          <cell r="AW16"/>
          <cell r="AX16"/>
          <cell r="AY16"/>
          <cell r="AZ16">
            <v>1</v>
          </cell>
          <cell r="BA16">
            <v>2</v>
          </cell>
          <cell r="BB16">
            <v>4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/>
          <cell r="BH16"/>
          <cell r="BI16"/>
          <cell r="BJ16"/>
          <cell r="BK16"/>
          <cell r="BL16"/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1</v>
          </cell>
          <cell r="BT16">
            <v>0</v>
          </cell>
          <cell r="BU16">
            <v>0</v>
          </cell>
          <cell r="BV16"/>
          <cell r="BW16"/>
          <cell r="BX16"/>
          <cell r="BY16"/>
          <cell r="BZ16"/>
          <cell r="CA16"/>
          <cell r="CB16"/>
          <cell r="CC16"/>
          <cell r="CD16">
            <v>1</v>
          </cell>
          <cell r="CE16">
            <v>0.66666666666666663</v>
          </cell>
          <cell r="CF16">
            <v>1.6666666666666665</v>
          </cell>
          <cell r="CG16">
            <v>6</v>
          </cell>
          <cell r="CH16">
            <v>8</v>
          </cell>
          <cell r="CI16">
            <v>18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56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10</v>
          </cell>
          <cell r="L17">
            <v>2</v>
          </cell>
          <cell r="M17">
            <v>1</v>
          </cell>
          <cell r="N17"/>
          <cell r="O17"/>
          <cell r="P17"/>
          <cell r="Q17"/>
          <cell r="R17"/>
          <cell r="S17"/>
          <cell r="T17"/>
          <cell r="U17"/>
          <cell r="V17">
            <v>18</v>
          </cell>
          <cell r="W17" t="str">
            <v>0</v>
          </cell>
          <cell r="X17">
            <v>21</v>
          </cell>
          <cell r="Y17">
            <v>1</v>
          </cell>
          <cell r="Z17">
            <v>0</v>
          </cell>
          <cell r="AA17">
            <v>1</v>
          </cell>
          <cell r="AB17">
            <v>0</v>
          </cell>
          <cell r="AC17"/>
          <cell r="AD17"/>
          <cell r="AE17"/>
          <cell r="AF17"/>
          <cell r="AG17"/>
          <cell r="AH17"/>
          <cell r="AI17"/>
          <cell r="AJ17"/>
          <cell r="AK17">
            <v>2</v>
          </cell>
          <cell r="AL17" t="str">
            <v>0</v>
          </cell>
          <cell r="AM17">
            <v>3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 t="str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/>
          <cell r="BH17"/>
          <cell r="BI17"/>
          <cell r="BJ17"/>
          <cell r="BK17"/>
          <cell r="BL17"/>
          <cell r="BM17"/>
          <cell r="BN17"/>
          <cell r="BO17">
            <v>0</v>
          </cell>
          <cell r="BP17" t="str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/>
          <cell r="BW17"/>
          <cell r="BX17"/>
          <cell r="BY17"/>
          <cell r="BZ17"/>
          <cell r="CA17"/>
          <cell r="CB17"/>
          <cell r="CC17"/>
          <cell r="CD17">
            <v>0</v>
          </cell>
          <cell r="CE17" t="str">
            <v>0</v>
          </cell>
          <cell r="CF17">
            <v>0</v>
          </cell>
          <cell r="CG17">
            <v>6</v>
          </cell>
          <cell r="CH17">
            <v>10</v>
          </cell>
          <cell r="CI17">
            <v>3</v>
          </cell>
          <cell r="CJ17">
            <v>1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</row>
        <row r="18">
          <cell r="H18">
            <v>13</v>
          </cell>
          <cell r="I18" t="str">
            <v>P.S I-2 MAYNAS</v>
          </cell>
          <cell r="J18">
            <v>12</v>
          </cell>
          <cell r="K18">
            <v>3</v>
          </cell>
          <cell r="L18">
            <v>6</v>
          </cell>
          <cell r="M18">
            <v>3</v>
          </cell>
          <cell r="N18"/>
          <cell r="O18"/>
          <cell r="P18"/>
          <cell r="Q18"/>
          <cell r="R18"/>
          <cell r="S18"/>
          <cell r="T18"/>
          <cell r="U18"/>
          <cell r="V18">
            <v>24</v>
          </cell>
          <cell r="W18">
            <v>135</v>
          </cell>
          <cell r="X18">
            <v>168</v>
          </cell>
          <cell r="Y18">
            <v>29</v>
          </cell>
          <cell r="Z18">
            <v>23</v>
          </cell>
          <cell r="AA18">
            <v>33</v>
          </cell>
          <cell r="AB18">
            <v>9</v>
          </cell>
          <cell r="AC18"/>
          <cell r="AD18"/>
          <cell r="AE18"/>
          <cell r="AF18"/>
          <cell r="AG18"/>
          <cell r="AH18"/>
          <cell r="AI18"/>
          <cell r="AJ18"/>
          <cell r="AK18">
            <v>94</v>
          </cell>
          <cell r="AL18">
            <v>171</v>
          </cell>
          <cell r="AM18">
            <v>307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/>
          <cell r="AS18"/>
          <cell r="AT18"/>
          <cell r="AU18"/>
          <cell r="AV18"/>
          <cell r="AW18"/>
          <cell r="AX18"/>
          <cell r="AY18"/>
          <cell r="AZ18">
            <v>1</v>
          </cell>
          <cell r="BA18">
            <v>3</v>
          </cell>
          <cell r="BB18">
            <v>4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/>
          <cell r="BH18"/>
          <cell r="BI18"/>
          <cell r="BJ18"/>
          <cell r="BK18"/>
          <cell r="BL18"/>
          <cell r="BM18"/>
          <cell r="BN18"/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/>
          <cell r="BW18"/>
          <cell r="BX18"/>
          <cell r="BY18"/>
          <cell r="BZ18"/>
          <cell r="CA18"/>
          <cell r="CB18"/>
          <cell r="CC18"/>
          <cell r="CD18">
            <v>0</v>
          </cell>
          <cell r="CE18">
            <v>2.6666666666666665</v>
          </cell>
          <cell r="CF18">
            <v>2.6666666666666665</v>
          </cell>
          <cell r="CG18">
            <v>41</v>
          </cell>
          <cell r="CH18">
            <v>27</v>
          </cell>
          <cell r="CI18">
            <v>39</v>
          </cell>
          <cell r="CJ18">
            <v>12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311.66666666666669</v>
          </cell>
        </row>
        <row r="19">
          <cell r="H19">
            <v>14</v>
          </cell>
          <cell r="I19" t="str">
            <v>FERNANDO LORES</v>
          </cell>
          <cell r="J19">
            <v>1</v>
          </cell>
          <cell r="K19">
            <v>12</v>
          </cell>
          <cell r="L19">
            <v>10</v>
          </cell>
          <cell r="M19">
            <v>6</v>
          </cell>
          <cell r="N19"/>
          <cell r="O19"/>
          <cell r="P19"/>
          <cell r="Q19"/>
          <cell r="R19"/>
          <cell r="S19"/>
          <cell r="T19"/>
          <cell r="U19"/>
          <cell r="V19">
            <v>29</v>
          </cell>
          <cell r="W19">
            <v>68.333333333333329</v>
          </cell>
          <cell r="X19">
            <v>113.33333333333333</v>
          </cell>
          <cell r="Y19">
            <v>2</v>
          </cell>
          <cell r="Z19">
            <v>0</v>
          </cell>
          <cell r="AA19">
            <v>2</v>
          </cell>
          <cell r="AB19">
            <v>1</v>
          </cell>
          <cell r="AC19"/>
          <cell r="AD19"/>
          <cell r="AE19"/>
          <cell r="AF19"/>
          <cell r="AG19"/>
          <cell r="AH19"/>
          <cell r="AI19"/>
          <cell r="AJ19"/>
          <cell r="AK19">
            <v>5</v>
          </cell>
          <cell r="AL19">
            <v>41.666666666666664</v>
          </cell>
          <cell r="AM19">
            <v>49.666666666666664</v>
          </cell>
          <cell r="AN19">
            <v>0</v>
          </cell>
          <cell r="AO19">
            <v>0</v>
          </cell>
          <cell r="AP19">
            <v>1</v>
          </cell>
          <cell r="AQ19">
            <v>0</v>
          </cell>
          <cell r="AR19"/>
          <cell r="AS19"/>
          <cell r="AT19"/>
          <cell r="AU19"/>
          <cell r="AV19"/>
          <cell r="AW19"/>
          <cell r="AX19"/>
          <cell r="AY19"/>
          <cell r="AZ19">
            <v>1</v>
          </cell>
          <cell r="BA19">
            <v>1</v>
          </cell>
          <cell r="BB19">
            <v>3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/>
          <cell r="BH19"/>
          <cell r="BI19"/>
          <cell r="BJ19"/>
          <cell r="BK19"/>
          <cell r="BL19"/>
          <cell r="BM19"/>
          <cell r="BN19"/>
          <cell r="BO19">
            <v>0</v>
          </cell>
          <cell r="BP19">
            <v>0.33333333333333331</v>
          </cell>
          <cell r="BQ19">
            <v>0.33333333333333331</v>
          </cell>
          <cell r="BR19">
            <v>1</v>
          </cell>
          <cell r="BS19">
            <v>4</v>
          </cell>
          <cell r="BT19">
            <v>7</v>
          </cell>
          <cell r="BU19">
            <v>0</v>
          </cell>
          <cell r="BV19"/>
          <cell r="BW19"/>
          <cell r="BX19"/>
          <cell r="BY19"/>
          <cell r="BZ19"/>
          <cell r="CA19"/>
          <cell r="CB19"/>
          <cell r="CC19"/>
          <cell r="CD19">
            <v>12</v>
          </cell>
          <cell r="CE19">
            <v>5.333333333333333</v>
          </cell>
          <cell r="CF19">
            <v>24.333333333333332</v>
          </cell>
          <cell r="CG19">
            <v>4</v>
          </cell>
          <cell r="CH19">
            <v>16</v>
          </cell>
          <cell r="CI19">
            <v>20</v>
          </cell>
          <cell r="CJ19">
            <v>7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116.66666666666666</v>
          </cell>
        </row>
        <row r="20">
          <cell r="H20">
            <v>15</v>
          </cell>
          <cell r="I20" t="str">
            <v>P.S. I-2 PORVENIR DE IQUITOS</v>
          </cell>
          <cell r="J20">
            <v>2</v>
          </cell>
          <cell r="K20">
            <v>10</v>
          </cell>
          <cell r="L20">
            <v>14</v>
          </cell>
          <cell r="M20">
            <v>0</v>
          </cell>
          <cell r="N20"/>
          <cell r="O20"/>
          <cell r="P20"/>
          <cell r="Q20"/>
          <cell r="R20"/>
          <cell r="S20"/>
          <cell r="T20"/>
          <cell r="U20"/>
          <cell r="V20">
            <v>26</v>
          </cell>
          <cell r="W20">
            <v>210</v>
          </cell>
          <cell r="X20">
            <v>250</v>
          </cell>
          <cell r="Y20">
            <v>0</v>
          </cell>
          <cell r="Z20">
            <v>5</v>
          </cell>
          <cell r="AA20">
            <v>3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  <cell r="AJ20"/>
          <cell r="AK20">
            <v>8</v>
          </cell>
          <cell r="AL20">
            <v>47</v>
          </cell>
          <cell r="AM20">
            <v>58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3.6666666666666665</v>
          </cell>
          <cell r="BB20">
            <v>3.6666666666666665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/>
          <cell r="BH20"/>
          <cell r="BI20"/>
          <cell r="BJ20"/>
          <cell r="BK20"/>
          <cell r="BL20"/>
          <cell r="BM20"/>
          <cell r="BN20"/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3</v>
          </cell>
          <cell r="BT20">
            <v>0</v>
          </cell>
          <cell r="BU20">
            <v>0</v>
          </cell>
          <cell r="BV20"/>
          <cell r="BW20"/>
          <cell r="BX20"/>
          <cell r="BY20"/>
          <cell r="BZ20"/>
          <cell r="CA20"/>
          <cell r="CB20"/>
          <cell r="CC20"/>
          <cell r="CD20">
            <v>3</v>
          </cell>
          <cell r="CE20">
            <v>12</v>
          </cell>
          <cell r="CF20">
            <v>15</v>
          </cell>
          <cell r="CG20">
            <v>2</v>
          </cell>
          <cell r="CH20">
            <v>18</v>
          </cell>
          <cell r="CI20">
            <v>17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272.66666666666669</v>
          </cell>
        </row>
        <row r="21">
          <cell r="H21">
            <v>16</v>
          </cell>
          <cell r="I21" t="str">
            <v>BELLAVISTA NANAY</v>
          </cell>
          <cell r="J21">
            <v>86</v>
          </cell>
          <cell r="K21">
            <v>72</v>
          </cell>
          <cell r="L21">
            <v>46</v>
          </cell>
          <cell r="M21">
            <v>38</v>
          </cell>
          <cell r="N21"/>
          <cell r="O21"/>
          <cell r="P21"/>
          <cell r="Q21"/>
          <cell r="R21"/>
          <cell r="S21"/>
          <cell r="T21"/>
          <cell r="U21"/>
          <cell r="V21">
            <v>242</v>
          </cell>
          <cell r="W21">
            <v>420.66666666666669</v>
          </cell>
          <cell r="X21">
            <v>746.66666666666674</v>
          </cell>
          <cell r="Y21">
            <v>178</v>
          </cell>
          <cell r="Z21">
            <v>138</v>
          </cell>
          <cell r="AA21">
            <v>165</v>
          </cell>
          <cell r="AB21">
            <v>27</v>
          </cell>
          <cell r="AC21"/>
          <cell r="AD21"/>
          <cell r="AE21"/>
          <cell r="AF21"/>
          <cell r="AG21"/>
          <cell r="AH21"/>
          <cell r="AI21"/>
          <cell r="AJ21"/>
          <cell r="AK21">
            <v>508</v>
          </cell>
          <cell r="AL21">
            <v>424.33333333333331</v>
          </cell>
          <cell r="AM21">
            <v>1124.3333333333333</v>
          </cell>
          <cell r="AN21">
            <v>2</v>
          </cell>
          <cell r="AO21">
            <v>2</v>
          </cell>
          <cell r="AP21">
            <v>3</v>
          </cell>
          <cell r="AQ21">
            <v>0</v>
          </cell>
          <cell r="AR21"/>
          <cell r="AS21"/>
          <cell r="AT21"/>
          <cell r="AU21"/>
          <cell r="AV21"/>
          <cell r="AW21"/>
          <cell r="AX21"/>
          <cell r="AY21"/>
          <cell r="AZ21">
            <v>7</v>
          </cell>
          <cell r="BA21">
            <v>20</v>
          </cell>
          <cell r="BB21">
            <v>30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/>
          <cell r="BH21"/>
          <cell r="BI21"/>
          <cell r="BJ21"/>
          <cell r="BK21"/>
          <cell r="BL21"/>
          <cell r="BM21"/>
          <cell r="BN21"/>
          <cell r="BO21">
            <v>0</v>
          </cell>
          <cell r="BP21">
            <v>0.33333333333333331</v>
          </cell>
          <cell r="BQ21">
            <v>0.33333333333333331</v>
          </cell>
          <cell r="BR21">
            <v>14</v>
          </cell>
          <cell r="BS21">
            <v>9</v>
          </cell>
          <cell r="BT21">
            <v>12</v>
          </cell>
          <cell r="BU21">
            <v>7</v>
          </cell>
          <cell r="BV21"/>
          <cell r="BW21"/>
          <cell r="BX21"/>
          <cell r="BY21"/>
          <cell r="BZ21"/>
          <cell r="CA21"/>
          <cell r="CB21"/>
          <cell r="CC21"/>
          <cell r="CD21">
            <v>42</v>
          </cell>
          <cell r="CE21">
            <v>45.333333333333336</v>
          </cell>
          <cell r="CF21">
            <v>106.33333333333334</v>
          </cell>
          <cell r="CG21">
            <v>280</v>
          </cell>
          <cell r="CH21">
            <v>221</v>
          </cell>
          <cell r="CI21">
            <v>226</v>
          </cell>
          <cell r="CJ21">
            <v>72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910.66666666666674</v>
          </cell>
        </row>
        <row r="22">
          <cell r="H22">
            <v>17</v>
          </cell>
          <cell r="I22" t="str">
            <v>P.S. PADRE COCHA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/>
          <cell r="O22"/>
          <cell r="P22"/>
          <cell r="Q22"/>
          <cell r="R22"/>
          <cell r="S22"/>
          <cell r="T22"/>
          <cell r="U22"/>
          <cell r="V22">
            <v>1</v>
          </cell>
          <cell r="W22">
            <v>45</v>
          </cell>
          <cell r="X22">
            <v>46</v>
          </cell>
          <cell r="Y22">
            <v>6</v>
          </cell>
          <cell r="Z22">
            <v>10</v>
          </cell>
          <cell r="AA22">
            <v>22</v>
          </cell>
          <cell r="AB22">
            <v>0</v>
          </cell>
          <cell r="AC22"/>
          <cell r="AD22"/>
          <cell r="AE22"/>
          <cell r="AF22"/>
          <cell r="AG22"/>
          <cell r="AH22"/>
          <cell r="AI22"/>
          <cell r="AJ22"/>
          <cell r="AK22">
            <v>38</v>
          </cell>
          <cell r="AL22">
            <v>90.666666666666671</v>
          </cell>
          <cell r="AM22">
            <v>150.66666666666669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2</v>
          </cell>
          <cell r="BB22">
            <v>2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/>
          <cell r="BH22"/>
          <cell r="BI22"/>
          <cell r="BJ22"/>
          <cell r="BK22"/>
          <cell r="BL22"/>
          <cell r="BM22"/>
          <cell r="BN22"/>
          <cell r="BO22">
            <v>0</v>
          </cell>
          <cell r="BP22">
            <v>0.66666666666666663</v>
          </cell>
          <cell r="BQ22">
            <v>0.66666666666666663</v>
          </cell>
          <cell r="BR22">
            <v>0</v>
          </cell>
          <cell r="BS22">
            <v>2</v>
          </cell>
          <cell r="BT22">
            <v>1</v>
          </cell>
          <cell r="BU22">
            <v>0</v>
          </cell>
          <cell r="BV22"/>
          <cell r="BW22"/>
          <cell r="BX22"/>
          <cell r="BY22"/>
          <cell r="BZ22"/>
          <cell r="CA22"/>
          <cell r="CB22"/>
          <cell r="CC22"/>
          <cell r="CD22">
            <v>3</v>
          </cell>
          <cell r="CE22">
            <v>1</v>
          </cell>
          <cell r="CF22">
            <v>5</v>
          </cell>
          <cell r="CG22">
            <v>7</v>
          </cell>
          <cell r="CH22">
            <v>12</v>
          </cell>
          <cell r="CI22">
            <v>23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139.33333333333334</v>
          </cell>
        </row>
        <row r="23">
          <cell r="H23">
            <v>18</v>
          </cell>
          <cell r="I23" t="str">
            <v>BARRIO FLORIDO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21.333333333333332</v>
          </cell>
          <cell r="X23">
            <v>21.333333333333332</v>
          </cell>
          <cell r="Y23">
            <v>1</v>
          </cell>
          <cell r="Z23">
            <v>0</v>
          </cell>
          <cell r="AA23">
            <v>3</v>
          </cell>
          <cell r="AB23">
            <v>0</v>
          </cell>
          <cell r="AC23"/>
          <cell r="AD23"/>
          <cell r="AE23"/>
          <cell r="AF23"/>
          <cell r="AG23"/>
          <cell r="AH23"/>
          <cell r="AI23"/>
          <cell r="AJ23"/>
          <cell r="AK23">
            <v>4</v>
          </cell>
          <cell r="AL23">
            <v>93.333333333333329</v>
          </cell>
          <cell r="AM23">
            <v>100.33333333333333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>
            <v>0.66666666666666663</v>
          </cell>
          <cell r="BB23">
            <v>0.66666666666666663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/>
          <cell r="BH23"/>
          <cell r="BI23"/>
          <cell r="BJ23"/>
          <cell r="BK23"/>
          <cell r="BL23"/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3</v>
          </cell>
          <cell r="BT23">
            <v>2</v>
          </cell>
          <cell r="BU23">
            <v>0</v>
          </cell>
          <cell r="BV23"/>
          <cell r="BW23"/>
          <cell r="BX23"/>
          <cell r="BY23"/>
          <cell r="BZ23"/>
          <cell r="CA23"/>
          <cell r="CB23"/>
          <cell r="CC23"/>
          <cell r="CD23">
            <v>5</v>
          </cell>
          <cell r="CE23">
            <v>0.33333333333333331</v>
          </cell>
          <cell r="CF23">
            <v>7.333333333333333</v>
          </cell>
          <cell r="CG23">
            <v>1</v>
          </cell>
          <cell r="CH23">
            <v>3</v>
          </cell>
          <cell r="CI23">
            <v>5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115.66666666666666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3</v>
          </cell>
          <cell r="M24">
            <v>0</v>
          </cell>
          <cell r="N24"/>
          <cell r="O24"/>
          <cell r="P24"/>
          <cell r="Q24"/>
          <cell r="R24"/>
          <cell r="S24"/>
          <cell r="T24"/>
          <cell r="U24"/>
          <cell r="V24">
            <v>3</v>
          </cell>
          <cell r="W24">
            <v>17.666666666666668</v>
          </cell>
          <cell r="X24">
            <v>23.666666666666668</v>
          </cell>
          <cell r="Y24">
            <v>3</v>
          </cell>
          <cell r="Z24">
            <v>2</v>
          </cell>
          <cell r="AA24">
            <v>9</v>
          </cell>
          <cell r="AB24">
            <v>1</v>
          </cell>
          <cell r="AC24"/>
          <cell r="AD24"/>
          <cell r="AE24"/>
          <cell r="AF24"/>
          <cell r="AG24"/>
          <cell r="AH24"/>
          <cell r="AI24"/>
          <cell r="AJ24"/>
          <cell r="AK24">
            <v>15</v>
          </cell>
          <cell r="AL24">
            <v>19.333333333333332</v>
          </cell>
          <cell r="AM24">
            <v>44.333333333333329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0.33333333333333331</v>
          </cell>
          <cell r="BB24">
            <v>0.33333333333333331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/>
          <cell r="BH24"/>
          <cell r="BI24"/>
          <cell r="BJ24"/>
          <cell r="BK24"/>
          <cell r="BL24"/>
          <cell r="BM24"/>
          <cell r="BN24"/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/>
          <cell r="BW24"/>
          <cell r="BX24"/>
          <cell r="BY24"/>
          <cell r="BZ24"/>
          <cell r="CA24"/>
          <cell r="CB24"/>
          <cell r="CC24"/>
          <cell r="CD24">
            <v>0</v>
          </cell>
          <cell r="CE24">
            <v>0.33333333333333331</v>
          </cell>
          <cell r="CF24">
            <v>0.33333333333333331</v>
          </cell>
          <cell r="CG24">
            <v>3</v>
          </cell>
          <cell r="CH24">
            <v>2</v>
          </cell>
          <cell r="CI24">
            <v>12</v>
          </cell>
          <cell r="CJ24">
            <v>1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37.666666666666671</v>
          </cell>
        </row>
        <row r="25">
          <cell r="H25">
            <v>20</v>
          </cell>
          <cell r="I25" t="str">
            <v>SANTA CLARA DEL OJEAL</v>
          </cell>
          <cell r="J25">
            <v>4</v>
          </cell>
          <cell r="K25">
            <v>1</v>
          </cell>
          <cell r="L25">
            <v>3</v>
          </cell>
          <cell r="M25">
            <v>0</v>
          </cell>
          <cell r="N25"/>
          <cell r="O25"/>
          <cell r="P25"/>
          <cell r="Q25"/>
          <cell r="R25"/>
          <cell r="S25"/>
          <cell r="T25"/>
          <cell r="U25"/>
          <cell r="V25">
            <v>8</v>
          </cell>
          <cell r="W25">
            <v>14</v>
          </cell>
          <cell r="X25">
            <v>25</v>
          </cell>
          <cell r="Y25">
            <v>1</v>
          </cell>
          <cell r="Z25">
            <v>4</v>
          </cell>
          <cell r="AA25">
            <v>3</v>
          </cell>
          <cell r="AB25">
            <v>4</v>
          </cell>
          <cell r="AC25"/>
          <cell r="AD25"/>
          <cell r="AE25"/>
          <cell r="AF25"/>
          <cell r="AG25"/>
          <cell r="AH25"/>
          <cell r="AI25"/>
          <cell r="AJ25"/>
          <cell r="AK25">
            <v>12</v>
          </cell>
          <cell r="AL25">
            <v>26.333333333333332</v>
          </cell>
          <cell r="AM25">
            <v>45.333333333333329</v>
          </cell>
          <cell r="AN25">
            <v>0</v>
          </cell>
          <cell r="AO25">
            <v>0</v>
          </cell>
          <cell r="AP25">
            <v>3</v>
          </cell>
          <cell r="AQ25">
            <v>0</v>
          </cell>
          <cell r="AR25"/>
          <cell r="AS25"/>
          <cell r="AT25"/>
          <cell r="AU25"/>
          <cell r="AV25"/>
          <cell r="AW25"/>
          <cell r="AX25"/>
          <cell r="AY25"/>
          <cell r="AZ25">
            <v>3</v>
          </cell>
          <cell r="BA25">
            <v>0.33333333333333331</v>
          </cell>
          <cell r="BB25">
            <v>6.333333333333333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/>
          <cell r="BH25"/>
          <cell r="BI25"/>
          <cell r="BJ25"/>
          <cell r="BK25"/>
          <cell r="BL25"/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1</v>
          </cell>
          <cell r="BU25">
            <v>0</v>
          </cell>
          <cell r="BV25"/>
          <cell r="BW25"/>
          <cell r="BX25"/>
          <cell r="BY25"/>
          <cell r="BZ25"/>
          <cell r="CA25"/>
          <cell r="CB25"/>
          <cell r="CC25"/>
          <cell r="CD25">
            <v>1</v>
          </cell>
          <cell r="CE25">
            <v>0</v>
          </cell>
          <cell r="CF25">
            <v>2</v>
          </cell>
          <cell r="CG25">
            <v>5</v>
          </cell>
          <cell r="CH25">
            <v>5</v>
          </cell>
          <cell r="CI25">
            <v>10</v>
          </cell>
          <cell r="CJ25">
            <v>4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40.666666666666664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1</v>
          </cell>
          <cell r="L26">
            <v>0</v>
          </cell>
          <cell r="M26">
            <v>0</v>
          </cell>
          <cell r="N26"/>
          <cell r="O26"/>
          <cell r="P26"/>
          <cell r="Q26"/>
          <cell r="R26"/>
          <cell r="S26"/>
          <cell r="T26"/>
          <cell r="U26"/>
          <cell r="V26">
            <v>1</v>
          </cell>
          <cell r="W26">
            <v>9.6666666666666661</v>
          </cell>
          <cell r="X26">
            <v>10.666666666666666</v>
          </cell>
          <cell r="Y26">
            <v>1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  <cell r="AJ26"/>
          <cell r="AK26">
            <v>1</v>
          </cell>
          <cell r="AL26">
            <v>40</v>
          </cell>
          <cell r="AM26">
            <v>41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/>
          <cell r="BH26"/>
          <cell r="BI26"/>
          <cell r="BJ26"/>
          <cell r="BK26"/>
          <cell r="BL26"/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/>
          <cell r="BW26"/>
          <cell r="BX26"/>
          <cell r="BY26"/>
          <cell r="BZ26"/>
          <cell r="CA26"/>
          <cell r="CB26"/>
          <cell r="CC26"/>
          <cell r="CD26">
            <v>0</v>
          </cell>
          <cell r="CE26">
            <v>0.33333333333333331</v>
          </cell>
          <cell r="CF26">
            <v>0.33333333333333331</v>
          </cell>
          <cell r="CG26">
            <v>1</v>
          </cell>
          <cell r="CH26">
            <v>1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50</v>
          </cell>
        </row>
        <row r="27">
          <cell r="H27">
            <v>22</v>
          </cell>
          <cell r="I27" t="str">
            <v>P.S. I-1 PICURO YACU</v>
          </cell>
          <cell r="J27">
            <v>1</v>
          </cell>
          <cell r="K27">
            <v>2</v>
          </cell>
          <cell r="L27">
            <v>1</v>
          </cell>
          <cell r="M27">
            <v>0</v>
          </cell>
          <cell r="N27"/>
          <cell r="O27"/>
          <cell r="P27"/>
          <cell r="Q27"/>
          <cell r="R27"/>
          <cell r="S27"/>
          <cell r="T27"/>
          <cell r="U27"/>
          <cell r="V27">
            <v>4</v>
          </cell>
          <cell r="W27">
            <v>13.333333333333334</v>
          </cell>
          <cell r="X27">
            <v>18.333333333333336</v>
          </cell>
          <cell r="Y27">
            <v>0</v>
          </cell>
          <cell r="Z27">
            <v>1</v>
          </cell>
          <cell r="AA27">
            <v>1</v>
          </cell>
          <cell r="AB27">
            <v>0</v>
          </cell>
          <cell r="AC27"/>
          <cell r="AD27"/>
          <cell r="AE27"/>
          <cell r="AF27"/>
          <cell r="AG27"/>
          <cell r="AH27"/>
          <cell r="AI27"/>
          <cell r="AJ27"/>
          <cell r="AK27">
            <v>2</v>
          </cell>
          <cell r="AL27">
            <v>19.666666666666668</v>
          </cell>
          <cell r="AM27">
            <v>22.666666666666668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1.6666666666666667</v>
          </cell>
          <cell r="BB27">
            <v>1.6666666666666667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/>
          <cell r="BH27"/>
          <cell r="BI27"/>
          <cell r="BJ27"/>
          <cell r="BK27"/>
          <cell r="BL27"/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/>
          <cell r="BW27"/>
          <cell r="BX27"/>
          <cell r="BY27"/>
          <cell r="BZ27"/>
          <cell r="CA27"/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3</v>
          </cell>
          <cell r="CI27">
            <v>2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34.666666666666664</v>
          </cell>
        </row>
        <row r="28">
          <cell r="H28">
            <v>23</v>
          </cell>
          <cell r="I28" t="str">
            <v>C.S. I-3 9 DE OCTUBRE</v>
          </cell>
          <cell r="J28">
            <v>55</v>
          </cell>
          <cell r="K28">
            <v>43</v>
          </cell>
          <cell r="L28">
            <v>28</v>
          </cell>
          <cell r="M28">
            <v>0</v>
          </cell>
          <cell r="N28"/>
          <cell r="O28"/>
          <cell r="P28"/>
          <cell r="Q28"/>
          <cell r="R28"/>
          <cell r="S28"/>
          <cell r="T28"/>
          <cell r="U28"/>
          <cell r="V28">
            <v>126</v>
          </cell>
          <cell r="W28">
            <v>378</v>
          </cell>
          <cell r="X28">
            <v>532</v>
          </cell>
          <cell r="Y28">
            <v>54</v>
          </cell>
          <cell r="Z28">
            <v>19</v>
          </cell>
          <cell r="AA28">
            <v>23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  <cell r="AJ28"/>
          <cell r="AK28">
            <v>96</v>
          </cell>
          <cell r="AL28">
            <v>190</v>
          </cell>
          <cell r="AM28">
            <v>309</v>
          </cell>
          <cell r="AN28">
            <v>0</v>
          </cell>
          <cell r="AO28">
            <v>0</v>
          </cell>
          <cell r="AP28">
            <v>1</v>
          </cell>
          <cell r="AQ28">
            <v>0</v>
          </cell>
          <cell r="AR28"/>
          <cell r="AS28"/>
          <cell r="AT28"/>
          <cell r="AU28"/>
          <cell r="AV28"/>
          <cell r="AW28"/>
          <cell r="AX28"/>
          <cell r="AY28"/>
          <cell r="AZ28">
            <v>1</v>
          </cell>
          <cell r="BA28">
            <v>5.333333333333333</v>
          </cell>
          <cell r="BB28">
            <v>7.333333333333333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/>
          <cell r="BH28"/>
          <cell r="BI28"/>
          <cell r="BJ28"/>
          <cell r="BK28"/>
          <cell r="BL28"/>
          <cell r="BM28"/>
          <cell r="BN28"/>
          <cell r="BO28">
            <v>0</v>
          </cell>
          <cell r="BP28">
            <v>0.33333333333333331</v>
          </cell>
          <cell r="BQ28">
            <v>0.33333333333333331</v>
          </cell>
          <cell r="BR28">
            <v>3</v>
          </cell>
          <cell r="BS28">
            <v>2</v>
          </cell>
          <cell r="BT28">
            <v>4</v>
          </cell>
          <cell r="BU28">
            <v>0</v>
          </cell>
          <cell r="BV28"/>
          <cell r="BW28"/>
          <cell r="BX28"/>
          <cell r="BY28"/>
          <cell r="BZ28"/>
          <cell r="CA28"/>
          <cell r="CB28"/>
          <cell r="CC28"/>
          <cell r="CD28">
            <v>9</v>
          </cell>
          <cell r="CE28">
            <v>7.333333333333333</v>
          </cell>
          <cell r="CF28">
            <v>20.333333333333332</v>
          </cell>
          <cell r="CG28">
            <v>112</v>
          </cell>
          <cell r="CH28">
            <v>64</v>
          </cell>
          <cell r="CI28">
            <v>56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581.00000000000011</v>
          </cell>
        </row>
        <row r="29">
          <cell r="H29">
            <v>24</v>
          </cell>
          <cell r="I29" t="str">
            <v>CARDOZO</v>
          </cell>
          <cell r="J29">
            <v>6</v>
          </cell>
          <cell r="K29">
            <v>9</v>
          </cell>
          <cell r="L29">
            <v>23</v>
          </cell>
          <cell r="M29">
            <v>4</v>
          </cell>
          <cell r="N29"/>
          <cell r="O29"/>
          <cell r="P29"/>
          <cell r="Q29"/>
          <cell r="R29"/>
          <cell r="S29"/>
          <cell r="T29"/>
          <cell r="U29"/>
          <cell r="V29">
            <v>42</v>
          </cell>
          <cell r="W29">
            <v>166.33333333333334</v>
          </cell>
          <cell r="X29">
            <v>235.33333333333334</v>
          </cell>
          <cell r="Y29">
            <v>10</v>
          </cell>
          <cell r="Z29">
            <v>11</v>
          </cell>
          <cell r="AA29">
            <v>18</v>
          </cell>
          <cell r="AB29">
            <v>25</v>
          </cell>
          <cell r="AC29"/>
          <cell r="AD29"/>
          <cell r="AE29"/>
          <cell r="AF29"/>
          <cell r="AG29"/>
          <cell r="AH29"/>
          <cell r="AI29"/>
          <cell r="AJ29"/>
          <cell r="AK29">
            <v>64</v>
          </cell>
          <cell r="AL29">
            <v>239</v>
          </cell>
          <cell r="AM29">
            <v>346</v>
          </cell>
          <cell r="AN29">
            <v>2</v>
          </cell>
          <cell r="AO29">
            <v>0</v>
          </cell>
          <cell r="AP29">
            <v>1</v>
          </cell>
          <cell r="AQ29">
            <v>0</v>
          </cell>
          <cell r="AR29"/>
          <cell r="AS29"/>
          <cell r="AT29"/>
          <cell r="AU29"/>
          <cell r="AV29"/>
          <cell r="AW29"/>
          <cell r="AX29"/>
          <cell r="AY29"/>
          <cell r="AZ29">
            <v>3</v>
          </cell>
          <cell r="BA29">
            <v>8</v>
          </cell>
          <cell r="BB29">
            <v>12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/>
          <cell r="BH29"/>
          <cell r="BI29"/>
          <cell r="BJ29"/>
          <cell r="BK29"/>
          <cell r="BL29"/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2</v>
          </cell>
          <cell r="BS29">
            <v>1</v>
          </cell>
          <cell r="BT29">
            <v>0</v>
          </cell>
          <cell r="BU29">
            <v>0</v>
          </cell>
          <cell r="BV29"/>
          <cell r="BW29"/>
          <cell r="BX29"/>
          <cell r="BY29"/>
          <cell r="BZ29"/>
          <cell r="CA29"/>
          <cell r="CB29"/>
          <cell r="CC29"/>
          <cell r="CD29">
            <v>3</v>
          </cell>
          <cell r="CE29">
            <v>3.6666666666666665</v>
          </cell>
          <cell r="CF29">
            <v>6.6666666666666661</v>
          </cell>
          <cell r="CG29">
            <v>20</v>
          </cell>
          <cell r="CH29">
            <v>21</v>
          </cell>
          <cell r="CI29">
            <v>42</v>
          </cell>
          <cell r="CJ29">
            <v>29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417.00000000000006</v>
          </cell>
        </row>
        <row r="30">
          <cell r="H30">
            <v>25</v>
          </cell>
          <cell r="I30" t="str">
            <v>SAN JUAN DE MIRAFLORES</v>
          </cell>
          <cell r="J30">
            <v>38</v>
          </cell>
          <cell r="K30">
            <v>42</v>
          </cell>
          <cell r="L30">
            <v>41</v>
          </cell>
          <cell r="M30">
            <v>13</v>
          </cell>
          <cell r="N30"/>
          <cell r="O30"/>
          <cell r="P30"/>
          <cell r="Q30"/>
          <cell r="R30"/>
          <cell r="S30"/>
          <cell r="T30"/>
          <cell r="U30"/>
          <cell r="V30">
            <v>134</v>
          </cell>
          <cell r="W30">
            <v>217.66666666666666</v>
          </cell>
          <cell r="X30">
            <v>405.66666666666663</v>
          </cell>
          <cell r="Y30">
            <v>39</v>
          </cell>
          <cell r="Z30">
            <v>39</v>
          </cell>
          <cell r="AA30">
            <v>93</v>
          </cell>
          <cell r="AB30">
            <v>17</v>
          </cell>
          <cell r="AC30"/>
          <cell r="AD30"/>
          <cell r="AE30"/>
          <cell r="AF30"/>
          <cell r="AG30"/>
          <cell r="AH30"/>
          <cell r="AI30"/>
          <cell r="AJ30"/>
          <cell r="AK30">
            <v>188</v>
          </cell>
          <cell r="AL30">
            <v>201</v>
          </cell>
          <cell r="AM30">
            <v>499</v>
          </cell>
          <cell r="AN30">
            <v>0</v>
          </cell>
          <cell r="AO30">
            <v>0</v>
          </cell>
          <cell r="AP30">
            <v>3</v>
          </cell>
          <cell r="AQ30">
            <v>0</v>
          </cell>
          <cell r="AR30"/>
          <cell r="AS30"/>
          <cell r="AT30"/>
          <cell r="AU30"/>
          <cell r="AV30"/>
          <cell r="AW30"/>
          <cell r="AX30"/>
          <cell r="AY30"/>
          <cell r="AZ30">
            <v>3</v>
          </cell>
          <cell r="BA30">
            <v>4.333333333333333</v>
          </cell>
          <cell r="BB30">
            <v>10.333333333333332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/>
          <cell r="BH30"/>
          <cell r="BI30"/>
          <cell r="BJ30"/>
          <cell r="BK30"/>
          <cell r="BL30"/>
          <cell r="BM30"/>
          <cell r="BN30"/>
          <cell r="BO30">
            <v>0</v>
          </cell>
          <cell r="BP30">
            <v>0</v>
          </cell>
          <cell r="BQ30">
            <v>0</v>
          </cell>
          <cell r="BR30">
            <v>9</v>
          </cell>
          <cell r="BS30">
            <v>7</v>
          </cell>
          <cell r="BT30">
            <v>8</v>
          </cell>
          <cell r="BU30">
            <v>4</v>
          </cell>
          <cell r="BV30"/>
          <cell r="BW30"/>
          <cell r="BX30"/>
          <cell r="BY30"/>
          <cell r="BZ30"/>
          <cell r="CA30"/>
          <cell r="CB30"/>
          <cell r="CC30"/>
          <cell r="CD30">
            <v>28</v>
          </cell>
          <cell r="CE30">
            <v>9.6666666666666661</v>
          </cell>
          <cell r="CF30">
            <v>49.666666666666664</v>
          </cell>
          <cell r="CG30">
            <v>86</v>
          </cell>
          <cell r="CH30">
            <v>88</v>
          </cell>
          <cell r="CI30">
            <v>145</v>
          </cell>
          <cell r="CJ30">
            <v>34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432.66666666666663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11</v>
          </cell>
          <cell r="L31">
            <v>15</v>
          </cell>
          <cell r="M31">
            <v>9</v>
          </cell>
          <cell r="N31"/>
          <cell r="O31"/>
          <cell r="P31"/>
          <cell r="Q31"/>
          <cell r="R31"/>
          <cell r="S31"/>
          <cell r="T31"/>
          <cell r="U31"/>
          <cell r="V31">
            <v>45</v>
          </cell>
          <cell r="W31">
            <v>88.333333333333329</v>
          </cell>
          <cell r="X31">
            <v>157.33333333333331</v>
          </cell>
          <cell r="Y31">
            <v>30</v>
          </cell>
          <cell r="Z31">
            <v>23</v>
          </cell>
          <cell r="AA31">
            <v>52</v>
          </cell>
          <cell r="AB31">
            <v>27</v>
          </cell>
          <cell r="AC31"/>
          <cell r="AD31"/>
          <cell r="AE31"/>
          <cell r="AF31"/>
          <cell r="AG31"/>
          <cell r="AH31"/>
          <cell r="AI31"/>
          <cell r="AJ31"/>
          <cell r="AK31">
            <v>132</v>
          </cell>
          <cell r="AL31">
            <v>193.66666666666666</v>
          </cell>
          <cell r="AM31">
            <v>404.66666666666663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/>
          <cell r="AS31"/>
          <cell r="AT31"/>
          <cell r="AU31"/>
          <cell r="AV31"/>
          <cell r="AW31"/>
          <cell r="AX31"/>
          <cell r="AY31"/>
          <cell r="AZ31">
            <v>1</v>
          </cell>
          <cell r="BA31">
            <v>3.3333333333333335</v>
          </cell>
          <cell r="BB31">
            <v>4.3333333333333339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/>
          <cell r="BH31"/>
          <cell r="BI31"/>
          <cell r="BJ31"/>
          <cell r="BK31"/>
          <cell r="BL31"/>
          <cell r="BM31"/>
          <cell r="BN31"/>
          <cell r="BO31">
            <v>0</v>
          </cell>
          <cell r="BP31">
            <v>0.33333333333333331</v>
          </cell>
          <cell r="BQ31">
            <v>0.33333333333333331</v>
          </cell>
          <cell r="BR31">
            <v>0</v>
          </cell>
          <cell r="BS31">
            <v>0</v>
          </cell>
          <cell r="BT31">
            <v>1</v>
          </cell>
          <cell r="BU31">
            <v>0</v>
          </cell>
          <cell r="BV31"/>
          <cell r="BW31"/>
          <cell r="BX31"/>
          <cell r="BY31"/>
          <cell r="BZ31"/>
          <cell r="CA31"/>
          <cell r="CB31"/>
          <cell r="CC31"/>
          <cell r="CD31">
            <v>1</v>
          </cell>
          <cell r="CE31">
            <v>0.33333333333333331</v>
          </cell>
          <cell r="CF31">
            <v>2.3333333333333335</v>
          </cell>
          <cell r="CG31">
            <v>40</v>
          </cell>
          <cell r="CH31">
            <v>35</v>
          </cell>
          <cell r="CI31">
            <v>68</v>
          </cell>
          <cell r="CJ31">
            <v>36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285.99999999999994</v>
          </cell>
        </row>
        <row r="32">
          <cell r="H32">
            <v>27</v>
          </cell>
          <cell r="I32" t="str">
            <v>AMERICA DE SAN JUAN BAUTISTA</v>
          </cell>
          <cell r="J32">
            <v>24</v>
          </cell>
          <cell r="K32">
            <v>42</v>
          </cell>
          <cell r="L32">
            <v>19</v>
          </cell>
          <cell r="M32">
            <v>6</v>
          </cell>
          <cell r="N32"/>
          <cell r="O32"/>
          <cell r="P32"/>
          <cell r="Q32"/>
          <cell r="R32"/>
          <cell r="S32"/>
          <cell r="T32"/>
          <cell r="U32"/>
          <cell r="V32">
            <v>91</v>
          </cell>
          <cell r="W32">
            <v>215.33333333333334</v>
          </cell>
          <cell r="X32">
            <v>331.33333333333337</v>
          </cell>
          <cell r="Y32">
            <v>14</v>
          </cell>
          <cell r="Z32">
            <v>16</v>
          </cell>
          <cell r="AA32">
            <v>18</v>
          </cell>
          <cell r="AB32">
            <v>9</v>
          </cell>
          <cell r="AC32"/>
          <cell r="AD32"/>
          <cell r="AE32"/>
          <cell r="AF32"/>
          <cell r="AG32"/>
          <cell r="AH32"/>
          <cell r="AI32"/>
          <cell r="AJ32"/>
          <cell r="AK32">
            <v>57</v>
          </cell>
          <cell r="AL32">
            <v>83.666666666666671</v>
          </cell>
          <cell r="AM32">
            <v>167.66666666666669</v>
          </cell>
          <cell r="AN32">
            <v>2</v>
          </cell>
          <cell r="AO32">
            <v>1</v>
          </cell>
          <cell r="AP32">
            <v>1</v>
          </cell>
          <cell r="AQ32">
            <v>2</v>
          </cell>
          <cell r="AR32"/>
          <cell r="AS32"/>
          <cell r="AT32"/>
          <cell r="AU32"/>
          <cell r="AV32"/>
          <cell r="AW32"/>
          <cell r="AX32"/>
          <cell r="AY32"/>
          <cell r="AZ32">
            <v>6</v>
          </cell>
          <cell r="BA32">
            <v>5.333333333333333</v>
          </cell>
          <cell r="BB32">
            <v>14.333333333333332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/>
          <cell r="BH32"/>
          <cell r="BI32"/>
          <cell r="BJ32"/>
          <cell r="BK32"/>
          <cell r="BL32"/>
          <cell r="BM32"/>
          <cell r="BN32"/>
          <cell r="BO32">
            <v>1</v>
          </cell>
          <cell r="BP32">
            <v>0.33333333333333331</v>
          </cell>
          <cell r="BQ32">
            <v>2.3333333333333335</v>
          </cell>
          <cell r="BR32">
            <v>1</v>
          </cell>
          <cell r="BS32">
            <v>3</v>
          </cell>
          <cell r="BT32">
            <v>2</v>
          </cell>
          <cell r="BU32">
            <v>1</v>
          </cell>
          <cell r="BV32"/>
          <cell r="BW32"/>
          <cell r="BX32"/>
          <cell r="BY32"/>
          <cell r="BZ32"/>
          <cell r="CA32"/>
          <cell r="CB32"/>
          <cell r="CC32"/>
          <cell r="CD32">
            <v>7</v>
          </cell>
          <cell r="CE32">
            <v>4.333333333333333</v>
          </cell>
          <cell r="CF32">
            <v>14.333333333333332</v>
          </cell>
          <cell r="CG32">
            <v>41</v>
          </cell>
          <cell r="CH32">
            <v>62</v>
          </cell>
          <cell r="CI32">
            <v>40</v>
          </cell>
          <cell r="CJ32">
            <v>19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308.99999999999994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6</v>
          </cell>
          <cell r="L33">
            <v>1</v>
          </cell>
          <cell r="M33">
            <v>0</v>
          </cell>
          <cell r="N33"/>
          <cell r="O33"/>
          <cell r="P33"/>
          <cell r="Q33"/>
          <cell r="R33"/>
          <cell r="S33"/>
          <cell r="T33"/>
          <cell r="U33"/>
          <cell r="V33">
            <v>8</v>
          </cell>
          <cell r="W33">
            <v>9</v>
          </cell>
          <cell r="X33">
            <v>18</v>
          </cell>
          <cell r="Y33">
            <v>10</v>
          </cell>
          <cell r="Z33">
            <v>13</v>
          </cell>
          <cell r="AA33">
            <v>26</v>
          </cell>
          <cell r="AB33">
            <v>0</v>
          </cell>
          <cell r="AC33"/>
          <cell r="AD33"/>
          <cell r="AE33"/>
          <cell r="AF33"/>
          <cell r="AG33"/>
          <cell r="AH33"/>
          <cell r="AI33"/>
          <cell r="AJ33"/>
          <cell r="AK33">
            <v>49</v>
          </cell>
          <cell r="AL33">
            <v>38.333333333333336</v>
          </cell>
          <cell r="AM33">
            <v>113.33333333333334</v>
          </cell>
          <cell r="AN33">
            <v>1</v>
          </cell>
          <cell r="AO33">
            <v>1</v>
          </cell>
          <cell r="AP33">
            <v>1</v>
          </cell>
          <cell r="AQ33">
            <v>0</v>
          </cell>
          <cell r="AR33"/>
          <cell r="AS33"/>
          <cell r="AT33"/>
          <cell r="AU33"/>
          <cell r="AV33"/>
          <cell r="AW33"/>
          <cell r="AX33"/>
          <cell r="AY33"/>
          <cell r="AZ33">
            <v>3</v>
          </cell>
          <cell r="BA33">
            <v>0.66666666666666663</v>
          </cell>
          <cell r="BB33">
            <v>4.666666666666667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/>
          <cell r="BH33"/>
          <cell r="BI33"/>
          <cell r="BJ33"/>
          <cell r="BK33"/>
          <cell r="BL33"/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4</v>
          </cell>
          <cell r="BT33">
            <v>0</v>
          </cell>
          <cell r="BU33">
            <v>0</v>
          </cell>
          <cell r="BV33"/>
          <cell r="BW33"/>
          <cell r="BX33"/>
          <cell r="BY33"/>
          <cell r="BZ33"/>
          <cell r="CA33"/>
          <cell r="CB33"/>
          <cell r="CC33"/>
          <cell r="CD33">
            <v>4</v>
          </cell>
          <cell r="CE33">
            <v>0.33333333333333331</v>
          </cell>
          <cell r="CF33">
            <v>4.333333333333333</v>
          </cell>
          <cell r="CG33">
            <v>12</v>
          </cell>
          <cell r="CH33">
            <v>24</v>
          </cell>
          <cell r="CI33">
            <v>28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48.333333333333336</v>
          </cell>
        </row>
        <row r="34">
          <cell r="H34">
            <v>29</v>
          </cell>
          <cell r="I34" t="str">
            <v>SANTA CLARA DE NANAY</v>
          </cell>
          <cell r="J34">
            <v>8</v>
          </cell>
          <cell r="K34">
            <v>8</v>
          </cell>
          <cell r="L34">
            <v>8</v>
          </cell>
          <cell r="M34">
            <v>7</v>
          </cell>
          <cell r="N34"/>
          <cell r="O34"/>
          <cell r="P34"/>
          <cell r="Q34"/>
          <cell r="R34"/>
          <cell r="S34"/>
          <cell r="T34"/>
          <cell r="U34"/>
          <cell r="V34">
            <v>31</v>
          </cell>
          <cell r="W34">
            <v>47</v>
          </cell>
          <cell r="X34">
            <v>93</v>
          </cell>
          <cell r="Y34">
            <v>22</v>
          </cell>
          <cell r="Z34">
            <v>36</v>
          </cell>
          <cell r="AA34">
            <v>32</v>
          </cell>
          <cell r="AB34">
            <v>27</v>
          </cell>
          <cell r="AC34"/>
          <cell r="AD34"/>
          <cell r="AE34"/>
          <cell r="AF34"/>
          <cell r="AG34"/>
          <cell r="AH34"/>
          <cell r="AI34"/>
          <cell r="AJ34"/>
          <cell r="AK34">
            <v>117</v>
          </cell>
          <cell r="AL34">
            <v>74</v>
          </cell>
          <cell r="AM34">
            <v>250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/>
          <cell r="AS34"/>
          <cell r="AT34"/>
          <cell r="AU34"/>
          <cell r="AV34"/>
          <cell r="AW34"/>
          <cell r="AX34"/>
          <cell r="AY34"/>
          <cell r="AZ34">
            <v>1</v>
          </cell>
          <cell r="BA34">
            <v>3</v>
          </cell>
          <cell r="BB34">
            <v>4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/>
          <cell r="BH34"/>
          <cell r="BI34"/>
          <cell r="BJ34"/>
          <cell r="BK34"/>
          <cell r="BL34"/>
          <cell r="BM34"/>
          <cell r="BN34"/>
          <cell r="BO34">
            <v>0</v>
          </cell>
          <cell r="BP34">
            <v>0.33333333333333331</v>
          </cell>
          <cell r="BQ34">
            <v>0.33333333333333331</v>
          </cell>
          <cell r="BR34">
            <v>1</v>
          </cell>
          <cell r="BS34">
            <v>0</v>
          </cell>
          <cell r="BT34">
            <v>1</v>
          </cell>
          <cell r="BU34">
            <v>1</v>
          </cell>
          <cell r="BV34"/>
          <cell r="BW34"/>
          <cell r="BX34"/>
          <cell r="BY34"/>
          <cell r="BZ34"/>
          <cell r="CA34"/>
          <cell r="CB34"/>
          <cell r="CC34"/>
          <cell r="CD34">
            <v>3</v>
          </cell>
          <cell r="CE34">
            <v>3.6666666666666665</v>
          </cell>
          <cell r="CF34">
            <v>8.6666666666666661</v>
          </cell>
          <cell r="CG34">
            <v>31</v>
          </cell>
          <cell r="CH34">
            <v>45</v>
          </cell>
          <cell r="CI34">
            <v>41</v>
          </cell>
          <cell r="CJ34">
            <v>35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128</v>
          </cell>
        </row>
        <row r="35">
          <cell r="H35">
            <v>30</v>
          </cell>
          <cell r="I35" t="str">
            <v>SANTO TOMAS DE SAN JUAN DE BAUTISTA</v>
          </cell>
          <cell r="J35">
            <v>3</v>
          </cell>
          <cell r="K35">
            <v>0</v>
          </cell>
          <cell r="L35">
            <v>1</v>
          </cell>
          <cell r="M35">
            <v>0</v>
          </cell>
          <cell r="N35"/>
          <cell r="O35"/>
          <cell r="P35"/>
          <cell r="Q35"/>
          <cell r="R35"/>
          <cell r="S35"/>
          <cell r="T35"/>
          <cell r="U35"/>
          <cell r="V35">
            <v>4</v>
          </cell>
          <cell r="W35">
            <v>101.66666666666667</v>
          </cell>
          <cell r="X35">
            <v>106.66666666666667</v>
          </cell>
          <cell r="Y35">
            <v>7</v>
          </cell>
          <cell r="Z35">
            <v>3</v>
          </cell>
          <cell r="AA35">
            <v>14</v>
          </cell>
          <cell r="AB35">
            <v>11</v>
          </cell>
          <cell r="AC35"/>
          <cell r="AD35"/>
          <cell r="AE35"/>
          <cell r="AF35"/>
          <cell r="AG35"/>
          <cell r="AH35"/>
          <cell r="AI35"/>
          <cell r="AJ35"/>
          <cell r="AK35">
            <v>35</v>
          </cell>
          <cell r="AL35">
            <v>102.33333333333333</v>
          </cell>
          <cell r="AM35">
            <v>162.33333333333331</v>
          </cell>
          <cell r="AN35">
            <v>1</v>
          </cell>
          <cell r="AO35">
            <v>0</v>
          </cell>
          <cell r="AP35">
            <v>3</v>
          </cell>
          <cell r="AQ35">
            <v>0</v>
          </cell>
          <cell r="AR35"/>
          <cell r="AS35"/>
          <cell r="AT35"/>
          <cell r="AU35"/>
          <cell r="AV35"/>
          <cell r="AW35"/>
          <cell r="AX35"/>
          <cell r="AY35"/>
          <cell r="AZ35">
            <v>4</v>
          </cell>
          <cell r="BA35">
            <v>5.333333333333333</v>
          </cell>
          <cell r="BB35">
            <v>12.333333333333332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/>
          <cell r="BH35"/>
          <cell r="BI35"/>
          <cell r="BJ35"/>
          <cell r="BK35"/>
          <cell r="BL35"/>
          <cell r="BM35"/>
          <cell r="BN35"/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3</v>
          </cell>
          <cell r="BU35">
            <v>0</v>
          </cell>
          <cell r="BV35"/>
          <cell r="BW35"/>
          <cell r="BX35"/>
          <cell r="BY35"/>
          <cell r="BZ35"/>
          <cell r="CA35"/>
          <cell r="CB35"/>
          <cell r="CC35"/>
          <cell r="CD35">
            <v>3</v>
          </cell>
          <cell r="CE35">
            <v>5</v>
          </cell>
          <cell r="CF35">
            <v>11</v>
          </cell>
          <cell r="CG35">
            <v>11</v>
          </cell>
          <cell r="CH35">
            <v>3</v>
          </cell>
          <cell r="CI35">
            <v>21</v>
          </cell>
          <cell r="CJ35">
            <v>11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214.33333333333334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/>
          <cell r="O36"/>
          <cell r="P36"/>
          <cell r="Q36"/>
          <cell r="R36"/>
          <cell r="S36"/>
          <cell r="T36"/>
          <cell r="U36"/>
          <cell r="V36">
            <v>1</v>
          </cell>
          <cell r="W36">
            <v>35.333333333333336</v>
          </cell>
          <cell r="X36">
            <v>37.333333333333336</v>
          </cell>
          <cell r="Y36">
            <v>0</v>
          </cell>
          <cell r="Z36">
            <v>0</v>
          </cell>
          <cell r="AA36">
            <v>1</v>
          </cell>
          <cell r="AB36">
            <v>2</v>
          </cell>
          <cell r="AC36"/>
          <cell r="AD36"/>
          <cell r="AE36"/>
          <cell r="AF36"/>
          <cell r="AG36"/>
          <cell r="AH36"/>
          <cell r="AI36"/>
          <cell r="AJ36"/>
          <cell r="AK36">
            <v>3</v>
          </cell>
          <cell r="AL36">
            <v>248.33333333333334</v>
          </cell>
          <cell r="AM36">
            <v>254.33333333333334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3.3333333333333335</v>
          </cell>
          <cell r="BB36">
            <v>3.3333333333333335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/>
          <cell r="BH36"/>
          <cell r="BI36"/>
          <cell r="BJ36"/>
          <cell r="BK36"/>
          <cell r="BL36"/>
          <cell r="BM36"/>
          <cell r="BN36"/>
          <cell r="BO36">
            <v>0</v>
          </cell>
          <cell r="BP36">
            <v>0.66666666666666663</v>
          </cell>
          <cell r="BQ36">
            <v>0.66666666666666663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/>
          <cell r="BW36"/>
          <cell r="BX36"/>
          <cell r="BY36"/>
          <cell r="BZ36"/>
          <cell r="CA36"/>
          <cell r="CB36"/>
          <cell r="CC36"/>
          <cell r="CD36">
            <v>0</v>
          </cell>
          <cell r="CE36">
            <v>0.33333333333333331</v>
          </cell>
          <cell r="CF36">
            <v>0.33333333333333331</v>
          </cell>
          <cell r="CG36">
            <v>0</v>
          </cell>
          <cell r="CH36">
            <v>0</v>
          </cell>
          <cell r="CI36">
            <v>2</v>
          </cell>
          <cell r="CJ36">
            <v>2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288</v>
          </cell>
        </row>
        <row r="37">
          <cell r="H37">
            <v>32</v>
          </cell>
          <cell r="I37" t="str">
            <v>QUISTOCOCHA</v>
          </cell>
          <cell r="J37">
            <v>4</v>
          </cell>
          <cell r="K37">
            <v>18</v>
          </cell>
          <cell r="L37">
            <v>17</v>
          </cell>
          <cell r="M37">
            <v>0</v>
          </cell>
          <cell r="N37"/>
          <cell r="O37"/>
          <cell r="P37"/>
          <cell r="Q37"/>
          <cell r="R37"/>
          <cell r="S37"/>
          <cell r="T37"/>
          <cell r="U37"/>
          <cell r="V37">
            <v>39</v>
          </cell>
          <cell r="W37">
            <v>103</v>
          </cell>
          <cell r="X37">
            <v>159</v>
          </cell>
          <cell r="Y37">
            <v>10</v>
          </cell>
          <cell r="Z37">
            <v>7</v>
          </cell>
          <cell r="AA37">
            <v>36</v>
          </cell>
          <cell r="AB37">
            <v>0</v>
          </cell>
          <cell r="AC37"/>
          <cell r="AD37"/>
          <cell r="AE37"/>
          <cell r="AF37"/>
          <cell r="AG37"/>
          <cell r="AH37"/>
          <cell r="AI37"/>
          <cell r="AJ37"/>
          <cell r="AK37">
            <v>53</v>
          </cell>
          <cell r="AL37">
            <v>57.333333333333336</v>
          </cell>
          <cell r="AM37">
            <v>146.33333333333334</v>
          </cell>
          <cell r="AN37">
            <v>0</v>
          </cell>
          <cell r="AO37">
            <v>1</v>
          </cell>
          <cell r="AP37">
            <v>1</v>
          </cell>
          <cell r="AQ37">
            <v>0</v>
          </cell>
          <cell r="AR37"/>
          <cell r="AS37"/>
          <cell r="AT37"/>
          <cell r="AU37"/>
          <cell r="AV37"/>
          <cell r="AW37"/>
          <cell r="AX37"/>
          <cell r="AY37"/>
          <cell r="AZ37">
            <v>2</v>
          </cell>
          <cell r="BA37">
            <v>2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/>
          <cell r="BH37"/>
          <cell r="BI37"/>
          <cell r="BJ37"/>
          <cell r="BK37"/>
          <cell r="BL37"/>
          <cell r="BM37"/>
          <cell r="BN37"/>
          <cell r="BO37">
            <v>0</v>
          </cell>
          <cell r="BP37">
            <v>0</v>
          </cell>
          <cell r="BQ37">
            <v>0</v>
          </cell>
          <cell r="BR37">
            <v>5</v>
          </cell>
          <cell r="BS37">
            <v>7</v>
          </cell>
          <cell r="BT37">
            <v>8</v>
          </cell>
          <cell r="BU37">
            <v>0</v>
          </cell>
          <cell r="BV37"/>
          <cell r="BW37"/>
          <cell r="BX37"/>
          <cell r="BY37"/>
          <cell r="BZ37"/>
          <cell r="CA37"/>
          <cell r="CB37"/>
          <cell r="CC37"/>
          <cell r="CD37">
            <v>20</v>
          </cell>
          <cell r="CE37">
            <v>9</v>
          </cell>
          <cell r="CF37">
            <v>37</v>
          </cell>
          <cell r="CG37">
            <v>19</v>
          </cell>
          <cell r="CH37">
            <v>33</v>
          </cell>
          <cell r="CI37">
            <v>62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171.33333333333334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6</v>
          </cell>
          <cell r="K38">
            <v>3</v>
          </cell>
          <cell r="L38">
            <v>1</v>
          </cell>
          <cell r="M38">
            <v>0</v>
          </cell>
          <cell r="N38"/>
          <cell r="O38"/>
          <cell r="P38"/>
          <cell r="Q38"/>
          <cell r="R38"/>
          <cell r="S38"/>
          <cell r="T38"/>
          <cell r="U38"/>
          <cell r="V38">
            <v>10</v>
          </cell>
          <cell r="W38">
            <v>13.666666666666666</v>
          </cell>
          <cell r="X38">
            <v>24.666666666666664</v>
          </cell>
          <cell r="Y38">
            <v>7</v>
          </cell>
          <cell r="Z38">
            <v>3</v>
          </cell>
          <cell r="AA38">
            <v>0</v>
          </cell>
          <cell r="AB38">
            <v>0</v>
          </cell>
          <cell r="AC38"/>
          <cell r="AD38"/>
          <cell r="AE38"/>
          <cell r="AF38"/>
          <cell r="AG38"/>
          <cell r="AH38"/>
          <cell r="AI38"/>
          <cell r="AJ38"/>
          <cell r="AK38">
            <v>10</v>
          </cell>
          <cell r="AL38">
            <v>10</v>
          </cell>
          <cell r="AM38">
            <v>20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/>
          <cell r="BH38"/>
          <cell r="BI38"/>
          <cell r="BJ38"/>
          <cell r="BK38"/>
          <cell r="BL38"/>
          <cell r="BM38"/>
          <cell r="BN38"/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/>
          <cell r="BW38"/>
          <cell r="BX38"/>
          <cell r="BY38"/>
          <cell r="BZ38"/>
          <cell r="CA38"/>
          <cell r="CB38"/>
          <cell r="CC38"/>
          <cell r="CD38">
            <v>0</v>
          </cell>
          <cell r="CE38">
            <v>0.66666666666666663</v>
          </cell>
          <cell r="CF38">
            <v>0.66666666666666663</v>
          </cell>
          <cell r="CG38">
            <v>13</v>
          </cell>
          <cell r="CH38">
            <v>6</v>
          </cell>
          <cell r="CI38">
            <v>1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24.333333333333332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/>
          <cell r="O39"/>
          <cell r="P39"/>
          <cell r="Q39"/>
          <cell r="R39"/>
          <cell r="S39"/>
          <cell r="T39"/>
          <cell r="U39"/>
          <cell r="V39">
            <v>1</v>
          </cell>
          <cell r="W39">
            <v>1.6666666666666667</v>
          </cell>
          <cell r="X39">
            <v>3.666666666666667</v>
          </cell>
          <cell r="Y39">
            <v>0</v>
          </cell>
          <cell r="Z39">
            <v>0</v>
          </cell>
          <cell r="AA39">
            <v>0</v>
          </cell>
          <cell r="AB39">
            <v>1</v>
          </cell>
          <cell r="AC39"/>
          <cell r="AD39"/>
          <cell r="AE39"/>
          <cell r="AF39"/>
          <cell r="AG39"/>
          <cell r="AH39"/>
          <cell r="AI39"/>
          <cell r="AJ39"/>
          <cell r="AK39">
            <v>1</v>
          </cell>
          <cell r="AL39">
            <v>7.333333333333333</v>
          </cell>
          <cell r="AM39">
            <v>9.3333333333333321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/>
          <cell r="BH39"/>
          <cell r="BI39"/>
          <cell r="BJ39"/>
          <cell r="BK39"/>
          <cell r="BL39"/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/>
          <cell r="BW39"/>
          <cell r="BX39"/>
          <cell r="BY39"/>
          <cell r="BZ39"/>
          <cell r="CA39"/>
          <cell r="CB39"/>
          <cell r="CC39"/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2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9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6</v>
          </cell>
          <cell r="L40">
            <v>2</v>
          </cell>
          <cell r="M40">
            <v>0</v>
          </cell>
          <cell r="N40"/>
          <cell r="O40"/>
          <cell r="P40"/>
          <cell r="Q40"/>
          <cell r="R40"/>
          <cell r="S40"/>
          <cell r="T40"/>
          <cell r="U40"/>
          <cell r="V40">
            <v>10</v>
          </cell>
          <cell r="W40">
            <v>33.666666666666664</v>
          </cell>
          <cell r="X40">
            <v>45.666666666666664</v>
          </cell>
          <cell r="Y40">
            <v>0</v>
          </cell>
          <cell r="Z40">
            <v>6</v>
          </cell>
          <cell r="AA40">
            <v>11</v>
          </cell>
          <cell r="AB40">
            <v>1</v>
          </cell>
          <cell r="AC40"/>
          <cell r="AD40"/>
          <cell r="AE40"/>
          <cell r="AF40"/>
          <cell r="AG40"/>
          <cell r="AH40"/>
          <cell r="AI40"/>
          <cell r="AJ40"/>
          <cell r="AK40">
            <v>18</v>
          </cell>
          <cell r="AL40">
            <v>91</v>
          </cell>
          <cell r="AM40">
            <v>121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0.33333333333333331</v>
          </cell>
          <cell r="BB40">
            <v>0.33333333333333331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/>
          <cell r="BH40"/>
          <cell r="BI40"/>
          <cell r="BJ40"/>
          <cell r="BK40"/>
          <cell r="BL40"/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/>
          <cell r="BW40"/>
          <cell r="BX40"/>
          <cell r="BY40"/>
          <cell r="BZ40"/>
          <cell r="CA40"/>
          <cell r="CB40"/>
          <cell r="CC40"/>
          <cell r="CD40">
            <v>0</v>
          </cell>
          <cell r="CE40">
            <v>0.33333333333333331</v>
          </cell>
          <cell r="CF40">
            <v>0.33333333333333331</v>
          </cell>
          <cell r="CG40">
            <v>2</v>
          </cell>
          <cell r="CH40">
            <v>12</v>
          </cell>
          <cell r="CI40">
            <v>13</v>
          </cell>
          <cell r="CJ40">
            <v>1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125.33333333333331</v>
          </cell>
        </row>
        <row r="41">
          <cell r="H41">
            <v>36</v>
          </cell>
          <cell r="I41" t="str">
            <v>SAN PABLO DE CUYANA</v>
          </cell>
          <cell r="J41">
            <v>21</v>
          </cell>
          <cell r="K41">
            <v>16</v>
          </cell>
          <cell r="L41">
            <v>3</v>
          </cell>
          <cell r="M41">
            <v>6</v>
          </cell>
          <cell r="N41"/>
          <cell r="O41"/>
          <cell r="P41"/>
          <cell r="Q41"/>
          <cell r="R41"/>
          <cell r="S41"/>
          <cell r="T41"/>
          <cell r="U41"/>
          <cell r="V41">
            <v>46</v>
          </cell>
          <cell r="W41">
            <v>78.666666666666671</v>
          </cell>
          <cell r="X41">
            <v>133.66666666666669</v>
          </cell>
          <cell r="Y41">
            <v>1</v>
          </cell>
          <cell r="Z41">
            <v>0</v>
          </cell>
          <cell r="AA41">
            <v>0</v>
          </cell>
          <cell r="AB41">
            <v>0</v>
          </cell>
          <cell r="AC41"/>
          <cell r="AD41"/>
          <cell r="AE41"/>
          <cell r="AF41"/>
          <cell r="AG41"/>
          <cell r="AH41"/>
          <cell r="AI41"/>
          <cell r="AJ41"/>
          <cell r="AK41">
            <v>1</v>
          </cell>
          <cell r="AL41">
            <v>4.666666666666667</v>
          </cell>
          <cell r="AM41">
            <v>5.666666666666667</v>
          </cell>
          <cell r="AN41">
            <v>0</v>
          </cell>
          <cell r="AO41">
            <v>0</v>
          </cell>
          <cell r="AP41">
            <v>1</v>
          </cell>
          <cell r="AQ41">
            <v>0</v>
          </cell>
          <cell r="AR41"/>
          <cell r="AS41"/>
          <cell r="AT41"/>
          <cell r="AU41"/>
          <cell r="AV41"/>
          <cell r="AW41"/>
          <cell r="AX41"/>
          <cell r="AY41"/>
          <cell r="AZ41">
            <v>1</v>
          </cell>
          <cell r="BA41">
            <v>1</v>
          </cell>
          <cell r="BB41">
            <v>3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/>
          <cell r="BH41"/>
          <cell r="BI41"/>
          <cell r="BJ41"/>
          <cell r="BK41"/>
          <cell r="BL41"/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/>
          <cell r="BW41"/>
          <cell r="BX41"/>
          <cell r="BY41"/>
          <cell r="BZ41"/>
          <cell r="CA41"/>
          <cell r="CB41"/>
          <cell r="CC41"/>
          <cell r="CD41">
            <v>0</v>
          </cell>
          <cell r="CE41">
            <v>0.66666666666666663</v>
          </cell>
          <cell r="CF41">
            <v>0.66666666666666663</v>
          </cell>
          <cell r="CG41">
            <v>22</v>
          </cell>
          <cell r="CH41">
            <v>16</v>
          </cell>
          <cell r="CI41">
            <v>4</v>
          </cell>
          <cell r="CJ41">
            <v>6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85.000000000000014</v>
          </cell>
        </row>
        <row r="42">
          <cell r="H42">
            <v>37</v>
          </cell>
          <cell r="I42" t="str">
            <v>TAMSHIYACU</v>
          </cell>
          <cell r="J42">
            <v>17</v>
          </cell>
          <cell r="K42">
            <v>19</v>
          </cell>
          <cell r="L42">
            <v>34</v>
          </cell>
          <cell r="M42">
            <v>1</v>
          </cell>
          <cell r="N42"/>
          <cell r="O42"/>
          <cell r="P42"/>
          <cell r="Q42"/>
          <cell r="R42"/>
          <cell r="S42"/>
          <cell r="T42"/>
          <cell r="U42"/>
          <cell r="V42">
            <v>71</v>
          </cell>
          <cell r="W42">
            <v>152</v>
          </cell>
          <cell r="X42">
            <v>258</v>
          </cell>
          <cell r="Y42">
            <v>17</v>
          </cell>
          <cell r="Z42">
            <v>15</v>
          </cell>
          <cell r="AA42">
            <v>17</v>
          </cell>
          <cell r="AB42">
            <v>0</v>
          </cell>
          <cell r="AC42"/>
          <cell r="AD42"/>
          <cell r="AE42"/>
          <cell r="AF42"/>
          <cell r="AG42"/>
          <cell r="AH42"/>
          <cell r="AI42"/>
          <cell r="AJ42"/>
          <cell r="AK42">
            <v>49</v>
          </cell>
          <cell r="AL42">
            <v>118.33333333333333</v>
          </cell>
          <cell r="AM42">
            <v>184.33333333333331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/>
          <cell r="AS42"/>
          <cell r="AT42"/>
          <cell r="AU42"/>
          <cell r="AV42"/>
          <cell r="AW42"/>
          <cell r="AX42"/>
          <cell r="AY42"/>
          <cell r="AZ42">
            <v>1</v>
          </cell>
          <cell r="BA42">
            <v>6</v>
          </cell>
          <cell r="BB42">
            <v>7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/>
          <cell r="BH42"/>
          <cell r="BI42"/>
          <cell r="BJ42"/>
          <cell r="BK42"/>
          <cell r="BL42"/>
          <cell r="BM42"/>
          <cell r="BN42"/>
          <cell r="BO42">
            <v>0</v>
          </cell>
          <cell r="BP42">
            <v>0.66666666666666663</v>
          </cell>
          <cell r="BQ42">
            <v>0.66666666666666663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/>
          <cell r="BW42"/>
          <cell r="BX42"/>
          <cell r="BY42"/>
          <cell r="BZ42"/>
          <cell r="CA42"/>
          <cell r="CB42"/>
          <cell r="CC42"/>
          <cell r="CD42">
            <v>0</v>
          </cell>
          <cell r="CE42">
            <v>50.333333333333336</v>
          </cell>
          <cell r="CF42">
            <v>50.333333333333336</v>
          </cell>
          <cell r="CG42">
            <v>34</v>
          </cell>
          <cell r="CH42">
            <v>35</v>
          </cell>
          <cell r="CI42">
            <v>51</v>
          </cell>
          <cell r="CJ42">
            <v>1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327.33333333333331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0</v>
          </cell>
          <cell r="L43">
            <v>0</v>
          </cell>
          <cell r="M43">
            <v>0</v>
          </cell>
          <cell r="N43"/>
          <cell r="O43"/>
          <cell r="P43"/>
          <cell r="Q43"/>
          <cell r="R43"/>
          <cell r="S43"/>
          <cell r="T43"/>
          <cell r="U43"/>
          <cell r="V43">
            <v>2</v>
          </cell>
          <cell r="W43">
            <v>8.3333333333333339</v>
          </cell>
          <cell r="X43">
            <v>10.333333333333334</v>
          </cell>
          <cell r="Y43">
            <v>2</v>
          </cell>
          <cell r="Z43">
            <v>4</v>
          </cell>
          <cell r="AA43">
            <v>1</v>
          </cell>
          <cell r="AB43">
            <v>0</v>
          </cell>
          <cell r="AC43"/>
          <cell r="AD43"/>
          <cell r="AE43"/>
          <cell r="AF43"/>
          <cell r="AG43"/>
          <cell r="AH43"/>
          <cell r="AI43"/>
          <cell r="AJ43"/>
          <cell r="AK43">
            <v>7</v>
          </cell>
          <cell r="AL43">
            <v>16</v>
          </cell>
          <cell r="AM43">
            <v>24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0.66666666666666663</v>
          </cell>
          <cell r="BB43">
            <v>0.66666666666666663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/>
          <cell r="BH43"/>
          <cell r="BI43"/>
          <cell r="BJ43"/>
          <cell r="BK43"/>
          <cell r="BL43"/>
          <cell r="BM43"/>
          <cell r="BN43"/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/>
          <cell r="BW43"/>
          <cell r="BX43"/>
          <cell r="BY43"/>
          <cell r="BZ43"/>
          <cell r="CA43"/>
          <cell r="CB43"/>
          <cell r="CC43"/>
          <cell r="CD43">
            <v>0</v>
          </cell>
          <cell r="CE43">
            <v>0</v>
          </cell>
          <cell r="CF43">
            <v>0</v>
          </cell>
          <cell r="CG43">
            <v>4</v>
          </cell>
          <cell r="CH43">
            <v>4</v>
          </cell>
          <cell r="CI43">
            <v>1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25.000000000000004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0</v>
          </cell>
          <cell r="L44">
            <v>2</v>
          </cell>
          <cell r="M44">
            <v>0</v>
          </cell>
          <cell r="N44"/>
          <cell r="O44"/>
          <cell r="P44"/>
          <cell r="Q44"/>
          <cell r="R44"/>
          <cell r="S44"/>
          <cell r="T44"/>
          <cell r="U44"/>
          <cell r="V44">
            <v>2</v>
          </cell>
          <cell r="W44">
            <v>21.333333333333332</v>
          </cell>
          <cell r="X44">
            <v>25.333333333333332</v>
          </cell>
          <cell r="Y44">
            <v>1</v>
          </cell>
          <cell r="Z44">
            <v>0</v>
          </cell>
          <cell r="AA44">
            <v>3</v>
          </cell>
          <cell r="AB44">
            <v>1</v>
          </cell>
          <cell r="AC44"/>
          <cell r="AD44"/>
          <cell r="AE44"/>
          <cell r="AF44"/>
          <cell r="AG44"/>
          <cell r="AH44"/>
          <cell r="AI44"/>
          <cell r="AJ44"/>
          <cell r="AK44">
            <v>5</v>
          </cell>
          <cell r="AL44">
            <v>8</v>
          </cell>
          <cell r="AM44">
            <v>17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0.33333333333333331</v>
          </cell>
          <cell r="BB44">
            <v>0.33333333333333331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/>
          <cell r="BH44"/>
          <cell r="BI44"/>
          <cell r="BJ44"/>
          <cell r="BK44"/>
          <cell r="BL44"/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/>
          <cell r="BW44"/>
          <cell r="BX44"/>
          <cell r="BY44"/>
          <cell r="BZ44"/>
          <cell r="CA44"/>
          <cell r="CB44"/>
          <cell r="CC44"/>
          <cell r="CD44">
            <v>1</v>
          </cell>
          <cell r="CE44">
            <v>2.6666666666666665</v>
          </cell>
          <cell r="CF44">
            <v>4.6666666666666661</v>
          </cell>
          <cell r="CG44">
            <v>1</v>
          </cell>
          <cell r="CH44">
            <v>0</v>
          </cell>
          <cell r="CI44">
            <v>6</v>
          </cell>
          <cell r="CJ44">
            <v>1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32.333333333333329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12.666666666666666</v>
          </cell>
          <cell r="X45">
            <v>12.666666666666666</v>
          </cell>
          <cell r="Y45">
            <v>6</v>
          </cell>
          <cell r="Z45">
            <v>3</v>
          </cell>
          <cell r="AA45">
            <v>10</v>
          </cell>
          <cell r="AB45">
            <v>4</v>
          </cell>
          <cell r="AC45"/>
          <cell r="AD45"/>
          <cell r="AE45"/>
          <cell r="AF45"/>
          <cell r="AG45"/>
          <cell r="AH45"/>
          <cell r="AI45"/>
          <cell r="AJ45"/>
          <cell r="AK45">
            <v>23</v>
          </cell>
          <cell r="AL45">
            <v>40.333333333333336</v>
          </cell>
          <cell r="AM45">
            <v>77.333333333333343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1</v>
          </cell>
          <cell r="BB45">
            <v>1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/>
          <cell r="BH45"/>
          <cell r="BI45"/>
          <cell r="BJ45"/>
          <cell r="BK45"/>
          <cell r="BL45"/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/>
          <cell r="BW45"/>
          <cell r="BX45"/>
          <cell r="BY45"/>
          <cell r="BZ45"/>
          <cell r="CA45"/>
          <cell r="CB45"/>
          <cell r="CC45"/>
          <cell r="CD45">
            <v>0</v>
          </cell>
          <cell r="CE45">
            <v>1</v>
          </cell>
          <cell r="CF45">
            <v>1</v>
          </cell>
          <cell r="CG45">
            <v>6</v>
          </cell>
          <cell r="CH45">
            <v>3</v>
          </cell>
          <cell r="CI45">
            <v>10</v>
          </cell>
          <cell r="CJ45">
            <v>4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55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3</v>
          </cell>
          <cell r="L46">
            <v>4</v>
          </cell>
          <cell r="M46">
            <v>0</v>
          </cell>
          <cell r="N46"/>
          <cell r="O46"/>
          <cell r="P46"/>
          <cell r="Q46"/>
          <cell r="R46"/>
          <cell r="S46"/>
          <cell r="T46"/>
          <cell r="U46"/>
          <cell r="V46">
            <v>12</v>
          </cell>
          <cell r="W46">
            <v>88.333333333333329</v>
          </cell>
          <cell r="X46">
            <v>104.33333333333333</v>
          </cell>
          <cell r="Y46">
            <v>0</v>
          </cell>
          <cell r="Z46">
            <v>2</v>
          </cell>
          <cell r="AA46">
            <v>0</v>
          </cell>
          <cell r="AB46">
            <v>0</v>
          </cell>
          <cell r="AC46"/>
          <cell r="AD46"/>
          <cell r="AE46"/>
          <cell r="AF46"/>
          <cell r="AG46"/>
          <cell r="AH46"/>
          <cell r="AI46"/>
          <cell r="AJ46"/>
          <cell r="AK46">
            <v>2</v>
          </cell>
          <cell r="AL46">
            <v>14.666666666666666</v>
          </cell>
          <cell r="AM46">
            <v>16.666666666666664</v>
          </cell>
          <cell r="AN46">
            <v>0</v>
          </cell>
          <cell r="AO46">
            <v>2</v>
          </cell>
          <cell r="AP46">
            <v>0</v>
          </cell>
          <cell r="AQ46">
            <v>0</v>
          </cell>
          <cell r="AR46"/>
          <cell r="AS46"/>
          <cell r="AT46"/>
          <cell r="AU46"/>
          <cell r="AV46"/>
          <cell r="AW46"/>
          <cell r="AX46"/>
          <cell r="AY46"/>
          <cell r="AZ46">
            <v>2</v>
          </cell>
          <cell r="BA46">
            <v>2.3333333333333335</v>
          </cell>
          <cell r="BB46">
            <v>4.3333333333333339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/>
          <cell r="BH46"/>
          <cell r="BI46"/>
          <cell r="BJ46"/>
          <cell r="BK46"/>
          <cell r="BL46"/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/>
          <cell r="BW46"/>
          <cell r="BX46"/>
          <cell r="BY46"/>
          <cell r="BZ46"/>
          <cell r="CA46"/>
          <cell r="CB46"/>
          <cell r="CC46"/>
          <cell r="CD46">
            <v>0</v>
          </cell>
          <cell r="CE46">
            <v>1</v>
          </cell>
          <cell r="CF46">
            <v>1</v>
          </cell>
          <cell r="CG46">
            <v>5</v>
          </cell>
          <cell r="CH46">
            <v>7</v>
          </cell>
          <cell r="CI46">
            <v>4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106.33333333333333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0.33333333333333331</v>
          </cell>
          <cell r="X47">
            <v>0.33333333333333331</v>
          </cell>
          <cell r="Y47">
            <v>0</v>
          </cell>
          <cell r="Z47">
            <v>0</v>
          </cell>
          <cell r="AA47">
            <v>3</v>
          </cell>
          <cell r="AB47">
            <v>0</v>
          </cell>
          <cell r="AC47"/>
          <cell r="AD47"/>
          <cell r="AE47"/>
          <cell r="AF47"/>
          <cell r="AG47"/>
          <cell r="AH47"/>
          <cell r="AI47"/>
          <cell r="AJ47"/>
          <cell r="AK47">
            <v>3</v>
          </cell>
          <cell r="AL47">
            <v>10</v>
          </cell>
          <cell r="AM47">
            <v>16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/>
          <cell r="BH47"/>
          <cell r="BI47"/>
          <cell r="BJ47"/>
          <cell r="BK47"/>
          <cell r="BL47"/>
          <cell r="BM47"/>
          <cell r="BN47"/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/>
          <cell r="BW47"/>
          <cell r="BX47"/>
          <cell r="BY47"/>
          <cell r="BZ47"/>
          <cell r="CA47"/>
          <cell r="CB47"/>
          <cell r="CC47"/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3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10.333333333333334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4.333333333333333</v>
          </cell>
          <cell r="X48">
            <v>4.333333333333333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67.333333333333329</v>
          </cell>
          <cell r="AM48">
            <v>67.333333333333329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/>
          <cell r="BH48"/>
          <cell r="BI48"/>
          <cell r="BJ48"/>
          <cell r="BK48"/>
          <cell r="BL48"/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/>
          <cell r="BW48"/>
          <cell r="BX48"/>
          <cell r="BY48"/>
          <cell r="BZ48"/>
          <cell r="CA48"/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71.666666666666657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</v>
          </cell>
          <cell r="AB49">
            <v>0</v>
          </cell>
          <cell r="AC49"/>
          <cell r="AD49"/>
          <cell r="AE49"/>
          <cell r="AF49"/>
          <cell r="AG49"/>
          <cell r="AH49"/>
          <cell r="AI49"/>
          <cell r="AJ49"/>
          <cell r="AK49">
            <v>1</v>
          </cell>
          <cell r="AL49">
            <v>25.666666666666668</v>
          </cell>
          <cell r="AM49">
            <v>27.666666666666668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/>
          <cell r="BH49"/>
          <cell r="BI49"/>
          <cell r="BJ49"/>
          <cell r="BK49"/>
          <cell r="BL49"/>
          <cell r="BM49"/>
          <cell r="BN49"/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/>
          <cell r="BW49"/>
          <cell r="BX49"/>
          <cell r="BY49"/>
          <cell r="BZ49"/>
          <cell r="CA49"/>
          <cell r="CB49"/>
          <cell r="CC49"/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1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25.666666666666668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1</v>
          </cell>
          <cell r="L50">
            <v>1</v>
          </cell>
          <cell r="M50">
            <v>0</v>
          </cell>
          <cell r="N50"/>
          <cell r="O50"/>
          <cell r="P50"/>
          <cell r="Q50"/>
          <cell r="R50"/>
          <cell r="S50"/>
          <cell r="T50"/>
          <cell r="U50"/>
          <cell r="V50">
            <v>2</v>
          </cell>
          <cell r="W50">
            <v>3.3333333333333335</v>
          </cell>
          <cell r="X50">
            <v>6.3333333333333339</v>
          </cell>
          <cell r="Y50">
            <v>4</v>
          </cell>
          <cell r="Z50">
            <v>0</v>
          </cell>
          <cell r="AA50">
            <v>0</v>
          </cell>
          <cell r="AB50">
            <v>0</v>
          </cell>
          <cell r="AC50"/>
          <cell r="AD50"/>
          <cell r="AE50"/>
          <cell r="AF50"/>
          <cell r="AG50"/>
          <cell r="AH50"/>
          <cell r="AI50"/>
          <cell r="AJ50"/>
          <cell r="AK50">
            <v>4</v>
          </cell>
          <cell r="AL50">
            <v>47.666666666666664</v>
          </cell>
          <cell r="AM50">
            <v>51.666666666666664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0.33333333333333331</v>
          </cell>
          <cell r="BB50">
            <v>0.33333333333333331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/>
          <cell r="BH50"/>
          <cell r="BI50"/>
          <cell r="BJ50"/>
          <cell r="BK50"/>
          <cell r="BL50"/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/>
          <cell r="BW50"/>
          <cell r="BX50"/>
          <cell r="BY50"/>
          <cell r="BZ50"/>
          <cell r="CA50"/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4</v>
          </cell>
          <cell r="CH50">
            <v>1</v>
          </cell>
          <cell r="CI50">
            <v>1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51.333333333333336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0.66666666666666663</v>
          </cell>
          <cell r="X51">
            <v>0.66666666666666663</v>
          </cell>
          <cell r="Y51">
            <v>0</v>
          </cell>
          <cell r="Z51">
            <v>0</v>
          </cell>
          <cell r="AA51">
            <v>1</v>
          </cell>
          <cell r="AB51">
            <v>0</v>
          </cell>
          <cell r="AC51"/>
          <cell r="AD51"/>
          <cell r="AE51"/>
          <cell r="AF51"/>
          <cell r="AG51"/>
          <cell r="AH51"/>
          <cell r="AI51"/>
          <cell r="AJ51"/>
          <cell r="AK51">
            <v>1</v>
          </cell>
          <cell r="AL51">
            <v>34</v>
          </cell>
          <cell r="AM51">
            <v>36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0.33333333333333331</v>
          </cell>
          <cell r="BB51">
            <v>0.33333333333333331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/>
          <cell r="BH51"/>
          <cell r="BI51"/>
          <cell r="BJ51"/>
          <cell r="BK51"/>
          <cell r="BL51"/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/>
          <cell r="BW51"/>
          <cell r="BX51"/>
          <cell r="BY51"/>
          <cell r="BZ51"/>
          <cell r="CA51"/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1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35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5</v>
          </cell>
          <cell r="L52">
            <v>0</v>
          </cell>
          <cell r="M52">
            <v>0</v>
          </cell>
          <cell r="N52"/>
          <cell r="O52"/>
          <cell r="P52"/>
          <cell r="Q52"/>
          <cell r="R52"/>
          <cell r="S52"/>
          <cell r="T52"/>
          <cell r="U52"/>
          <cell r="V52">
            <v>7</v>
          </cell>
          <cell r="W52">
            <v>32.333333333333336</v>
          </cell>
          <cell r="X52">
            <v>39.333333333333336</v>
          </cell>
          <cell r="Y52">
            <v>1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/>
          <cell r="AI52"/>
          <cell r="AJ52"/>
          <cell r="AK52">
            <v>1</v>
          </cell>
          <cell r="AL52">
            <v>8.6666666666666661</v>
          </cell>
          <cell r="AM52">
            <v>9.6666666666666661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1</v>
          </cell>
          <cell r="BB52">
            <v>1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/>
          <cell r="BH52"/>
          <cell r="BI52"/>
          <cell r="BJ52"/>
          <cell r="BK52"/>
          <cell r="BL52"/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/>
          <cell r="BW52"/>
          <cell r="BX52"/>
          <cell r="BY52"/>
          <cell r="BZ52"/>
          <cell r="CA52"/>
          <cell r="CB52"/>
          <cell r="CC52"/>
          <cell r="CD52">
            <v>0</v>
          </cell>
          <cell r="CE52">
            <v>0</v>
          </cell>
          <cell r="CF52">
            <v>0</v>
          </cell>
          <cell r="CG52">
            <v>3</v>
          </cell>
          <cell r="CH52">
            <v>5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42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2</v>
          </cell>
          <cell r="L53">
            <v>0</v>
          </cell>
          <cell r="M53">
            <v>0</v>
          </cell>
          <cell r="N53"/>
          <cell r="O53"/>
          <cell r="P53"/>
          <cell r="Q53"/>
          <cell r="R53"/>
          <cell r="S53"/>
          <cell r="T53"/>
          <cell r="U53"/>
          <cell r="V53">
            <v>2</v>
          </cell>
          <cell r="W53">
            <v>9</v>
          </cell>
          <cell r="X53">
            <v>11</v>
          </cell>
          <cell r="Y53">
            <v>4</v>
          </cell>
          <cell r="Z53">
            <v>1</v>
          </cell>
          <cell r="AA53">
            <v>4</v>
          </cell>
          <cell r="AB53">
            <v>2</v>
          </cell>
          <cell r="AC53"/>
          <cell r="AD53"/>
          <cell r="AE53"/>
          <cell r="AF53"/>
          <cell r="AG53"/>
          <cell r="AH53"/>
          <cell r="AI53"/>
          <cell r="AJ53"/>
          <cell r="AK53">
            <v>11</v>
          </cell>
          <cell r="AL53">
            <v>21.333333333333332</v>
          </cell>
          <cell r="AM53">
            <v>38.333333333333329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0.33333333333333331</v>
          </cell>
          <cell r="BB53">
            <v>0.33333333333333331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/>
          <cell r="BH53"/>
          <cell r="BI53"/>
          <cell r="BJ53"/>
          <cell r="BK53"/>
          <cell r="BL53"/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/>
          <cell r="BW53"/>
          <cell r="BX53"/>
          <cell r="BY53"/>
          <cell r="BZ53"/>
          <cell r="CA53"/>
          <cell r="CB53"/>
          <cell r="CC53"/>
          <cell r="CD53">
            <v>0</v>
          </cell>
          <cell r="CE53">
            <v>0.33333333333333331</v>
          </cell>
          <cell r="CF53">
            <v>0.33333333333333331</v>
          </cell>
          <cell r="CG53">
            <v>4</v>
          </cell>
          <cell r="CH53">
            <v>3</v>
          </cell>
          <cell r="CI53">
            <v>4</v>
          </cell>
          <cell r="CJ53">
            <v>2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30.999999999999996</v>
          </cell>
        </row>
        <row r="54">
          <cell r="H54">
            <v>50</v>
          </cell>
          <cell r="I54" t="str">
            <v>CABO PANTOJA - RÍO AMAZONAS</v>
          </cell>
          <cell r="J54">
            <v>1</v>
          </cell>
          <cell r="K54">
            <v>0</v>
          </cell>
          <cell r="L54">
            <v>1</v>
          </cell>
          <cell r="M54">
            <v>0</v>
          </cell>
          <cell r="N54"/>
          <cell r="O54"/>
          <cell r="P54"/>
          <cell r="Q54"/>
          <cell r="R54"/>
          <cell r="S54"/>
          <cell r="T54"/>
          <cell r="U54"/>
          <cell r="V54">
            <v>2</v>
          </cell>
          <cell r="W54">
            <v>20</v>
          </cell>
          <cell r="X54">
            <v>23</v>
          </cell>
          <cell r="Y54">
            <v>9</v>
          </cell>
          <cell r="Z54">
            <v>4</v>
          </cell>
          <cell r="AA54">
            <v>7</v>
          </cell>
          <cell r="AB54">
            <v>0</v>
          </cell>
          <cell r="AC54"/>
          <cell r="AD54"/>
          <cell r="AE54"/>
          <cell r="AF54"/>
          <cell r="AG54"/>
          <cell r="AH54"/>
          <cell r="AI54"/>
          <cell r="AJ54"/>
          <cell r="AK54">
            <v>20</v>
          </cell>
          <cell r="AL54">
            <v>15.666666666666666</v>
          </cell>
          <cell r="AM54">
            <v>42.666666666666664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1.3333333333333333</v>
          </cell>
          <cell r="BB54">
            <v>1.3333333333333333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/>
          <cell r="BH54"/>
          <cell r="BI54"/>
          <cell r="BJ54"/>
          <cell r="BK54"/>
          <cell r="BL54"/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/>
          <cell r="BW54"/>
          <cell r="BX54"/>
          <cell r="BY54"/>
          <cell r="BZ54"/>
          <cell r="CA54"/>
          <cell r="CB54"/>
          <cell r="CC54"/>
          <cell r="CD54">
            <v>0</v>
          </cell>
          <cell r="CE54">
            <v>0</v>
          </cell>
          <cell r="CF54">
            <v>0</v>
          </cell>
          <cell r="CG54">
            <v>10</v>
          </cell>
          <cell r="CH54">
            <v>4</v>
          </cell>
          <cell r="CI54">
            <v>8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37</v>
          </cell>
        </row>
        <row r="55">
          <cell r="H55">
            <v>51</v>
          </cell>
          <cell r="I55" t="str">
            <v>6 DE OCTUBRE</v>
          </cell>
          <cell r="J55">
            <v>14</v>
          </cell>
          <cell r="K55">
            <v>8</v>
          </cell>
          <cell r="L55">
            <v>16</v>
          </cell>
          <cell r="M55">
            <v>5</v>
          </cell>
          <cell r="N55"/>
          <cell r="O55"/>
          <cell r="P55"/>
          <cell r="Q55"/>
          <cell r="R55"/>
          <cell r="S55"/>
          <cell r="T55"/>
          <cell r="U55"/>
          <cell r="V55">
            <v>43</v>
          </cell>
          <cell r="W55">
            <v>192.33333333333334</v>
          </cell>
          <cell r="X55">
            <v>256.33333333333337</v>
          </cell>
          <cell r="Y55">
            <v>15</v>
          </cell>
          <cell r="Z55">
            <v>19</v>
          </cell>
          <cell r="AA55">
            <v>33</v>
          </cell>
          <cell r="AB55">
            <v>13</v>
          </cell>
          <cell r="AC55"/>
          <cell r="AD55"/>
          <cell r="AE55"/>
          <cell r="AF55"/>
          <cell r="AG55"/>
          <cell r="AH55"/>
          <cell r="AI55"/>
          <cell r="AJ55"/>
          <cell r="AK55">
            <v>80</v>
          </cell>
          <cell r="AL55">
            <v>166</v>
          </cell>
          <cell r="AM55">
            <v>292</v>
          </cell>
          <cell r="AN55">
            <v>1</v>
          </cell>
          <cell r="AO55">
            <v>0</v>
          </cell>
          <cell r="AP55">
            <v>1</v>
          </cell>
          <cell r="AQ55">
            <v>0</v>
          </cell>
          <cell r="AR55"/>
          <cell r="AS55"/>
          <cell r="AT55"/>
          <cell r="AU55"/>
          <cell r="AV55"/>
          <cell r="AW55"/>
          <cell r="AX55"/>
          <cell r="AY55"/>
          <cell r="AZ55">
            <v>2</v>
          </cell>
          <cell r="BA55">
            <v>6.666666666666667</v>
          </cell>
          <cell r="BB55">
            <v>9.6666666666666679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/>
          <cell r="BH55"/>
          <cell r="BI55"/>
          <cell r="BJ55"/>
          <cell r="BK55"/>
          <cell r="BL55"/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/>
          <cell r="BW55"/>
          <cell r="BX55"/>
          <cell r="BY55"/>
          <cell r="BZ55"/>
          <cell r="CA55"/>
          <cell r="CB55"/>
          <cell r="CC55"/>
          <cell r="CD55">
            <v>0</v>
          </cell>
          <cell r="CE55">
            <v>5</v>
          </cell>
          <cell r="CF55">
            <v>5</v>
          </cell>
          <cell r="CG55">
            <v>30</v>
          </cell>
          <cell r="CH55">
            <v>27</v>
          </cell>
          <cell r="CI55">
            <v>50</v>
          </cell>
          <cell r="CJ55">
            <v>18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370.00000000000006</v>
          </cell>
        </row>
        <row r="56">
          <cell r="H56">
            <v>52</v>
          </cell>
          <cell r="I56" t="str">
            <v>SOLEDAD DE VILLA BELEN</v>
          </cell>
          <cell r="J56">
            <v>1</v>
          </cell>
          <cell r="K56">
            <v>0</v>
          </cell>
          <cell r="L56">
            <v>0</v>
          </cell>
          <cell r="M56">
            <v>0</v>
          </cell>
          <cell r="N56"/>
          <cell r="O56"/>
          <cell r="P56"/>
          <cell r="Q56"/>
          <cell r="R56"/>
          <cell r="S56"/>
          <cell r="T56"/>
          <cell r="U56"/>
          <cell r="V56">
            <v>1</v>
          </cell>
          <cell r="W56">
            <v>9</v>
          </cell>
          <cell r="X56">
            <v>10</v>
          </cell>
          <cell r="Y56">
            <v>0</v>
          </cell>
          <cell r="Z56">
            <v>3</v>
          </cell>
          <cell r="AA56">
            <v>1</v>
          </cell>
          <cell r="AB56">
            <v>0</v>
          </cell>
          <cell r="AC56"/>
          <cell r="AD56"/>
          <cell r="AE56"/>
          <cell r="AF56"/>
          <cell r="AG56"/>
          <cell r="AH56"/>
          <cell r="AI56"/>
          <cell r="AJ56"/>
          <cell r="AK56">
            <v>4</v>
          </cell>
          <cell r="AL56">
            <v>17.666666666666668</v>
          </cell>
          <cell r="AM56">
            <v>22.666666666666668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0.33333333333333331</v>
          </cell>
          <cell r="BB56">
            <v>0.33333333333333331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/>
          <cell r="BH56"/>
          <cell r="BI56"/>
          <cell r="BJ56"/>
          <cell r="BK56"/>
          <cell r="BL56"/>
          <cell r="BM56"/>
          <cell r="BN56"/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/>
          <cell r="BW56"/>
          <cell r="BX56"/>
          <cell r="BY56"/>
          <cell r="BZ56"/>
          <cell r="CA56"/>
          <cell r="CB56"/>
          <cell r="CC56"/>
          <cell r="CD56">
            <v>0</v>
          </cell>
          <cell r="CE56">
            <v>2</v>
          </cell>
          <cell r="CF56">
            <v>2</v>
          </cell>
          <cell r="CG56">
            <v>1</v>
          </cell>
          <cell r="CH56">
            <v>3</v>
          </cell>
          <cell r="CI56">
            <v>1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29</v>
          </cell>
        </row>
        <row r="57">
          <cell r="H57">
            <v>53</v>
          </cell>
          <cell r="I57" t="str">
            <v>ANGAMOS</v>
          </cell>
          <cell r="J57">
            <v>3</v>
          </cell>
          <cell r="K57">
            <v>3</v>
          </cell>
          <cell r="L57">
            <v>8</v>
          </cell>
          <cell r="M57">
            <v>0</v>
          </cell>
          <cell r="N57"/>
          <cell r="O57"/>
          <cell r="P57"/>
          <cell r="Q57"/>
          <cell r="R57"/>
          <cell r="S57"/>
          <cell r="T57"/>
          <cell r="U57"/>
          <cell r="V57">
            <v>14</v>
          </cell>
          <cell r="W57">
            <v>70.666666666666671</v>
          </cell>
          <cell r="X57">
            <v>92.666666666666671</v>
          </cell>
          <cell r="Y57">
            <v>28</v>
          </cell>
          <cell r="Z57">
            <v>15</v>
          </cell>
          <cell r="AA57">
            <v>29</v>
          </cell>
          <cell r="AB57">
            <v>0</v>
          </cell>
          <cell r="AC57"/>
          <cell r="AD57"/>
          <cell r="AE57"/>
          <cell r="AF57"/>
          <cell r="AG57"/>
          <cell r="AH57"/>
          <cell r="AI57"/>
          <cell r="AJ57"/>
          <cell r="AK57">
            <v>72</v>
          </cell>
          <cell r="AL57">
            <v>263</v>
          </cell>
          <cell r="AM57">
            <v>364</v>
          </cell>
          <cell r="AN57">
            <v>0</v>
          </cell>
          <cell r="AO57">
            <v>0</v>
          </cell>
          <cell r="AP57">
            <v>1</v>
          </cell>
          <cell r="AQ57">
            <v>0</v>
          </cell>
          <cell r="AR57"/>
          <cell r="AS57"/>
          <cell r="AT57"/>
          <cell r="AU57"/>
          <cell r="AV57"/>
          <cell r="AW57"/>
          <cell r="AX57"/>
          <cell r="AY57"/>
          <cell r="AZ57">
            <v>1</v>
          </cell>
          <cell r="BA57">
            <v>2.6666666666666665</v>
          </cell>
          <cell r="BB57">
            <v>4.6666666666666661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/>
          <cell r="BH57"/>
          <cell r="BI57"/>
          <cell r="BJ57"/>
          <cell r="BK57"/>
          <cell r="BL57"/>
          <cell r="BM57"/>
          <cell r="BN57"/>
          <cell r="BO57">
            <v>0</v>
          </cell>
          <cell r="BP57">
            <v>0.33333333333333331</v>
          </cell>
          <cell r="BQ57">
            <v>0.33333333333333331</v>
          </cell>
          <cell r="BR57">
            <v>3</v>
          </cell>
          <cell r="BS57">
            <v>1</v>
          </cell>
          <cell r="BT57">
            <v>6</v>
          </cell>
          <cell r="BU57">
            <v>0</v>
          </cell>
          <cell r="BV57"/>
          <cell r="BW57"/>
          <cell r="BX57"/>
          <cell r="BY57"/>
          <cell r="BZ57"/>
          <cell r="CA57"/>
          <cell r="CB57"/>
          <cell r="CC57"/>
          <cell r="CD57">
            <v>10</v>
          </cell>
          <cell r="CE57">
            <v>24</v>
          </cell>
          <cell r="CF57">
            <v>40</v>
          </cell>
          <cell r="CG57">
            <v>34</v>
          </cell>
          <cell r="CH57">
            <v>19</v>
          </cell>
          <cell r="CI57">
            <v>44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360.66666666666669</v>
          </cell>
        </row>
        <row r="58">
          <cell r="H58">
            <v>54</v>
          </cell>
          <cell r="I58" t="str">
            <v>INDIANA</v>
          </cell>
          <cell r="J58">
            <v>0</v>
          </cell>
          <cell r="K58">
            <v>3</v>
          </cell>
          <cell r="L58">
            <v>0</v>
          </cell>
          <cell r="M58">
            <v>0</v>
          </cell>
          <cell r="N58"/>
          <cell r="O58"/>
          <cell r="P58"/>
          <cell r="Q58"/>
          <cell r="R58"/>
          <cell r="S58"/>
          <cell r="T58"/>
          <cell r="U58"/>
          <cell r="V58">
            <v>3</v>
          </cell>
          <cell r="W58">
            <v>68.666666666666671</v>
          </cell>
          <cell r="X58">
            <v>71.666666666666671</v>
          </cell>
          <cell r="Y58">
            <v>0</v>
          </cell>
          <cell r="Z58">
            <v>2</v>
          </cell>
          <cell r="AA58">
            <v>0</v>
          </cell>
          <cell r="AB58">
            <v>0</v>
          </cell>
          <cell r="AC58"/>
          <cell r="AD58"/>
          <cell r="AE58"/>
          <cell r="AF58"/>
          <cell r="AG58"/>
          <cell r="AH58"/>
          <cell r="AI58"/>
          <cell r="AJ58"/>
          <cell r="AK58">
            <v>2</v>
          </cell>
          <cell r="AL58">
            <v>197</v>
          </cell>
          <cell r="AM58">
            <v>199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3.6666666666666665</v>
          </cell>
          <cell r="BB58">
            <v>3.6666666666666665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/>
          <cell r="BH58"/>
          <cell r="BI58"/>
          <cell r="BJ58"/>
          <cell r="BK58"/>
          <cell r="BL58"/>
          <cell r="BM58"/>
          <cell r="BN58"/>
          <cell r="BO58">
            <v>0</v>
          </cell>
          <cell r="BP58">
            <v>0.33333333333333331</v>
          </cell>
          <cell r="BQ58">
            <v>0.33333333333333331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/>
          <cell r="BW58"/>
          <cell r="BX58"/>
          <cell r="BY58"/>
          <cell r="BZ58"/>
          <cell r="CA58"/>
          <cell r="CB58"/>
          <cell r="CC58"/>
          <cell r="CD58">
            <v>0</v>
          </cell>
          <cell r="CE58">
            <v>15.666666666666666</v>
          </cell>
          <cell r="CF58">
            <v>15.666666666666666</v>
          </cell>
          <cell r="CG58">
            <v>0</v>
          </cell>
          <cell r="CH58">
            <v>5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285.33333333333337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0</v>
          </cell>
          <cell r="M59">
            <v>0</v>
          </cell>
          <cell r="N59"/>
          <cell r="O59"/>
          <cell r="P59"/>
          <cell r="Q59"/>
          <cell r="R59"/>
          <cell r="S59"/>
          <cell r="T59"/>
          <cell r="U59"/>
          <cell r="V59">
            <v>1</v>
          </cell>
          <cell r="W59">
            <v>26.333333333333332</v>
          </cell>
          <cell r="X59">
            <v>27.333333333333332</v>
          </cell>
          <cell r="Y59">
            <v>3</v>
          </cell>
          <cell r="Z59">
            <v>2</v>
          </cell>
          <cell r="AA59">
            <v>6</v>
          </cell>
          <cell r="AB59">
            <v>3</v>
          </cell>
          <cell r="AC59"/>
          <cell r="AD59"/>
          <cell r="AE59"/>
          <cell r="AF59"/>
          <cell r="AG59"/>
          <cell r="AH59"/>
          <cell r="AI59"/>
          <cell r="AJ59"/>
          <cell r="AK59">
            <v>14</v>
          </cell>
          <cell r="AL59">
            <v>71</v>
          </cell>
          <cell r="AM59">
            <v>94</v>
          </cell>
          <cell r="AN59">
            <v>0</v>
          </cell>
          <cell r="AO59">
            <v>0</v>
          </cell>
          <cell r="AP59">
            <v>1</v>
          </cell>
          <cell r="AQ59">
            <v>0</v>
          </cell>
          <cell r="AR59"/>
          <cell r="AS59"/>
          <cell r="AT59"/>
          <cell r="AU59"/>
          <cell r="AV59"/>
          <cell r="AW59"/>
          <cell r="AX59"/>
          <cell r="AY59"/>
          <cell r="AZ59">
            <v>1</v>
          </cell>
          <cell r="BA59">
            <v>1.6666666666666667</v>
          </cell>
          <cell r="BB59">
            <v>3.666666666666667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/>
          <cell r="BH59"/>
          <cell r="BI59"/>
          <cell r="BJ59"/>
          <cell r="BK59"/>
          <cell r="BL59"/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/>
          <cell r="BW59"/>
          <cell r="BX59"/>
          <cell r="BY59"/>
          <cell r="BZ59"/>
          <cell r="CA59"/>
          <cell r="CB59"/>
          <cell r="CC59"/>
          <cell r="CD59">
            <v>0</v>
          </cell>
          <cell r="CE59">
            <v>0</v>
          </cell>
          <cell r="CF59">
            <v>0</v>
          </cell>
          <cell r="CG59">
            <v>4</v>
          </cell>
          <cell r="CH59">
            <v>2</v>
          </cell>
          <cell r="CI59">
            <v>7</v>
          </cell>
          <cell r="CJ59">
            <v>3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99</v>
          </cell>
        </row>
        <row r="60">
          <cell r="H60">
            <v>56</v>
          </cell>
          <cell r="I60" t="str">
            <v>SANTA CECILIA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19</v>
          </cell>
          <cell r="X60">
            <v>19</v>
          </cell>
          <cell r="Y60">
            <v>2</v>
          </cell>
          <cell r="Z60">
            <v>1</v>
          </cell>
          <cell r="AA60">
            <v>9</v>
          </cell>
          <cell r="AB60">
            <v>1</v>
          </cell>
          <cell r="AC60"/>
          <cell r="AD60"/>
          <cell r="AE60"/>
          <cell r="AF60"/>
          <cell r="AG60"/>
          <cell r="AH60"/>
          <cell r="AI60"/>
          <cell r="AJ60"/>
          <cell r="AK60">
            <v>13</v>
          </cell>
          <cell r="AL60">
            <v>39.666666666666664</v>
          </cell>
          <cell r="AM60">
            <v>62.666666666666664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0.33333333333333331</v>
          </cell>
          <cell r="BB60">
            <v>0.33333333333333331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/>
          <cell r="BH60"/>
          <cell r="BI60"/>
          <cell r="BJ60"/>
          <cell r="BK60"/>
          <cell r="BL60"/>
          <cell r="BM60"/>
          <cell r="BN60"/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/>
          <cell r="BW60"/>
          <cell r="BX60"/>
          <cell r="BY60"/>
          <cell r="BZ60"/>
          <cell r="CA60"/>
          <cell r="CB60"/>
          <cell r="CC60"/>
          <cell r="CD60">
            <v>0</v>
          </cell>
          <cell r="CE60">
            <v>0.66666666666666663</v>
          </cell>
          <cell r="CF60">
            <v>0.66666666666666663</v>
          </cell>
          <cell r="CG60">
            <v>2</v>
          </cell>
          <cell r="CH60">
            <v>1</v>
          </cell>
          <cell r="CI60">
            <v>9</v>
          </cell>
          <cell r="CJ60">
            <v>1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59.666666666666664</v>
          </cell>
        </row>
        <row r="61">
          <cell r="H61">
            <v>57</v>
          </cell>
          <cell r="I61" t="str">
            <v>YANAYACU BOMBONAJE</v>
          </cell>
          <cell r="J61">
            <v>2</v>
          </cell>
          <cell r="K61">
            <v>0</v>
          </cell>
          <cell r="L61">
            <v>4</v>
          </cell>
          <cell r="M61">
            <v>0</v>
          </cell>
          <cell r="N61"/>
          <cell r="O61"/>
          <cell r="P61"/>
          <cell r="Q61"/>
          <cell r="R61"/>
          <cell r="S61"/>
          <cell r="T61"/>
          <cell r="U61"/>
          <cell r="V61">
            <v>6</v>
          </cell>
          <cell r="W61">
            <v>35.666666666666664</v>
          </cell>
          <cell r="X61">
            <v>45.666666666666664</v>
          </cell>
          <cell r="Y61">
            <v>9</v>
          </cell>
          <cell r="Z61">
            <v>0</v>
          </cell>
          <cell r="AA61">
            <v>15</v>
          </cell>
          <cell r="AB61">
            <v>0</v>
          </cell>
          <cell r="AC61"/>
          <cell r="AD61"/>
          <cell r="AE61"/>
          <cell r="AF61"/>
          <cell r="AG61"/>
          <cell r="AH61"/>
          <cell r="AI61"/>
          <cell r="AJ61"/>
          <cell r="AK61">
            <v>24</v>
          </cell>
          <cell r="AL61">
            <v>44.666666666666664</v>
          </cell>
          <cell r="AM61">
            <v>83.666666666666657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/>
          <cell r="BH61"/>
          <cell r="BI61"/>
          <cell r="BJ61"/>
          <cell r="BK61"/>
          <cell r="BL61"/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/>
          <cell r="BW61"/>
          <cell r="BX61"/>
          <cell r="BY61"/>
          <cell r="BZ61"/>
          <cell r="CA61"/>
          <cell r="CB61"/>
          <cell r="CC61"/>
          <cell r="CD61">
            <v>0</v>
          </cell>
          <cell r="CE61">
            <v>0</v>
          </cell>
          <cell r="CF61">
            <v>0</v>
          </cell>
          <cell r="CG61">
            <v>11</v>
          </cell>
          <cell r="CH61">
            <v>0</v>
          </cell>
          <cell r="CI61">
            <v>19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80.333333333333329</v>
          </cell>
        </row>
        <row r="62">
          <cell r="H62">
            <v>58</v>
          </cell>
          <cell r="I62" t="str">
            <v>VAINILLA</v>
          </cell>
          <cell r="J62">
            <v>6</v>
          </cell>
          <cell r="K62">
            <v>0</v>
          </cell>
          <cell r="L62">
            <v>0</v>
          </cell>
          <cell r="M62">
            <v>0</v>
          </cell>
          <cell r="N62"/>
          <cell r="O62"/>
          <cell r="P62"/>
          <cell r="Q62"/>
          <cell r="R62"/>
          <cell r="S62"/>
          <cell r="T62"/>
          <cell r="U62"/>
          <cell r="V62">
            <v>6</v>
          </cell>
          <cell r="W62">
            <v>13.666666666666666</v>
          </cell>
          <cell r="X62">
            <v>19.666666666666664</v>
          </cell>
          <cell r="Y62">
            <v>7</v>
          </cell>
          <cell r="Z62">
            <v>1</v>
          </cell>
          <cell r="AA62">
            <v>8</v>
          </cell>
          <cell r="AB62">
            <v>1</v>
          </cell>
          <cell r="AC62"/>
          <cell r="AD62"/>
          <cell r="AE62"/>
          <cell r="AF62"/>
          <cell r="AG62"/>
          <cell r="AH62"/>
          <cell r="AI62"/>
          <cell r="AJ62"/>
          <cell r="AK62">
            <v>17</v>
          </cell>
          <cell r="AL62">
            <v>59</v>
          </cell>
          <cell r="AM62">
            <v>85</v>
          </cell>
          <cell r="AN62">
            <v>1</v>
          </cell>
          <cell r="AO62">
            <v>0</v>
          </cell>
          <cell r="AP62">
            <v>0</v>
          </cell>
          <cell r="AQ62">
            <v>0</v>
          </cell>
          <cell r="AR62"/>
          <cell r="AS62"/>
          <cell r="AT62"/>
          <cell r="AU62"/>
          <cell r="AV62"/>
          <cell r="AW62"/>
          <cell r="AX62"/>
          <cell r="AY62"/>
          <cell r="AZ62">
            <v>1</v>
          </cell>
          <cell r="BA62">
            <v>0</v>
          </cell>
          <cell r="BB62">
            <v>1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/>
          <cell r="BH62"/>
          <cell r="BI62"/>
          <cell r="BJ62"/>
          <cell r="BK62"/>
          <cell r="BL62"/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/>
          <cell r="BW62"/>
          <cell r="BX62"/>
          <cell r="BY62"/>
          <cell r="BZ62"/>
          <cell r="CA62"/>
          <cell r="CB62"/>
          <cell r="CC62"/>
          <cell r="CD62">
            <v>0</v>
          </cell>
          <cell r="CE62">
            <v>0</v>
          </cell>
          <cell r="CF62">
            <v>0</v>
          </cell>
          <cell r="CG62">
            <v>14</v>
          </cell>
          <cell r="CH62">
            <v>1</v>
          </cell>
          <cell r="CI62">
            <v>8</v>
          </cell>
          <cell r="CJ62">
            <v>1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72.666666666666671</v>
          </cell>
        </row>
        <row r="63">
          <cell r="H63">
            <v>59</v>
          </cell>
          <cell r="I63" t="str">
            <v>SINCHICUY</v>
          </cell>
          <cell r="J63">
            <v>2</v>
          </cell>
          <cell r="K63">
            <v>0</v>
          </cell>
          <cell r="L63">
            <v>2</v>
          </cell>
          <cell r="M63">
            <v>5</v>
          </cell>
          <cell r="N63"/>
          <cell r="O63"/>
          <cell r="P63"/>
          <cell r="Q63"/>
          <cell r="R63"/>
          <cell r="S63"/>
          <cell r="T63"/>
          <cell r="U63"/>
          <cell r="V63">
            <v>9</v>
          </cell>
          <cell r="W63">
            <v>33</v>
          </cell>
          <cell r="X63">
            <v>49</v>
          </cell>
          <cell r="Y63">
            <v>0</v>
          </cell>
          <cell r="Z63">
            <v>0</v>
          </cell>
          <cell r="AA63">
            <v>1</v>
          </cell>
          <cell r="AB63">
            <v>0</v>
          </cell>
          <cell r="AC63"/>
          <cell r="AD63"/>
          <cell r="AE63"/>
          <cell r="AF63"/>
          <cell r="AG63"/>
          <cell r="AH63"/>
          <cell r="AI63"/>
          <cell r="AJ63"/>
          <cell r="AK63">
            <v>1</v>
          </cell>
          <cell r="AL63">
            <v>16</v>
          </cell>
          <cell r="AM63">
            <v>18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/>
          <cell r="BH63"/>
          <cell r="BI63"/>
          <cell r="BJ63"/>
          <cell r="BK63"/>
          <cell r="BL63"/>
          <cell r="BM63"/>
          <cell r="BN63"/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/>
          <cell r="BW63"/>
          <cell r="BX63"/>
          <cell r="BY63"/>
          <cell r="BZ63"/>
          <cell r="CA63"/>
          <cell r="CB63"/>
          <cell r="CC63"/>
          <cell r="CD63">
            <v>0</v>
          </cell>
          <cell r="CE63">
            <v>0</v>
          </cell>
          <cell r="CF63">
            <v>0</v>
          </cell>
          <cell r="CG63">
            <v>2</v>
          </cell>
          <cell r="CH63">
            <v>0</v>
          </cell>
          <cell r="CI63">
            <v>3</v>
          </cell>
          <cell r="CJ63">
            <v>5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49</v>
          </cell>
        </row>
        <row r="64">
          <cell r="H64">
            <v>60</v>
          </cell>
          <cell r="I64" t="str">
            <v>FRANCISCO DE ORELLANA</v>
          </cell>
          <cell r="J64">
            <v>4</v>
          </cell>
          <cell r="K64">
            <v>6</v>
          </cell>
          <cell r="L64">
            <v>4</v>
          </cell>
          <cell r="M64">
            <v>1</v>
          </cell>
          <cell r="N64"/>
          <cell r="O64"/>
          <cell r="P64"/>
          <cell r="Q64"/>
          <cell r="R64"/>
          <cell r="S64"/>
          <cell r="T64"/>
          <cell r="U64"/>
          <cell r="V64">
            <v>15</v>
          </cell>
          <cell r="W64">
            <v>122.66666666666667</v>
          </cell>
          <cell r="X64">
            <v>142.66666666666669</v>
          </cell>
          <cell r="Y64">
            <v>2</v>
          </cell>
          <cell r="Z64">
            <v>2</v>
          </cell>
          <cell r="AA64">
            <v>3</v>
          </cell>
          <cell r="AB64">
            <v>5</v>
          </cell>
          <cell r="AC64"/>
          <cell r="AD64"/>
          <cell r="AE64"/>
          <cell r="AF64"/>
          <cell r="AG64"/>
          <cell r="AH64"/>
          <cell r="AI64"/>
          <cell r="AJ64"/>
          <cell r="AK64">
            <v>12</v>
          </cell>
          <cell r="AL64">
            <v>95</v>
          </cell>
          <cell r="AM64">
            <v>115</v>
          </cell>
          <cell r="AN64">
            <v>1</v>
          </cell>
          <cell r="AO64">
            <v>0</v>
          </cell>
          <cell r="AP64">
            <v>0</v>
          </cell>
          <cell r="AQ64">
            <v>0</v>
          </cell>
          <cell r="AR64"/>
          <cell r="AS64"/>
          <cell r="AT64"/>
          <cell r="AU64"/>
          <cell r="AV64"/>
          <cell r="AW64"/>
          <cell r="AX64"/>
          <cell r="AY64"/>
          <cell r="AZ64">
            <v>1</v>
          </cell>
          <cell r="BA64">
            <v>1.3333333333333333</v>
          </cell>
          <cell r="BB64">
            <v>2.333333333333333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/>
          <cell r="BH64"/>
          <cell r="BI64"/>
          <cell r="BJ64"/>
          <cell r="BK64"/>
          <cell r="BL64"/>
          <cell r="BM64"/>
          <cell r="BN64"/>
          <cell r="BO64">
            <v>0</v>
          </cell>
          <cell r="BP64">
            <v>0.33333333333333331</v>
          </cell>
          <cell r="BQ64">
            <v>0.33333333333333331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/>
          <cell r="BW64"/>
          <cell r="BX64"/>
          <cell r="BY64"/>
          <cell r="BZ64"/>
          <cell r="CA64"/>
          <cell r="CB64"/>
          <cell r="CC64"/>
          <cell r="CD64">
            <v>0</v>
          </cell>
          <cell r="CE64">
            <v>3</v>
          </cell>
          <cell r="CF64">
            <v>3</v>
          </cell>
          <cell r="CG64">
            <v>7</v>
          </cell>
          <cell r="CH64">
            <v>8</v>
          </cell>
          <cell r="CI64">
            <v>7</v>
          </cell>
          <cell r="CJ64">
            <v>6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222.33333333333337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3</v>
          </cell>
          <cell r="L65">
            <v>2</v>
          </cell>
          <cell r="M65">
            <v>0</v>
          </cell>
          <cell r="N65"/>
          <cell r="O65"/>
          <cell r="P65"/>
          <cell r="Q65"/>
          <cell r="R65"/>
          <cell r="S65"/>
          <cell r="T65"/>
          <cell r="U65"/>
          <cell r="V65">
            <v>5</v>
          </cell>
          <cell r="W65">
            <v>4</v>
          </cell>
          <cell r="X65">
            <v>11</v>
          </cell>
          <cell r="Y65">
            <v>6</v>
          </cell>
          <cell r="Z65">
            <v>2</v>
          </cell>
          <cell r="AA65">
            <v>7</v>
          </cell>
          <cell r="AB65">
            <v>3</v>
          </cell>
          <cell r="AC65"/>
          <cell r="AD65"/>
          <cell r="AE65"/>
          <cell r="AF65"/>
          <cell r="AG65"/>
          <cell r="AH65"/>
          <cell r="AI65"/>
          <cell r="AJ65"/>
          <cell r="AK65">
            <v>18</v>
          </cell>
          <cell r="AL65">
            <v>27.666666666666668</v>
          </cell>
          <cell r="AM65">
            <v>55.666666666666671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0.33333333333333331</v>
          </cell>
          <cell r="BB65">
            <v>0.33333333333333331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/>
          <cell r="BH65"/>
          <cell r="BI65"/>
          <cell r="BJ65"/>
          <cell r="BK65"/>
          <cell r="BL65"/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/>
          <cell r="BW65"/>
          <cell r="BX65"/>
          <cell r="BY65"/>
          <cell r="BZ65"/>
          <cell r="CA65"/>
          <cell r="CB65"/>
          <cell r="CC65"/>
          <cell r="CD65">
            <v>0</v>
          </cell>
          <cell r="CE65">
            <v>0.33333333333333331</v>
          </cell>
          <cell r="CF65">
            <v>0.33333333333333331</v>
          </cell>
          <cell r="CG65">
            <v>6</v>
          </cell>
          <cell r="CH65">
            <v>5</v>
          </cell>
          <cell r="CI65">
            <v>9</v>
          </cell>
          <cell r="CJ65">
            <v>3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32.333333333333336</v>
          </cell>
        </row>
        <row r="66">
          <cell r="H66">
            <v>62</v>
          </cell>
          <cell r="I66" t="str">
            <v>ORAN</v>
          </cell>
          <cell r="J66">
            <v>14</v>
          </cell>
          <cell r="K66">
            <v>13</v>
          </cell>
          <cell r="L66">
            <v>5</v>
          </cell>
          <cell r="M66">
            <v>0</v>
          </cell>
          <cell r="N66"/>
          <cell r="O66"/>
          <cell r="P66"/>
          <cell r="Q66"/>
          <cell r="R66"/>
          <cell r="S66"/>
          <cell r="T66"/>
          <cell r="U66"/>
          <cell r="V66">
            <v>32</v>
          </cell>
          <cell r="W66">
            <v>39.333333333333336</v>
          </cell>
          <cell r="X66">
            <v>76.333333333333343</v>
          </cell>
          <cell r="Y66">
            <v>12</v>
          </cell>
          <cell r="Z66">
            <v>5</v>
          </cell>
          <cell r="AA66">
            <v>17</v>
          </cell>
          <cell r="AB66">
            <v>0</v>
          </cell>
          <cell r="AC66"/>
          <cell r="AD66"/>
          <cell r="AE66"/>
          <cell r="AF66"/>
          <cell r="AG66"/>
          <cell r="AH66"/>
          <cell r="AI66"/>
          <cell r="AJ66"/>
          <cell r="AK66">
            <v>34</v>
          </cell>
          <cell r="AL66">
            <v>77.666666666666671</v>
          </cell>
          <cell r="AM66">
            <v>128.66666666666669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0.66666666666666663</v>
          </cell>
          <cell r="BB66">
            <v>0.66666666666666663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/>
          <cell r="BH66"/>
          <cell r="BI66"/>
          <cell r="BJ66"/>
          <cell r="BK66"/>
          <cell r="BL66"/>
          <cell r="BM66"/>
          <cell r="BN66"/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/>
          <cell r="BW66"/>
          <cell r="BX66"/>
          <cell r="BY66"/>
          <cell r="BZ66"/>
          <cell r="CA66"/>
          <cell r="CB66"/>
          <cell r="CC66"/>
          <cell r="CD66">
            <v>0</v>
          </cell>
          <cell r="CE66">
            <v>0.66666666666666663</v>
          </cell>
          <cell r="CF66">
            <v>0.66666666666666663</v>
          </cell>
          <cell r="CG66">
            <v>26</v>
          </cell>
          <cell r="CH66">
            <v>18</v>
          </cell>
          <cell r="CI66">
            <v>22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118.33333333333334</v>
          </cell>
        </row>
        <row r="67">
          <cell r="H67">
            <v>63</v>
          </cell>
          <cell r="I67" t="str">
            <v>YANASHI</v>
          </cell>
          <cell r="J67">
            <v>2</v>
          </cell>
          <cell r="K67">
            <v>2</v>
          </cell>
          <cell r="L67">
            <v>3</v>
          </cell>
          <cell r="M67">
            <v>0</v>
          </cell>
          <cell r="N67"/>
          <cell r="O67"/>
          <cell r="P67"/>
          <cell r="Q67"/>
          <cell r="R67"/>
          <cell r="S67"/>
          <cell r="T67"/>
          <cell r="U67"/>
          <cell r="V67">
            <v>7</v>
          </cell>
          <cell r="W67">
            <v>9.6666666666666661</v>
          </cell>
          <cell r="X67">
            <v>19.666666666666664</v>
          </cell>
          <cell r="Y67">
            <v>11</v>
          </cell>
          <cell r="Z67">
            <v>13</v>
          </cell>
          <cell r="AA67">
            <v>12</v>
          </cell>
          <cell r="AB67">
            <v>0</v>
          </cell>
          <cell r="AC67"/>
          <cell r="AD67"/>
          <cell r="AE67"/>
          <cell r="AF67"/>
          <cell r="AG67"/>
          <cell r="AH67"/>
          <cell r="AI67"/>
          <cell r="AJ67"/>
          <cell r="AK67">
            <v>36</v>
          </cell>
          <cell r="AL67">
            <v>51.666666666666664</v>
          </cell>
          <cell r="AM67">
            <v>99.666666666666657</v>
          </cell>
          <cell r="AN67">
            <v>0</v>
          </cell>
          <cell r="AO67">
            <v>1</v>
          </cell>
          <cell r="AP67">
            <v>0</v>
          </cell>
          <cell r="AQ67">
            <v>0</v>
          </cell>
          <cell r="AR67"/>
          <cell r="AS67"/>
          <cell r="AT67"/>
          <cell r="AU67"/>
          <cell r="AV67"/>
          <cell r="AW67"/>
          <cell r="AX67"/>
          <cell r="AY67"/>
          <cell r="AZ67">
            <v>1</v>
          </cell>
          <cell r="BA67">
            <v>1</v>
          </cell>
          <cell r="BB67">
            <v>2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/>
          <cell r="BH67"/>
          <cell r="BI67"/>
          <cell r="BJ67"/>
          <cell r="BK67"/>
          <cell r="BL67"/>
          <cell r="BM67"/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/>
          <cell r="BW67"/>
          <cell r="BX67"/>
          <cell r="BY67"/>
          <cell r="BZ67"/>
          <cell r="CA67"/>
          <cell r="CB67"/>
          <cell r="CC67"/>
          <cell r="CD67">
            <v>0</v>
          </cell>
          <cell r="CE67">
            <v>1.3333333333333333</v>
          </cell>
          <cell r="CF67">
            <v>1.3333333333333333</v>
          </cell>
          <cell r="CG67">
            <v>13</v>
          </cell>
          <cell r="CH67">
            <v>16</v>
          </cell>
          <cell r="CI67">
            <v>15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63.666666666666664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26</v>
          </cell>
          <cell r="L68">
            <v>51</v>
          </cell>
          <cell r="M68">
            <v>14</v>
          </cell>
          <cell r="N68"/>
          <cell r="O68"/>
          <cell r="P68"/>
          <cell r="Q68"/>
          <cell r="R68"/>
          <cell r="S68"/>
          <cell r="T68"/>
          <cell r="U68"/>
          <cell r="V68">
            <v>117</v>
          </cell>
          <cell r="W68">
            <v>255.66666666666666</v>
          </cell>
          <cell r="X68">
            <v>437.66666666666663</v>
          </cell>
          <cell r="Y68">
            <v>8</v>
          </cell>
          <cell r="Z68">
            <v>7</v>
          </cell>
          <cell r="AA68">
            <v>22</v>
          </cell>
          <cell r="AB68">
            <v>5</v>
          </cell>
          <cell r="AC68"/>
          <cell r="AD68"/>
          <cell r="AE68"/>
          <cell r="AF68"/>
          <cell r="AG68"/>
          <cell r="AH68"/>
          <cell r="AI68"/>
          <cell r="AJ68"/>
          <cell r="AK68">
            <v>42</v>
          </cell>
          <cell r="AL68">
            <v>111</v>
          </cell>
          <cell r="AM68">
            <v>180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4</v>
          </cell>
          <cell r="BB68">
            <v>4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/>
          <cell r="BH68"/>
          <cell r="BI68"/>
          <cell r="BJ68"/>
          <cell r="BK68"/>
          <cell r="BL68"/>
          <cell r="BM68"/>
          <cell r="BN68"/>
          <cell r="BO68">
            <v>0</v>
          </cell>
          <cell r="BP68">
            <v>0.33333333333333331</v>
          </cell>
          <cell r="BQ68">
            <v>0.33333333333333331</v>
          </cell>
          <cell r="BR68">
            <v>0</v>
          </cell>
          <cell r="BS68">
            <v>1</v>
          </cell>
          <cell r="BT68">
            <v>6</v>
          </cell>
          <cell r="BU68">
            <v>1</v>
          </cell>
          <cell r="BV68"/>
          <cell r="BW68"/>
          <cell r="BX68"/>
          <cell r="BY68"/>
          <cell r="BZ68"/>
          <cell r="CA68"/>
          <cell r="CB68"/>
          <cell r="CC68"/>
          <cell r="CD68">
            <v>8</v>
          </cell>
          <cell r="CE68">
            <v>11</v>
          </cell>
          <cell r="CF68">
            <v>26</v>
          </cell>
          <cell r="CG68">
            <v>34</v>
          </cell>
          <cell r="CH68">
            <v>34</v>
          </cell>
          <cell r="CI68">
            <v>79</v>
          </cell>
          <cell r="CJ68">
            <v>20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381.99999999999994</v>
          </cell>
        </row>
        <row r="69">
          <cell r="H69">
            <v>65</v>
          </cell>
          <cell r="I69" t="str">
            <v>TAMANCO</v>
          </cell>
          <cell r="J69">
            <v>4</v>
          </cell>
          <cell r="K69">
            <v>1</v>
          </cell>
          <cell r="L69">
            <v>2</v>
          </cell>
          <cell r="M69">
            <v>2</v>
          </cell>
          <cell r="N69"/>
          <cell r="O69"/>
          <cell r="P69"/>
          <cell r="Q69"/>
          <cell r="R69"/>
          <cell r="S69"/>
          <cell r="T69"/>
          <cell r="U69"/>
          <cell r="V69">
            <v>9</v>
          </cell>
          <cell r="W69">
            <v>59</v>
          </cell>
          <cell r="X69">
            <v>72</v>
          </cell>
          <cell r="Y69">
            <v>0</v>
          </cell>
          <cell r="Z69">
            <v>0</v>
          </cell>
          <cell r="AA69">
            <v>0</v>
          </cell>
          <cell r="AB69">
            <v>3</v>
          </cell>
          <cell r="AC69"/>
          <cell r="AD69"/>
          <cell r="AE69"/>
          <cell r="AF69"/>
          <cell r="AG69"/>
          <cell r="AH69"/>
          <cell r="AI69"/>
          <cell r="AJ69"/>
          <cell r="AK69">
            <v>3</v>
          </cell>
          <cell r="AL69">
            <v>51.333333333333336</v>
          </cell>
          <cell r="AM69">
            <v>57.333333333333336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1</v>
          </cell>
          <cell r="BB69">
            <v>1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/>
          <cell r="BH69"/>
          <cell r="BI69"/>
          <cell r="BJ69"/>
          <cell r="BK69"/>
          <cell r="BL69"/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/>
          <cell r="BW69"/>
          <cell r="BX69"/>
          <cell r="BY69"/>
          <cell r="BZ69"/>
          <cell r="CA69"/>
          <cell r="CB69"/>
          <cell r="CC69"/>
          <cell r="CD69">
            <v>0</v>
          </cell>
          <cell r="CE69">
            <v>1.3333333333333333</v>
          </cell>
          <cell r="CF69">
            <v>1.3333333333333333</v>
          </cell>
          <cell r="CG69">
            <v>4</v>
          </cell>
          <cell r="CH69">
            <v>1</v>
          </cell>
          <cell r="CI69">
            <v>2</v>
          </cell>
          <cell r="CJ69">
            <v>5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112.66666666666667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1</v>
          </cell>
          <cell r="L70">
            <v>6</v>
          </cell>
          <cell r="M70">
            <v>3</v>
          </cell>
          <cell r="N70"/>
          <cell r="O70"/>
          <cell r="P70"/>
          <cell r="Q70"/>
          <cell r="R70"/>
          <cell r="S70"/>
          <cell r="T70"/>
          <cell r="U70"/>
          <cell r="V70">
            <v>15</v>
          </cell>
          <cell r="W70">
            <v>108</v>
          </cell>
          <cell r="X70">
            <v>132</v>
          </cell>
          <cell r="Y70">
            <v>19</v>
          </cell>
          <cell r="Z70">
            <v>5</v>
          </cell>
          <cell r="AA70">
            <v>35</v>
          </cell>
          <cell r="AB70">
            <v>31</v>
          </cell>
          <cell r="AC70"/>
          <cell r="AD70"/>
          <cell r="AE70"/>
          <cell r="AF70"/>
          <cell r="AG70"/>
          <cell r="AH70"/>
          <cell r="AI70"/>
          <cell r="AJ70"/>
          <cell r="AK70">
            <v>90</v>
          </cell>
          <cell r="AL70">
            <v>251.66666666666666</v>
          </cell>
          <cell r="AM70">
            <v>407.66666666666663</v>
          </cell>
          <cell r="AN70">
            <v>6</v>
          </cell>
          <cell r="AO70">
            <v>3</v>
          </cell>
          <cell r="AP70">
            <v>3</v>
          </cell>
          <cell r="AQ70">
            <v>6</v>
          </cell>
          <cell r="AR70"/>
          <cell r="AS70"/>
          <cell r="AT70"/>
          <cell r="AU70"/>
          <cell r="AV70"/>
          <cell r="AW70"/>
          <cell r="AX70"/>
          <cell r="AY70"/>
          <cell r="AZ70">
            <v>18</v>
          </cell>
          <cell r="BA70">
            <v>14</v>
          </cell>
          <cell r="BB70">
            <v>41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/>
          <cell r="BH70"/>
          <cell r="BI70"/>
          <cell r="BJ70"/>
          <cell r="BK70"/>
          <cell r="BL70"/>
          <cell r="BM70"/>
          <cell r="BN70"/>
          <cell r="BO70">
            <v>0</v>
          </cell>
          <cell r="BP70">
            <v>0.33333333333333331</v>
          </cell>
          <cell r="BQ70">
            <v>0.33333333333333331</v>
          </cell>
          <cell r="BR70">
            <v>4</v>
          </cell>
          <cell r="BS70">
            <v>1</v>
          </cell>
          <cell r="BT70">
            <v>1</v>
          </cell>
          <cell r="BU70">
            <v>0</v>
          </cell>
          <cell r="BV70"/>
          <cell r="BW70"/>
          <cell r="BX70"/>
          <cell r="BY70"/>
          <cell r="BZ70"/>
          <cell r="CA70"/>
          <cell r="CB70"/>
          <cell r="CC70"/>
          <cell r="CD70">
            <v>6</v>
          </cell>
          <cell r="CE70">
            <v>45.333333333333336</v>
          </cell>
          <cell r="CF70">
            <v>52.333333333333336</v>
          </cell>
          <cell r="CG70">
            <v>34</v>
          </cell>
          <cell r="CH70">
            <v>10</v>
          </cell>
          <cell r="CI70">
            <v>45</v>
          </cell>
          <cell r="CJ70">
            <v>40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419.33333333333326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2</v>
          </cell>
          <cell r="L71">
            <v>4</v>
          </cell>
          <cell r="M71">
            <v>1</v>
          </cell>
          <cell r="N71"/>
          <cell r="O71"/>
          <cell r="P71"/>
          <cell r="Q71"/>
          <cell r="R71"/>
          <cell r="S71"/>
          <cell r="T71"/>
          <cell r="U71"/>
          <cell r="V71">
            <v>8</v>
          </cell>
          <cell r="W71">
            <v>87.333333333333329</v>
          </cell>
          <cell r="X71">
            <v>100.33333333333333</v>
          </cell>
          <cell r="Y71">
            <v>6</v>
          </cell>
          <cell r="Z71">
            <v>3</v>
          </cell>
          <cell r="AA71">
            <v>2</v>
          </cell>
          <cell r="AB71">
            <v>2</v>
          </cell>
          <cell r="AC71"/>
          <cell r="AD71"/>
          <cell r="AE71"/>
          <cell r="AF71"/>
          <cell r="AG71"/>
          <cell r="AH71"/>
          <cell r="AI71"/>
          <cell r="AJ71"/>
          <cell r="AK71">
            <v>13</v>
          </cell>
          <cell r="AL71">
            <v>19.666666666666668</v>
          </cell>
          <cell r="AM71">
            <v>36.666666666666671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10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/>
          <cell r="BH71"/>
          <cell r="BI71"/>
          <cell r="BJ71"/>
          <cell r="BK71"/>
          <cell r="BL71"/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/>
          <cell r="BW71"/>
          <cell r="BX71"/>
          <cell r="BY71"/>
          <cell r="BZ71"/>
          <cell r="CA71"/>
          <cell r="CB71"/>
          <cell r="CC71"/>
          <cell r="CD71">
            <v>0</v>
          </cell>
          <cell r="CE71">
            <v>6</v>
          </cell>
          <cell r="CF71">
            <v>6</v>
          </cell>
          <cell r="CG71">
            <v>7</v>
          </cell>
          <cell r="CH71">
            <v>5</v>
          </cell>
          <cell r="CI71">
            <v>6</v>
          </cell>
          <cell r="CJ71">
            <v>3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123</v>
          </cell>
        </row>
        <row r="72">
          <cell r="H72">
            <v>68</v>
          </cell>
          <cell r="I72" t="str">
            <v>NEGRO URCO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23</v>
          </cell>
          <cell r="X72">
            <v>23</v>
          </cell>
          <cell r="Y72">
            <v>1</v>
          </cell>
          <cell r="Z72">
            <v>0</v>
          </cell>
          <cell r="AA72">
            <v>0</v>
          </cell>
          <cell r="AB72">
            <v>0</v>
          </cell>
          <cell r="AC72"/>
          <cell r="AD72"/>
          <cell r="AE72"/>
          <cell r="AF72"/>
          <cell r="AG72"/>
          <cell r="AH72"/>
          <cell r="AI72"/>
          <cell r="AJ72"/>
          <cell r="AK72">
            <v>1</v>
          </cell>
          <cell r="AL72">
            <v>37.333333333333336</v>
          </cell>
          <cell r="AM72">
            <v>38.333333333333336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2</v>
          </cell>
          <cell r="BB72">
            <v>2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/>
          <cell r="BH72"/>
          <cell r="BI72"/>
          <cell r="BJ72"/>
          <cell r="BK72"/>
          <cell r="BL72"/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1</v>
          </cell>
          <cell r="BS72">
            <v>1</v>
          </cell>
          <cell r="BT72">
            <v>0</v>
          </cell>
          <cell r="BU72">
            <v>0</v>
          </cell>
          <cell r="BV72"/>
          <cell r="BW72"/>
          <cell r="BX72"/>
          <cell r="BY72"/>
          <cell r="BZ72"/>
          <cell r="CA72"/>
          <cell r="CB72"/>
          <cell r="CC72"/>
          <cell r="CD72">
            <v>2</v>
          </cell>
          <cell r="CE72">
            <v>3</v>
          </cell>
          <cell r="CF72">
            <v>5</v>
          </cell>
          <cell r="CG72">
            <v>2</v>
          </cell>
          <cell r="CH72">
            <v>1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65.333333333333343</v>
          </cell>
        </row>
        <row r="73">
          <cell r="H73">
            <v>69</v>
          </cell>
          <cell r="I73" t="str">
            <v>TACSHA CURARAY</v>
          </cell>
          <cell r="J73">
            <v>0</v>
          </cell>
          <cell r="K73">
            <v>0</v>
          </cell>
          <cell r="L73">
            <v>8</v>
          </cell>
          <cell r="M73">
            <v>0</v>
          </cell>
          <cell r="N73"/>
          <cell r="O73"/>
          <cell r="P73"/>
          <cell r="Q73"/>
          <cell r="R73"/>
          <cell r="S73"/>
          <cell r="T73"/>
          <cell r="U73"/>
          <cell r="V73">
            <v>8</v>
          </cell>
          <cell r="W73">
            <v>108</v>
          </cell>
          <cell r="X73">
            <v>124</v>
          </cell>
          <cell r="Y73">
            <v>2</v>
          </cell>
          <cell r="Z73">
            <v>3</v>
          </cell>
          <cell r="AA73">
            <v>2</v>
          </cell>
          <cell r="AB73">
            <v>4</v>
          </cell>
          <cell r="AC73"/>
          <cell r="AD73"/>
          <cell r="AE73"/>
          <cell r="AF73"/>
          <cell r="AG73"/>
          <cell r="AH73"/>
          <cell r="AI73"/>
          <cell r="AJ73"/>
          <cell r="AK73">
            <v>11</v>
          </cell>
          <cell r="AL73">
            <v>38.666666666666664</v>
          </cell>
          <cell r="AM73">
            <v>55.666666666666664</v>
          </cell>
          <cell r="AN73">
            <v>1</v>
          </cell>
          <cell r="AO73">
            <v>1</v>
          </cell>
          <cell r="AP73">
            <v>0</v>
          </cell>
          <cell r="AQ73">
            <v>0</v>
          </cell>
          <cell r="AR73"/>
          <cell r="AS73"/>
          <cell r="AT73"/>
          <cell r="AU73"/>
          <cell r="AV73"/>
          <cell r="AW73"/>
          <cell r="AX73"/>
          <cell r="AY73"/>
          <cell r="AZ73">
            <v>2</v>
          </cell>
          <cell r="BA73">
            <v>1.6666666666666667</v>
          </cell>
          <cell r="BB73">
            <v>3.666666666666667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/>
          <cell r="BH73"/>
          <cell r="BI73"/>
          <cell r="BJ73"/>
          <cell r="BK73"/>
          <cell r="BL73"/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</v>
          </cell>
          <cell r="BT73">
            <v>1</v>
          </cell>
          <cell r="BU73">
            <v>0</v>
          </cell>
          <cell r="BV73"/>
          <cell r="BW73"/>
          <cell r="BX73"/>
          <cell r="BY73"/>
          <cell r="BZ73"/>
          <cell r="CA73"/>
          <cell r="CB73"/>
          <cell r="CC73"/>
          <cell r="CD73">
            <v>4</v>
          </cell>
          <cell r="CE73">
            <v>14.333333333333334</v>
          </cell>
          <cell r="CF73">
            <v>19.333333333333336</v>
          </cell>
          <cell r="CG73">
            <v>3</v>
          </cell>
          <cell r="CH73">
            <v>7</v>
          </cell>
          <cell r="CI73">
            <v>11</v>
          </cell>
          <cell r="CJ73">
            <v>4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162.66666666666666</v>
          </cell>
        </row>
        <row r="74">
          <cell r="H74">
            <v>70</v>
          </cell>
          <cell r="I74" t="str">
            <v>CAMPO SERIO</v>
          </cell>
          <cell r="J74">
            <v>1</v>
          </cell>
          <cell r="K74">
            <v>3</v>
          </cell>
          <cell r="L74">
            <v>3</v>
          </cell>
          <cell r="M74">
            <v>0</v>
          </cell>
          <cell r="N74"/>
          <cell r="O74"/>
          <cell r="P74"/>
          <cell r="Q74"/>
          <cell r="R74"/>
          <cell r="S74"/>
          <cell r="T74"/>
          <cell r="U74"/>
          <cell r="V74">
            <v>7</v>
          </cell>
          <cell r="W74">
            <v>69.666666666666671</v>
          </cell>
          <cell r="X74">
            <v>79.666666666666671</v>
          </cell>
          <cell r="Y74">
            <v>1</v>
          </cell>
          <cell r="Z74">
            <v>1</v>
          </cell>
          <cell r="AA74">
            <v>21</v>
          </cell>
          <cell r="AB74">
            <v>0</v>
          </cell>
          <cell r="AC74"/>
          <cell r="AD74"/>
          <cell r="AE74"/>
          <cell r="AF74"/>
          <cell r="AG74"/>
          <cell r="AH74"/>
          <cell r="AI74"/>
          <cell r="AJ74"/>
          <cell r="AK74">
            <v>23</v>
          </cell>
          <cell r="AL74">
            <v>30</v>
          </cell>
          <cell r="AM74">
            <v>74</v>
          </cell>
          <cell r="AN74">
            <v>0</v>
          </cell>
          <cell r="AO74">
            <v>0</v>
          </cell>
          <cell r="AP74">
            <v>1</v>
          </cell>
          <cell r="AQ74">
            <v>0</v>
          </cell>
          <cell r="AR74"/>
          <cell r="AS74"/>
          <cell r="AT74"/>
          <cell r="AU74"/>
          <cell r="AV74"/>
          <cell r="AW74"/>
          <cell r="AX74"/>
          <cell r="AY74"/>
          <cell r="AZ74">
            <v>1</v>
          </cell>
          <cell r="BA74">
            <v>2.3333333333333335</v>
          </cell>
          <cell r="BB74">
            <v>4.3333333333333339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/>
          <cell r="BH74"/>
          <cell r="BI74"/>
          <cell r="BJ74"/>
          <cell r="BK74"/>
          <cell r="BL74"/>
          <cell r="BM74"/>
          <cell r="BN74"/>
          <cell r="BO74">
            <v>0</v>
          </cell>
          <cell r="BP74">
            <v>0.33333333333333331</v>
          </cell>
          <cell r="BQ74">
            <v>0.33333333333333331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/>
          <cell r="BW74"/>
          <cell r="BX74"/>
          <cell r="BY74"/>
          <cell r="BZ74"/>
          <cell r="CA74"/>
          <cell r="CB74"/>
          <cell r="CC74"/>
          <cell r="CD74">
            <v>0</v>
          </cell>
          <cell r="CE74">
            <v>0</v>
          </cell>
          <cell r="CF74">
            <v>0</v>
          </cell>
          <cell r="CG74">
            <v>2</v>
          </cell>
          <cell r="CH74">
            <v>4</v>
          </cell>
          <cell r="CI74">
            <v>25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102.33333333333333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4</v>
          </cell>
          <cell r="L75">
            <v>4</v>
          </cell>
          <cell r="M75">
            <v>0</v>
          </cell>
          <cell r="N75"/>
          <cell r="O75"/>
          <cell r="P75"/>
          <cell r="Q75"/>
          <cell r="R75"/>
          <cell r="S75"/>
          <cell r="T75"/>
          <cell r="U75"/>
          <cell r="V75">
            <v>9</v>
          </cell>
          <cell r="W75">
            <v>57.666666666666664</v>
          </cell>
          <cell r="X75">
            <v>70.666666666666657</v>
          </cell>
          <cell r="Y75">
            <v>2</v>
          </cell>
          <cell r="Z75">
            <v>4</v>
          </cell>
          <cell r="AA75">
            <v>26</v>
          </cell>
          <cell r="AB75">
            <v>2</v>
          </cell>
          <cell r="AC75"/>
          <cell r="AD75"/>
          <cell r="AE75"/>
          <cell r="AF75"/>
          <cell r="AG75"/>
          <cell r="AH75"/>
          <cell r="AI75"/>
          <cell r="AJ75"/>
          <cell r="AK75">
            <v>34</v>
          </cell>
          <cell r="AL75">
            <v>59.333333333333336</v>
          </cell>
          <cell r="AM75">
            <v>121.33333333333334</v>
          </cell>
          <cell r="AN75">
            <v>0</v>
          </cell>
          <cell r="AO75">
            <v>1</v>
          </cell>
          <cell r="AP75">
            <v>0</v>
          </cell>
          <cell r="AQ75">
            <v>0</v>
          </cell>
          <cell r="AR75"/>
          <cell r="AS75"/>
          <cell r="AT75"/>
          <cell r="AU75"/>
          <cell r="AV75"/>
          <cell r="AW75"/>
          <cell r="AX75"/>
          <cell r="AY75"/>
          <cell r="AZ75">
            <v>1</v>
          </cell>
          <cell r="BA75">
            <v>1.6666666666666667</v>
          </cell>
          <cell r="BB75">
            <v>2.666666666666667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/>
          <cell r="BH75"/>
          <cell r="BI75"/>
          <cell r="BJ75"/>
          <cell r="BK75"/>
          <cell r="BL75"/>
          <cell r="BM75"/>
          <cell r="BN75"/>
          <cell r="BO75">
            <v>0</v>
          </cell>
          <cell r="BP75">
            <v>0.33333333333333331</v>
          </cell>
          <cell r="BQ75">
            <v>0.33333333333333331</v>
          </cell>
          <cell r="BR75">
            <v>0</v>
          </cell>
          <cell r="BS75">
            <v>3</v>
          </cell>
          <cell r="BT75">
            <v>3</v>
          </cell>
          <cell r="BU75">
            <v>0</v>
          </cell>
          <cell r="BV75"/>
          <cell r="BW75"/>
          <cell r="BX75"/>
          <cell r="BY75"/>
          <cell r="BZ75"/>
          <cell r="CA75"/>
          <cell r="CB75"/>
          <cell r="CC75"/>
          <cell r="CD75">
            <v>6</v>
          </cell>
          <cell r="CE75">
            <v>5.333333333333333</v>
          </cell>
          <cell r="CF75">
            <v>14.333333333333332</v>
          </cell>
          <cell r="CG75">
            <v>3</v>
          </cell>
          <cell r="CH75">
            <v>12</v>
          </cell>
          <cell r="CI75">
            <v>33</v>
          </cell>
          <cell r="CJ75">
            <v>2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124.33333333333333</v>
          </cell>
        </row>
        <row r="76">
          <cell r="H76">
            <v>72</v>
          </cell>
          <cell r="I76" t="str">
            <v>TEMPESTAD</v>
          </cell>
          <cell r="J76">
            <v>2</v>
          </cell>
          <cell r="K76">
            <v>0</v>
          </cell>
          <cell r="L76">
            <v>2</v>
          </cell>
          <cell r="M76">
            <v>1</v>
          </cell>
          <cell r="N76"/>
          <cell r="O76"/>
          <cell r="P76"/>
          <cell r="Q76"/>
          <cell r="R76"/>
          <cell r="S76"/>
          <cell r="T76"/>
          <cell r="U76"/>
          <cell r="V76">
            <v>5</v>
          </cell>
          <cell r="W76">
            <v>182.66666666666666</v>
          </cell>
          <cell r="X76">
            <v>190.66666666666666</v>
          </cell>
          <cell r="Y76">
            <v>2</v>
          </cell>
          <cell r="Z76">
            <v>0</v>
          </cell>
          <cell r="AA76">
            <v>10</v>
          </cell>
          <cell r="AB76">
            <v>3</v>
          </cell>
          <cell r="AC76"/>
          <cell r="AD76"/>
          <cell r="AE76"/>
          <cell r="AF76"/>
          <cell r="AG76"/>
          <cell r="AH76"/>
          <cell r="AI76"/>
          <cell r="AJ76"/>
          <cell r="AK76">
            <v>15</v>
          </cell>
          <cell r="AL76">
            <v>67.333333333333329</v>
          </cell>
          <cell r="AM76">
            <v>95.333333333333329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0.33333333333333331</v>
          </cell>
          <cell r="BB76">
            <v>0.33333333333333331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/>
          <cell r="BH76"/>
          <cell r="BI76"/>
          <cell r="BJ76"/>
          <cell r="BK76"/>
          <cell r="BL76"/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/>
          <cell r="BW76"/>
          <cell r="BX76"/>
          <cell r="BY76"/>
          <cell r="BZ76"/>
          <cell r="CA76"/>
          <cell r="CB76"/>
          <cell r="CC76"/>
          <cell r="CD76">
            <v>0</v>
          </cell>
          <cell r="CE76">
            <v>0.33333333333333331</v>
          </cell>
          <cell r="CF76">
            <v>0.33333333333333331</v>
          </cell>
          <cell r="CG76">
            <v>4</v>
          </cell>
          <cell r="CH76">
            <v>0</v>
          </cell>
          <cell r="CI76">
            <v>12</v>
          </cell>
          <cell r="CJ76">
            <v>4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250.66666666666669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26.333333333333332</v>
          </cell>
          <cell r="X77">
            <v>26.333333333333332</v>
          </cell>
          <cell r="Y77">
            <v>1</v>
          </cell>
          <cell r="Z77">
            <v>2</v>
          </cell>
          <cell r="AA77">
            <v>5</v>
          </cell>
          <cell r="AB77">
            <v>0</v>
          </cell>
          <cell r="AC77"/>
          <cell r="AD77"/>
          <cell r="AE77"/>
          <cell r="AF77"/>
          <cell r="AG77"/>
          <cell r="AH77"/>
          <cell r="AI77"/>
          <cell r="AJ77"/>
          <cell r="AK77">
            <v>8</v>
          </cell>
          <cell r="AL77">
            <v>55</v>
          </cell>
          <cell r="AM77">
            <v>68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0.66666666666666663</v>
          </cell>
          <cell r="BB77">
            <v>0.66666666666666663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/>
          <cell r="BH77"/>
          <cell r="BI77"/>
          <cell r="BJ77"/>
          <cell r="BK77"/>
          <cell r="BL77"/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3</v>
          </cell>
          <cell r="BU77">
            <v>0</v>
          </cell>
          <cell r="BV77"/>
          <cell r="BW77"/>
          <cell r="BX77"/>
          <cell r="BY77"/>
          <cell r="BZ77"/>
          <cell r="CA77"/>
          <cell r="CB77"/>
          <cell r="CC77"/>
          <cell r="CD77">
            <v>3</v>
          </cell>
          <cell r="CE77">
            <v>1.3333333333333333</v>
          </cell>
          <cell r="CF77">
            <v>7.333333333333333</v>
          </cell>
          <cell r="CG77">
            <v>1</v>
          </cell>
          <cell r="CH77">
            <v>2</v>
          </cell>
          <cell r="CI77">
            <v>8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83.333333333333329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53.666666666666664</v>
          </cell>
          <cell r="X78">
            <v>53.666666666666664</v>
          </cell>
          <cell r="Y78">
            <v>4</v>
          </cell>
          <cell r="Z78">
            <v>2</v>
          </cell>
          <cell r="AA78">
            <v>35</v>
          </cell>
          <cell r="AB78">
            <v>0</v>
          </cell>
          <cell r="AC78"/>
          <cell r="AD78"/>
          <cell r="AE78"/>
          <cell r="AF78"/>
          <cell r="AG78"/>
          <cell r="AH78"/>
          <cell r="AI78"/>
          <cell r="AJ78"/>
          <cell r="AK78">
            <v>41</v>
          </cell>
          <cell r="AL78">
            <v>22.333333333333332</v>
          </cell>
          <cell r="AM78">
            <v>98.333333333333329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/>
          <cell r="BH78"/>
          <cell r="BI78"/>
          <cell r="BJ78"/>
          <cell r="BK78"/>
          <cell r="BL78"/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1</v>
          </cell>
          <cell r="BU78">
            <v>0</v>
          </cell>
          <cell r="BV78"/>
          <cell r="BW78"/>
          <cell r="BX78"/>
          <cell r="BY78"/>
          <cell r="BZ78"/>
          <cell r="CA78"/>
          <cell r="CB78"/>
          <cell r="CC78"/>
          <cell r="CD78">
            <v>1</v>
          </cell>
          <cell r="CE78">
            <v>0.66666666666666663</v>
          </cell>
          <cell r="CF78">
            <v>2.6666666666666665</v>
          </cell>
          <cell r="CG78">
            <v>4</v>
          </cell>
          <cell r="CH78">
            <v>2</v>
          </cell>
          <cell r="CI78">
            <v>36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76.666666666666671</v>
          </cell>
        </row>
        <row r="79">
          <cell r="H79">
            <v>76</v>
          </cell>
          <cell r="I79" t="str">
            <v>SAN ANTONIO DE CACAO</v>
          </cell>
          <cell r="J79">
            <v>11</v>
          </cell>
          <cell r="K79">
            <v>15</v>
          </cell>
          <cell r="L79">
            <v>7</v>
          </cell>
          <cell r="M79">
            <v>0</v>
          </cell>
          <cell r="N79"/>
          <cell r="O79"/>
          <cell r="P79"/>
          <cell r="Q79"/>
          <cell r="R79"/>
          <cell r="S79"/>
          <cell r="T79"/>
          <cell r="U79"/>
          <cell r="V79">
            <v>33</v>
          </cell>
          <cell r="W79">
            <v>189.66666666666666</v>
          </cell>
          <cell r="X79">
            <v>229.66666666666666</v>
          </cell>
          <cell r="Y79">
            <v>10</v>
          </cell>
          <cell r="Z79">
            <v>8</v>
          </cell>
          <cell r="AA79">
            <v>5</v>
          </cell>
          <cell r="AB79">
            <v>0</v>
          </cell>
          <cell r="AC79"/>
          <cell r="AD79"/>
          <cell r="AE79"/>
          <cell r="AF79"/>
          <cell r="AG79"/>
          <cell r="AH79"/>
          <cell r="AI79"/>
          <cell r="AJ79"/>
          <cell r="AK79">
            <v>23</v>
          </cell>
          <cell r="AL79">
            <v>80.666666666666671</v>
          </cell>
          <cell r="AM79">
            <v>108.66666666666667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7.666666666666667</v>
          </cell>
          <cell r="BB79">
            <v>7.666666666666667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/>
          <cell r="BH79"/>
          <cell r="BI79"/>
          <cell r="BJ79"/>
          <cell r="BK79"/>
          <cell r="BL79"/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/>
          <cell r="BW79"/>
          <cell r="BX79"/>
          <cell r="BY79"/>
          <cell r="BZ79"/>
          <cell r="CA79"/>
          <cell r="CB79"/>
          <cell r="CC79"/>
          <cell r="CD79">
            <v>0</v>
          </cell>
          <cell r="CE79">
            <v>0</v>
          </cell>
          <cell r="CF79">
            <v>0</v>
          </cell>
          <cell r="CG79">
            <v>21</v>
          </cell>
          <cell r="CH79">
            <v>23</v>
          </cell>
          <cell r="CI79">
            <v>12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278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1</v>
          </cell>
          <cell r="L80">
            <v>1</v>
          </cell>
          <cell r="M80">
            <v>0</v>
          </cell>
          <cell r="N80"/>
          <cell r="O80"/>
          <cell r="P80"/>
          <cell r="Q80"/>
          <cell r="R80"/>
          <cell r="S80"/>
          <cell r="T80"/>
          <cell r="U80"/>
          <cell r="V80">
            <v>3</v>
          </cell>
          <cell r="W80">
            <v>58.666666666666664</v>
          </cell>
          <cell r="X80">
            <v>62.666666666666664</v>
          </cell>
          <cell r="Y80">
            <v>25</v>
          </cell>
          <cell r="Z80">
            <v>7</v>
          </cell>
          <cell r="AA80">
            <v>29</v>
          </cell>
          <cell r="AB80">
            <v>0</v>
          </cell>
          <cell r="AC80"/>
          <cell r="AD80"/>
          <cell r="AE80"/>
          <cell r="AF80"/>
          <cell r="AG80"/>
          <cell r="AH80"/>
          <cell r="AI80"/>
          <cell r="AJ80"/>
          <cell r="AK80">
            <v>61</v>
          </cell>
          <cell r="AL80">
            <v>317.33333333333331</v>
          </cell>
          <cell r="AM80">
            <v>407.33333333333331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3.3333333333333335</v>
          </cell>
          <cell r="BB80">
            <v>3.3333333333333335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/>
          <cell r="BH80"/>
          <cell r="BI80"/>
          <cell r="BJ80"/>
          <cell r="BK80"/>
          <cell r="BL80"/>
          <cell r="BM80"/>
          <cell r="BN80"/>
          <cell r="BO80">
            <v>0</v>
          </cell>
          <cell r="BP80">
            <v>0.33333333333333331</v>
          </cell>
          <cell r="BQ80">
            <v>0.33333333333333331</v>
          </cell>
          <cell r="BR80">
            <v>2</v>
          </cell>
          <cell r="BS80">
            <v>0</v>
          </cell>
          <cell r="BT80">
            <v>1</v>
          </cell>
          <cell r="BU80">
            <v>0</v>
          </cell>
          <cell r="BV80"/>
          <cell r="BW80"/>
          <cell r="BX80"/>
          <cell r="BY80"/>
          <cell r="BZ80"/>
          <cell r="CA80"/>
          <cell r="CB80"/>
          <cell r="CC80"/>
          <cell r="CD80">
            <v>3</v>
          </cell>
          <cell r="CE80">
            <v>3.3333333333333335</v>
          </cell>
          <cell r="CF80">
            <v>7.3333333333333339</v>
          </cell>
          <cell r="CG80">
            <v>28</v>
          </cell>
          <cell r="CH80">
            <v>8</v>
          </cell>
          <cell r="CI80">
            <v>31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382.99999999999994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1</v>
          </cell>
          <cell r="M81">
            <v>0</v>
          </cell>
          <cell r="N81"/>
          <cell r="O81"/>
          <cell r="P81"/>
          <cell r="Q81"/>
          <cell r="R81"/>
          <cell r="S81"/>
          <cell r="T81"/>
          <cell r="U81"/>
          <cell r="V81">
            <v>2</v>
          </cell>
          <cell r="W81">
            <v>14.666666666666666</v>
          </cell>
          <cell r="X81">
            <v>17.666666666666664</v>
          </cell>
          <cell r="Y81">
            <v>2</v>
          </cell>
          <cell r="Z81">
            <v>1</v>
          </cell>
          <cell r="AA81">
            <v>7</v>
          </cell>
          <cell r="AB81">
            <v>7</v>
          </cell>
          <cell r="AC81"/>
          <cell r="AD81"/>
          <cell r="AE81"/>
          <cell r="AF81"/>
          <cell r="AG81"/>
          <cell r="AH81"/>
          <cell r="AI81"/>
          <cell r="AJ81"/>
          <cell r="AK81">
            <v>17</v>
          </cell>
          <cell r="AL81">
            <v>25.666666666666668</v>
          </cell>
          <cell r="AM81">
            <v>56.666666666666671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/>
          <cell r="BH81"/>
          <cell r="BI81"/>
          <cell r="BJ81"/>
          <cell r="BK81"/>
          <cell r="BL81"/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/>
          <cell r="BW81"/>
          <cell r="BX81"/>
          <cell r="BY81"/>
          <cell r="BZ81"/>
          <cell r="CA81"/>
          <cell r="CB81"/>
          <cell r="CC81"/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1</v>
          </cell>
          <cell r="CI81">
            <v>8</v>
          </cell>
          <cell r="CJ81">
            <v>7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40.333333333333336</v>
          </cell>
        </row>
        <row r="82">
          <cell r="H82">
            <v>79</v>
          </cell>
          <cell r="I82" t="str">
            <v>P.S. I-1 HUAPAPA</v>
          </cell>
          <cell r="J82">
            <v>2</v>
          </cell>
          <cell r="K82">
            <v>0</v>
          </cell>
          <cell r="L82">
            <v>0</v>
          </cell>
          <cell r="M82">
            <v>0</v>
          </cell>
          <cell r="N82"/>
          <cell r="O82"/>
          <cell r="P82"/>
          <cell r="Q82"/>
          <cell r="R82"/>
          <cell r="S82"/>
          <cell r="T82"/>
          <cell r="U82"/>
          <cell r="V82">
            <v>2</v>
          </cell>
          <cell r="W82">
            <v>42.666666666666664</v>
          </cell>
          <cell r="X82">
            <v>44.666666666666664</v>
          </cell>
          <cell r="Y82">
            <v>12</v>
          </cell>
          <cell r="Z82">
            <v>6</v>
          </cell>
          <cell r="AA82">
            <v>3</v>
          </cell>
          <cell r="AB82">
            <v>0</v>
          </cell>
          <cell r="AC82"/>
          <cell r="AD82"/>
          <cell r="AE82"/>
          <cell r="AF82"/>
          <cell r="AG82"/>
          <cell r="AH82"/>
          <cell r="AI82"/>
          <cell r="AJ82"/>
          <cell r="AK82">
            <v>21</v>
          </cell>
          <cell r="AL82">
            <v>56.666666666666664</v>
          </cell>
          <cell r="AM82">
            <v>80.666666666666657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0.66666666666666663</v>
          </cell>
          <cell r="BB82">
            <v>0.66666666666666663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/>
          <cell r="BH82"/>
          <cell r="BI82"/>
          <cell r="BJ82"/>
          <cell r="BK82"/>
          <cell r="BL82"/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/>
          <cell r="BW82"/>
          <cell r="BX82"/>
          <cell r="BY82"/>
          <cell r="BZ82"/>
          <cell r="CA82"/>
          <cell r="CB82"/>
          <cell r="CC82"/>
          <cell r="CD82">
            <v>0</v>
          </cell>
          <cell r="CE82">
            <v>0</v>
          </cell>
          <cell r="CF82">
            <v>0</v>
          </cell>
          <cell r="CG82">
            <v>14</v>
          </cell>
          <cell r="CH82">
            <v>6</v>
          </cell>
          <cell r="CI82">
            <v>3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100</v>
          </cell>
        </row>
        <row r="83">
          <cell r="H83">
            <v>80</v>
          </cell>
          <cell r="I83" t="str">
            <v>REMANSO</v>
          </cell>
          <cell r="J83">
            <v>5</v>
          </cell>
          <cell r="K83">
            <v>0</v>
          </cell>
          <cell r="L83">
            <v>0</v>
          </cell>
          <cell r="M83">
            <v>1</v>
          </cell>
          <cell r="N83"/>
          <cell r="O83"/>
          <cell r="P83"/>
          <cell r="Q83"/>
          <cell r="R83"/>
          <cell r="S83"/>
          <cell r="T83"/>
          <cell r="U83"/>
          <cell r="V83">
            <v>6</v>
          </cell>
          <cell r="W83">
            <v>6.666666666666667</v>
          </cell>
          <cell r="X83">
            <v>13.666666666666668</v>
          </cell>
          <cell r="Y83">
            <v>6</v>
          </cell>
          <cell r="Z83">
            <v>0</v>
          </cell>
          <cell r="AA83">
            <v>0</v>
          </cell>
          <cell r="AB83">
            <v>5</v>
          </cell>
          <cell r="AC83"/>
          <cell r="AD83"/>
          <cell r="AE83"/>
          <cell r="AF83"/>
          <cell r="AG83"/>
          <cell r="AH83"/>
          <cell r="AI83"/>
          <cell r="AJ83"/>
          <cell r="AK83">
            <v>11</v>
          </cell>
          <cell r="AL83">
            <v>19</v>
          </cell>
          <cell r="AM83">
            <v>35</v>
          </cell>
          <cell r="AN83">
            <v>0</v>
          </cell>
          <cell r="AO83">
            <v>0</v>
          </cell>
          <cell r="AP83">
            <v>0</v>
          </cell>
          <cell r="AQ83">
            <v>1</v>
          </cell>
          <cell r="AR83"/>
          <cell r="AS83"/>
          <cell r="AT83"/>
          <cell r="AU83"/>
          <cell r="AV83"/>
          <cell r="AW83"/>
          <cell r="AX83"/>
          <cell r="AY83"/>
          <cell r="AZ83">
            <v>1</v>
          </cell>
          <cell r="BA83">
            <v>1.3333333333333333</v>
          </cell>
          <cell r="BB83">
            <v>3.333333333333333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/>
          <cell r="BH83"/>
          <cell r="BI83"/>
          <cell r="BJ83"/>
          <cell r="BK83"/>
          <cell r="BL83"/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0</v>
          </cell>
          <cell r="BV83"/>
          <cell r="BW83"/>
          <cell r="BX83"/>
          <cell r="BY83"/>
          <cell r="BZ83"/>
          <cell r="CA83"/>
          <cell r="CB83"/>
          <cell r="CC83"/>
          <cell r="CD83">
            <v>1</v>
          </cell>
          <cell r="CE83">
            <v>3</v>
          </cell>
          <cell r="CF83">
            <v>4</v>
          </cell>
          <cell r="CG83">
            <v>12</v>
          </cell>
          <cell r="CH83">
            <v>0</v>
          </cell>
          <cell r="CI83">
            <v>0</v>
          </cell>
          <cell r="CJ83">
            <v>7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30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4.333333333333333</v>
          </cell>
          <cell r="X84">
            <v>4.333333333333333</v>
          </cell>
          <cell r="Y84">
            <v>0</v>
          </cell>
          <cell r="Z84">
            <v>0</v>
          </cell>
          <cell r="AA84">
            <v>0</v>
          </cell>
          <cell r="AB84">
            <v>2</v>
          </cell>
          <cell r="AC84"/>
          <cell r="AD84"/>
          <cell r="AE84"/>
          <cell r="AF84"/>
          <cell r="AG84"/>
          <cell r="AH84"/>
          <cell r="AI84"/>
          <cell r="AJ84"/>
          <cell r="AK84">
            <v>2</v>
          </cell>
          <cell r="AL84">
            <v>20.666666666666668</v>
          </cell>
          <cell r="AM84">
            <v>24.666666666666668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/>
          <cell r="BH84"/>
          <cell r="BI84"/>
          <cell r="BJ84"/>
          <cell r="BK84"/>
          <cell r="BL84"/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/>
          <cell r="BW84"/>
          <cell r="BX84"/>
          <cell r="BY84"/>
          <cell r="BZ84"/>
          <cell r="CA84"/>
          <cell r="CB84"/>
          <cell r="CC84"/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2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25</v>
          </cell>
        </row>
        <row r="85">
          <cell r="H85">
            <v>82</v>
          </cell>
          <cell r="I85" t="str">
            <v>LA FLORIDA</v>
          </cell>
          <cell r="J85">
            <v>1</v>
          </cell>
          <cell r="K85">
            <v>0</v>
          </cell>
          <cell r="L85">
            <v>0</v>
          </cell>
          <cell r="M85">
            <v>1</v>
          </cell>
          <cell r="N85"/>
          <cell r="O85"/>
          <cell r="P85"/>
          <cell r="Q85"/>
          <cell r="R85"/>
          <cell r="S85"/>
          <cell r="T85"/>
          <cell r="U85"/>
          <cell r="V85">
            <v>2</v>
          </cell>
          <cell r="W85">
            <v>2.3333333333333335</v>
          </cell>
          <cell r="X85">
            <v>5.3333333333333339</v>
          </cell>
          <cell r="Y85">
            <v>6</v>
          </cell>
          <cell r="Z85">
            <v>0</v>
          </cell>
          <cell r="AA85">
            <v>0</v>
          </cell>
          <cell r="AB85">
            <v>1</v>
          </cell>
          <cell r="AC85"/>
          <cell r="AD85"/>
          <cell r="AE85"/>
          <cell r="AF85"/>
          <cell r="AG85"/>
          <cell r="AH85"/>
          <cell r="AI85"/>
          <cell r="AJ85"/>
          <cell r="AK85">
            <v>7</v>
          </cell>
          <cell r="AL85">
            <v>26.333333333333332</v>
          </cell>
          <cell r="AM85">
            <v>34.333333333333329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0.33333333333333331</v>
          </cell>
          <cell r="BB85">
            <v>0.33333333333333331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/>
          <cell r="BH85"/>
          <cell r="BI85"/>
          <cell r="BJ85"/>
          <cell r="BK85"/>
          <cell r="BL85"/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/>
          <cell r="BW85"/>
          <cell r="BX85"/>
          <cell r="BY85"/>
          <cell r="BZ85"/>
          <cell r="CA85"/>
          <cell r="CB85"/>
          <cell r="CC85"/>
          <cell r="CD85">
            <v>0</v>
          </cell>
          <cell r="CE85">
            <v>0.66666666666666663</v>
          </cell>
          <cell r="CF85">
            <v>0.66666666666666663</v>
          </cell>
          <cell r="CG85">
            <v>7</v>
          </cell>
          <cell r="CH85">
            <v>0</v>
          </cell>
          <cell r="CI85">
            <v>0</v>
          </cell>
          <cell r="CJ85">
            <v>2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29.666666666666664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0.66666666666666663</v>
          </cell>
          <cell r="X86">
            <v>0.66666666666666663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2.6666666666666665</v>
          </cell>
          <cell r="AM86">
            <v>2.6666666666666665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/>
          <cell r="BH86"/>
          <cell r="BI86"/>
          <cell r="BJ86"/>
          <cell r="BK86"/>
          <cell r="BL86"/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/>
          <cell r="BW86"/>
          <cell r="BX86"/>
          <cell r="BY86"/>
          <cell r="BZ86"/>
          <cell r="CA86"/>
          <cell r="CB86"/>
          <cell r="CC86"/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3.333333333333333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0.66666666666666663</v>
          </cell>
          <cell r="X87">
            <v>0.66666666666666663</v>
          </cell>
          <cell r="Y87">
            <v>7</v>
          </cell>
          <cell r="Z87">
            <v>2</v>
          </cell>
          <cell r="AA87">
            <v>5</v>
          </cell>
          <cell r="AB87">
            <v>0</v>
          </cell>
          <cell r="AC87"/>
          <cell r="AD87"/>
          <cell r="AE87"/>
          <cell r="AF87"/>
          <cell r="AG87"/>
          <cell r="AH87"/>
          <cell r="AI87"/>
          <cell r="AJ87"/>
          <cell r="AK87">
            <v>14</v>
          </cell>
          <cell r="AL87">
            <v>19</v>
          </cell>
          <cell r="AM87">
            <v>38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/>
          <cell r="BH87"/>
          <cell r="BI87"/>
          <cell r="BJ87"/>
          <cell r="BK87"/>
          <cell r="BL87"/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/>
          <cell r="BW87"/>
          <cell r="BX87"/>
          <cell r="BY87"/>
          <cell r="BZ87"/>
          <cell r="CA87"/>
          <cell r="CB87"/>
          <cell r="CC87"/>
          <cell r="CD87">
            <v>0</v>
          </cell>
          <cell r="CE87">
            <v>1</v>
          </cell>
          <cell r="CF87">
            <v>1</v>
          </cell>
          <cell r="CG87">
            <v>7</v>
          </cell>
          <cell r="CH87">
            <v>2</v>
          </cell>
          <cell r="CI87">
            <v>5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20.666666666666668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1.3333333333333333</v>
          </cell>
          <cell r="X88">
            <v>1.3333333333333333</v>
          </cell>
          <cell r="Y88">
            <v>1</v>
          </cell>
          <cell r="Z88">
            <v>0</v>
          </cell>
          <cell r="AA88">
            <v>0</v>
          </cell>
          <cell r="AB88">
            <v>0</v>
          </cell>
          <cell r="AC88"/>
          <cell r="AD88"/>
          <cell r="AE88"/>
          <cell r="AF88"/>
          <cell r="AG88"/>
          <cell r="AH88"/>
          <cell r="AI88"/>
          <cell r="AJ88"/>
          <cell r="AK88">
            <v>1</v>
          </cell>
          <cell r="AL88">
            <v>13.333333333333334</v>
          </cell>
          <cell r="AM88">
            <v>14.333333333333334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0.33333333333333331</v>
          </cell>
          <cell r="BB88">
            <v>0.33333333333333331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/>
          <cell r="BH88"/>
          <cell r="BI88"/>
          <cell r="BJ88"/>
          <cell r="BK88"/>
          <cell r="BL88"/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/>
          <cell r="BW88"/>
          <cell r="BX88"/>
          <cell r="BY88"/>
          <cell r="BZ88"/>
          <cell r="CA88"/>
          <cell r="CB88"/>
          <cell r="CC88"/>
          <cell r="CD88">
            <v>0</v>
          </cell>
          <cell r="CE88">
            <v>1</v>
          </cell>
          <cell r="CF88">
            <v>1</v>
          </cell>
          <cell r="CG88">
            <v>1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16</v>
          </cell>
        </row>
        <row r="89">
          <cell r="H89">
            <v>86</v>
          </cell>
          <cell r="I89" t="str">
            <v>SANTA MERCEDES</v>
          </cell>
          <cell r="J89">
            <v>1</v>
          </cell>
          <cell r="K89">
            <v>0</v>
          </cell>
          <cell r="L89">
            <v>0</v>
          </cell>
          <cell r="M89">
            <v>0</v>
          </cell>
          <cell r="N89"/>
          <cell r="O89"/>
          <cell r="P89"/>
          <cell r="Q89"/>
          <cell r="R89"/>
          <cell r="S89"/>
          <cell r="T89"/>
          <cell r="U89"/>
          <cell r="V89">
            <v>1</v>
          </cell>
          <cell r="W89">
            <v>10.666666666666666</v>
          </cell>
          <cell r="X89">
            <v>11.666666666666666</v>
          </cell>
          <cell r="Y89">
            <v>8</v>
          </cell>
          <cell r="Z89">
            <v>4</v>
          </cell>
          <cell r="AA89">
            <v>2</v>
          </cell>
          <cell r="AB89">
            <v>2</v>
          </cell>
          <cell r="AC89"/>
          <cell r="AD89"/>
          <cell r="AE89"/>
          <cell r="AF89"/>
          <cell r="AG89"/>
          <cell r="AH89"/>
          <cell r="AI89"/>
          <cell r="AJ89"/>
          <cell r="AK89">
            <v>16</v>
          </cell>
          <cell r="AL89">
            <v>28.666666666666668</v>
          </cell>
          <cell r="AM89">
            <v>48.666666666666671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0.33333333333333331</v>
          </cell>
          <cell r="BB89">
            <v>0.33333333333333331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/>
          <cell r="BH89"/>
          <cell r="BI89"/>
          <cell r="BJ89"/>
          <cell r="BK89"/>
          <cell r="BL89"/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/>
          <cell r="BW89"/>
          <cell r="BX89"/>
          <cell r="BY89"/>
          <cell r="BZ89"/>
          <cell r="CA89"/>
          <cell r="CB89"/>
          <cell r="CC89"/>
          <cell r="CD89">
            <v>0</v>
          </cell>
          <cell r="CE89">
            <v>1</v>
          </cell>
          <cell r="CF89">
            <v>1</v>
          </cell>
          <cell r="CG89">
            <v>9</v>
          </cell>
          <cell r="CH89">
            <v>4</v>
          </cell>
          <cell r="CI89">
            <v>2</v>
          </cell>
          <cell r="CJ89">
            <v>2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40.666666666666671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3</v>
          </cell>
          <cell r="X90">
            <v>3</v>
          </cell>
          <cell r="Y90">
            <v>6</v>
          </cell>
          <cell r="Z90">
            <v>5</v>
          </cell>
          <cell r="AA90">
            <v>4</v>
          </cell>
          <cell r="AB90">
            <v>0</v>
          </cell>
          <cell r="AC90"/>
          <cell r="AD90"/>
          <cell r="AE90"/>
          <cell r="AF90"/>
          <cell r="AG90"/>
          <cell r="AH90"/>
          <cell r="AI90"/>
          <cell r="AJ90"/>
          <cell r="AK90">
            <v>15</v>
          </cell>
          <cell r="AL90">
            <v>46.666666666666664</v>
          </cell>
          <cell r="AM90">
            <v>65.666666666666657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0.66666666666666663</v>
          </cell>
          <cell r="BB90">
            <v>0.66666666666666663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/>
          <cell r="BH90"/>
          <cell r="BI90"/>
          <cell r="BJ90"/>
          <cell r="BK90"/>
          <cell r="BL90"/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/>
          <cell r="BW90"/>
          <cell r="BX90"/>
          <cell r="BY90"/>
          <cell r="BZ90"/>
          <cell r="CA90"/>
          <cell r="CB90"/>
          <cell r="CC90"/>
          <cell r="CD90">
            <v>0</v>
          </cell>
          <cell r="CE90">
            <v>0.66666666666666663</v>
          </cell>
          <cell r="CF90">
            <v>0.66666666666666663</v>
          </cell>
          <cell r="CG90">
            <v>6</v>
          </cell>
          <cell r="CH90">
            <v>5</v>
          </cell>
          <cell r="CI90">
            <v>4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50.999999999999993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/>
          <cell r="O91"/>
          <cell r="P91"/>
          <cell r="Q91"/>
          <cell r="R91"/>
          <cell r="S91"/>
          <cell r="T91"/>
          <cell r="U91"/>
          <cell r="V91">
            <v>3</v>
          </cell>
          <cell r="W91">
            <v>19</v>
          </cell>
          <cell r="X91">
            <v>22</v>
          </cell>
          <cell r="Y91">
            <v>4</v>
          </cell>
          <cell r="Z91">
            <v>1</v>
          </cell>
          <cell r="AA91">
            <v>1</v>
          </cell>
          <cell r="AB91">
            <v>0</v>
          </cell>
          <cell r="AC91"/>
          <cell r="AD91"/>
          <cell r="AE91"/>
          <cell r="AF91"/>
          <cell r="AG91"/>
          <cell r="AH91"/>
          <cell r="AI91"/>
          <cell r="AJ91"/>
          <cell r="AK91">
            <v>6</v>
          </cell>
          <cell r="AL91">
            <v>37.333333333333336</v>
          </cell>
          <cell r="AM91">
            <v>44.333333333333336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/>
          <cell r="BH91"/>
          <cell r="BI91"/>
          <cell r="BJ91"/>
          <cell r="BK91"/>
          <cell r="BL91"/>
          <cell r="BM91"/>
          <cell r="BN91"/>
          <cell r="BO91">
            <v>0</v>
          </cell>
          <cell r="BP91">
            <v>0</v>
          </cell>
          <cell r="BQ91">
            <v>0</v>
          </cell>
          <cell r="BR91">
            <v>1</v>
          </cell>
          <cell r="BS91">
            <v>0</v>
          </cell>
          <cell r="BT91">
            <v>0</v>
          </cell>
          <cell r="BU91">
            <v>0</v>
          </cell>
          <cell r="BV91"/>
          <cell r="BW91"/>
          <cell r="BX91"/>
          <cell r="BY91"/>
          <cell r="BZ91"/>
          <cell r="CA91"/>
          <cell r="CB91"/>
          <cell r="CC91"/>
          <cell r="CD91">
            <v>1</v>
          </cell>
          <cell r="CE91">
            <v>2</v>
          </cell>
          <cell r="CF91">
            <v>3</v>
          </cell>
          <cell r="CG91">
            <v>8</v>
          </cell>
          <cell r="CH91">
            <v>1</v>
          </cell>
          <cell r="CI91">
            <v>1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58.333333333333336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1</v>
          </cell>
          <cell r="N92"/>
          <cell r="O92"/>
          <cell r="P92"/>
          <cell r="Q92"/>
          <cell r="R92"/>
          <cell r="S92"/>
          <cell r="T92"/>
          <cell r="U92"/>
          <cell r="V92">
            <v>1</v>
          </cell>
          <cell r="W92">
            <v>1.6666666666666667</v>
          </cell>
          <cell r="X92">
            <v>3.666666666666667</v>
          </cell>
          <cell r="Y92">
            <v>0</v>
          </cell>
          <cell r="Z92">
            <v>0</v>
          </cell>
          <cell r="AA92">
            <v>0</v>
          </cell>
          <cell r="AB92">
            <v>3</v>
          </cell>
          <cell r="AC92"/>
          <cell r="AD92"/>
          <cell r="AE92"/>
          <cell r="AF92"/>
          <cell r="AG92"/>
          <cell r="AH92"/>
          <cell r="AI92"/>
          <cell r="AJ92"/>
          <cell r="AK92">
            <v>3</v>
          </cell>
          <cell r="AL92">
            <v>5.333333333333333</v>
          </cell>
          <cell r="AM92">
            <v>11.333333333333332</v>
          </cell>
          <cell r="AN92">
            <v>0</v>
          </cell>
          <cell r="AO92">
            <v>0</v>
          </cell>
          <cell r="AP92">
            <v>1</v>
          </cell>
          <cell r="AQ92">
            <v>0</v>
          </cell>
          <cell r="AR92"/>
          <cell r="AS92"/>
          <cell r="AT92"/>
          <cell r="AU92"/>
          <cell r="AV92"/>
          <cell r="AW92"/>
          <cell r="AX92"/>
          <cell r="AY92"/>
          <cell r="AZ92">
            <v>1</v>
          </cell>
          <cell r="BA92">
            <v>0.33333333333333331</v>
          </cell>
          <cell r="BB92">
            <v>2.3333333333333335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/>
          <cell r="BH92"/>
          <cell r="BI92"/>
          <cell r="BJ92"/>
          <cell r="BK92"/>
          <cell r="BL92"/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/>
          <cell r="BW92"/>
          <cell r="BX92"/>
          <cell r="BY92"/>
          <cell r="BZ92"/>
          <cell r="CA92"/>
          <cell r="CB92"/>
          <cell r="CC92"/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1</v>
          </cell>
          <cell r="CJ92">
            <v>4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7.333333333333333</v>
          </cell>
        </row>
        <row r="93">
          <cell r="H93">
            <v>90</v>
          </cell>
          <cell r="I93" t="str">
            <v>NUEVA ESPERANZA DE TENIENTE MANUEL CLAVERO</v>
          </cell>
          <cell r="J93">
            <v>6</v>
          </cell>
          <cell r="K93">
            <v>2</v>
          </cell>
          <cell r="L93">
            <v>12</v>
          </cell>
          <cell r="M93">
            <v>0</v>
          </cell>
          <cell r="N93"/>
          <cell r="O93"/>
          <cell r="P93"/>
          <cell r="Q93"/>
          <cell r="R93"/>
          <cell r="S93"/>
          <cell r="T93"/>
          <cell r="U93"/>
          <cell r="V93">
            <v>20</v>
          </cell>
          <cell r="W93">
            <v>5</v>
          </cell>
          <cell r="X93">
            <v>37</v>
          </cell>
          <cell r="Y93">
            <v>3</v>
          </cell>
          <cell r="Z93">
            <v>0</v>
          </cell>
          <cell r="AA93">
            <v>4</v>
          </cell>
          <cell r="AB93">
            <v>0</v>
          </cell>
          <cell r="AC93"/>
          <cell r="AD93"/>
          <cell r="AE93"/>
          <cell r="AF93"/>
          <cell r="AG93"/>
          <cell r="AH93"/>
          <cell r="AI93"/>
          <cell r="AJ93"/>
          <cell r="AK93">
            <v>7</v>
          </cell>
          <cell r="AL93">
            <v>29.333333333333332</v>
          </cell>
          <cell r="AM93">
            <v>40.333333333333329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1</v>
          </cell>
          <cell r="BB93">
            <v>1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/>
          <cell r="BH93"/>
          <cell r="BI93"/>
          <cell r="BJ93"/>
          <cell r="BK93"/>
          <cell r="BL93"/>
          <cell r="BM93"/>
          <cell r="BN93"/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1</v>
          </cell>
          <cell r="BT93">
            <v>1</v>
          </cell>
          <cell r="BU93">
            <v>0</v>
          </cell>
          <cell r="BV93"/>
          <cell r="BW93"/>
          <cell r="BX93"/>
          <cell r="BY93"/>
          <cell r="BZ93"/>
          <cell r="CA93"/>
          <cell r="CB93"/>
          <cell r="CC93"/>
          <cell r="CD93">
            <v>2</v>
          </cell>
          <cell r="CE93">
            <v>0.66666666666666663</v>
          </cell>
          <cell r="CF93">
            <v>3.6666666666666665</v>
          </cell>
          <cell r="CG93">
            <v>9</v>
          </cell>
          <cell r="CH93">
            <v>3</v>
          </cell>
          <cell r="CI93">
            <v>17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35.999999999999993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14</v>
          </cell>
          <cell r="L94">
            <v>35</v>
          </cell>
          <cell r="M94">
            <v>3</v>
          </cell>
          <cell r="N94"/>
          <cell r="O94"/>
          <cell r="P94"/>
          <cell r="Q94"/>
          <cell r="R94"/>
          <cell r="S94"/>
          <cell r="T94"/>
          <cell r="U94"/>
          <cell r="V94">
            <v>56</v>
          </cell>
          <cell r="W94">
            <v>137</v>
          </cell>
          <cell r="X94">
            <v>231</v>
          </cell>
          <cell r="Y94">
            <v>14</v>
          </cell>
          <cell r="Z94">
            <v>27</v>
          </cell>
          <cell r="AA94">
            <v>78</v>
          </cell>
          <cell r="AB94">
            <v>6</v>
          </cell>
          <cell r="AC94"/>
          <cell r="AD94"/>
          <cell r="AE94"/>
          <cell r="AF94"/>
          <cell r="AG94"/>
          <cell r="AH94"/>
          <cell r="AI94"/>
          <cell r="AJ94"/>
          <cell r="AK94">
            <v>125</v>
          </cell>
          <cell r="AL94">
            <v>150</v>
          </cell>
          <cell r="AM94">
            <v>359</v>
          </cell>
          <cell r="AN94">
            <v>1</v>
          </cell>
          <cell r="AO94">
            <v>0</v>
          </cell>
          <cell r="AP94">
            <v>3</v>
          </cell>
          <cell r="AQ94">
            <v>2</v>
          </cell>
          <cell r="AR94"/>
          <cell r="AS94"/>
          <cell r="AT94"/>
          <cell r="AU94"/>
          <cell r="AV94"/>
          <cell r="AW94"/>
          <cell r="AX94"/>
          <cell r="AY94"/>
          <cell r="AZ94">
            <v>6</v>
          </cell>
          <cell r="BA94">
            <v>5</v>
          </cell>
          <cell r="BB94">
            <v>16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/>
          <cell r="BH94"/>
          <cell r="BI94"/>
          <cell r="BJ94"/>
          <cell r="BK94"/>
          <cell r="BL94"/>
          <cell r="BM94"/>
          <cell r="BN94"/>
          <cell r="BO94">
            <v>0</v>
          </cell>
          <cell r="BP94">
            <v>0.66666666666666663</v>
          </cell>
          <cell r="BQ94">
            <v>0.66666666666666663</v>
          </cell>
          <cell r="BR94">
            <v>9</v>
          </cell>
          <cell r="BS94">
            <v>13</v>
          </cell>
          <cell r="BT94">
            <v>36</v>
          </cell>
          <cell r="BU94">
            <v>5</v>
          </cell>
          <cell r="BV94"/>
          <cell r="BW94"/>
          <cell r="BX94"/>
          <cell r="BY94"/>
          <cell r="BZ94"/>
          <cell r="CA94"/>
          <cell r="CB94"/>
          <cell r="CC94"/>
          <cell r="CD94">
            <v>63</v>
          </cell>
          <cell r="CE94">
            <v>16.666666666666668</v>
          </cell>
          <cell r="CF94">
            <v>120.66666666666667</v>
          </cell>
          <cell r="CG94">
            <v>28</v>
          </cell>
          <cell r="CH94">
            <v>54</v>
          </cell>
          <cell r="CI94">
            <v>152</v>
          </cell>
          <cell r="CJ94">
            <v>16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309.33333333333337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/>
          <cell r="O95"/>
          <cell r="P95"/>
          <cell r="Q95"/>
          <cell r="R95"/>
          <cell r="S95"/>
          <cell r="T95"/>
          <cell r="U95"/>
          <cell r="V95">
            <v>1</v>
          </cell>
          <cell r="W95">
            <v>30</v>
          </cell>
          <cell r="X95">
            <v>31</v>
          </cell>
          <cell r="Y95">
            <v>13</v>
          </cell>
          <cell r="Z95">
            <v>13</v>
          </cell>
          <cell r="AA95">
            <v>9</v>
          </cell>
          <cell r="AB95">
            <v>6</v>
          </cell>
          <cell r="AC95"/>
          <cell r="AD95"/>
          <cell r="AE95"/>
          <cell r="AF95"/>
          <cell r="AG95"/>
          <cell r="AH95"/>
          <cell r="AI95"/>
          <cell r="AJ95"/>
          <cell r="AK95">
            <v>41</v>
          </cell>
          <cell r="AL95">
            <v>24.666666666666668</v>
          </cell>
          <cell r="AM95">
            <v>80.666666666666671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0.66666666666666663</v>
          </cell>
          <cell r="BB95">
            <v>0.66666666666666663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/>
          <cell r="BH95"/>
          <cell r="BI95"/>
          <cell r="BJ95"/>
          <cell r="BK95"/>
          <cell r="BL95"/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/>
          <cell r="BW95"/>
          <cell r="BX95"/>
          <cell r="BY95"/>
          <cell r="BZ95"/>
          <cell r="CA95"/>
          <cell r="CB95"/>
          <cell r="CC95"/>
          <cell r="CD95">
            <v>0</v>
          </cell>
          <cell r="CE95">
            <v>0</v>
          </cell>
          <cell r="CF95">
            <v>0</v>
          </cell>
          <cell r="CG95">
            <v>14</v>
          </cell>
          <cell r="CH95">
            <v>13</v>
          </cell>
          <cell r="CI95">
            <v>9</v>
          </cell>
          <cell r="CJ95">
            <v>6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55.333333333333336</v>
          </cell>
        </row>
        <row r="96">
          <cell r="H96">
            <v>93</v>
          </cell>
          <cell r="I96" t="str">
            <v>P.S. I-2 MIRAFLORES DENAUTA</v>
          </cell>
          <cell r="J96">
            <v>0</v>
          </cell>
          <cell r="K96">
            <v>2</v>
          </cell>
          <cell r="L96">
            <v>1</v>
          </cell>
          <cell r="M96">
            <v>0</v>
          </cell>
          <cell r="N96"/>
          <cell r="O96"/>
          <cell r="P96"/>
          <cell r="Q96"/>
          <cell r="R96"/>
          <cell r="S96"/>
          <cell r="T96"/>
          <cell r="U96"/>
          <cell r="V96">
            <v>3</v>
          </cell>
          <cell r="W96">
            <v>90.333333333333329</v>
          </cell>
          <cell r="X96">
            <v>94.333333333333329</v>
          </cell>
          <cell r="Y96">
            <v>4</v>
          </cell>
          <cell r="Z96">
            <v>9</v>
          </cell>
          <cell r="AA96">
            <v>18</v>
          </cell>
          <cell r="AB96">
            <v>0</v>
          </cell>
          <cell r="AC96"/>
          <cell r="AD96"/>
          <cell r="AE96"/>
          <cell r="AF96"/>
          <cell r="AG96"/>
          <cell r="AH96"/>
          <cell r="AI96"/>
          <cell r="AJ96"/>
          <cell r="AK96">
            <v>31</v>
          </cell>
          <cell r="AL96">
            <v>26</v>
          </cell>
          <cell r="AM96">
            <v>75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0.33333333333333331</v>
          </cell>
          <cell r="BB96">
            <v>0.33333333333333331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/>
          <cell r="BH96"/>
          <cell r="BI96"/>
          <cell r="BJ96"/>
          <cell r="BK96"/>
          <cell r="BL96"/>
          <cell r="BM96"/>
          <cell r="BN96"/>
          <cell r="BO96">
            <v>0</v>
          </cell>
          <cell r="BP96">
            <v>0.33333333333333331</v>
          </cell>
          <cell r="BQ96">
            <v>0.33333333333333331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/>
          <cell r="BW96"/>
          <cell r="BX96"/>
          <cell r="BY96"/>
          <cell r="BZ96"/>
          <cell r="CA96"/>
          <cell r="CB96"/>
          <cell r="CC96"/>
          <cell r="CD96">
            <v>0</v>
          </cell>
          <cell r="CE96">
            <v>19.333333333333332</v>
          </cell>
          <cell r="CF96">
            <v>19.333333333333332</v>
          </cell>
          <cell r="CG96">
            <v>4</v>
          </cell>
          <cell r="CH96">
            <v>11</v>
          </cell>
          <cell r="CI96">
            <v>19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136.33333333333331</v>
          </cell>
        </row>
        <row r="97">
          <cell r="H97">
            <v>94</v>
          </cell>
          <cell r="I97" t="str">
            <v>PALIZADA</v>
          </cell>
          <cell r="J97">
            <v>1</v>
          </cell>
          <cell r="K97">
            <v>0</v>
          </cell>
          <cell r="L97">
            <v>1</v>
          </cell>
          <cell r="M97">
            <v>0</v>
          </cell>
          <cell r="N97"/>
          <cell r="O97"/>
          <cell r="P97"/>
          <cell r="Q97"/>
          <cell r="R97"/>
          <cell r="S97"/>
          <cell r="T97"/>
          <cell r="U97"/>
          <cell r="V97">
            <v>2</v>
          </cell>
          <cell r="W97">
            <v>78</v>
          </cell>
          <cell r="X97">
            <v>81</v>
          </cell>
          <cell r="Y97">
            <v>2</v>
          </cell>
          <cell r="Z97">
            <v>3</v>
          </cell>
          <cell r="AA97">
            <v>8</v>
          </cell>
          <cell r="AB97">
            <v>0</v>
          </cell>
          <cell r="AC97"/>
          <cell r="AD97"/>
          <cell r="AE97"/>
          <cell r="AF97"/>
          <cell r="AG97"/>
          <cell r="AH97"/>
          <cell r="AI97"/>
          <cell r="AJ97"/>
          <cell r="AK97">
            <v>13</v>
          </cell>
          <cell r="AL97">
            <v>29.666666666666668</v>
          </cell>
          <cell r="AM97">
            <v>50.666666666666671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2.3333333333333335</v>
          </cell>
          <cell r="BB97">
            <v>2.3333333333333335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/>
          <cell r="BH97"/>
          <cell r="BI97"/>
          <cell r="BJ97"/>
          <cell r="BK97"/>
          <cell r="BL97"/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/>
          <cell r="BW97"/>
          <cell r="BX97"/>
          <cell r="BY97"/>
          <cell r="BZ97"/>
          <cell r="CA97"/>
          <cell r="CB97"/>
          <cell r="CC97"/>
          <cell r="CD97">
            <v>0</v>
          </cell>
          <cell r="CE97">
            <v>0</v>
          </cell>
          <cell r="CF97">
            <v>0</v>
          </cell>
          <cell r="CG97">
            <v>3</v>
          </cell>
          <cell r="CH97">
            <v>3</v>
          </cell>
          <cell r="CI97">
            <v>9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110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5</v>
          </cell>
          <cell r="M98">
            <v>0</v>
          </cell>
          <cell r="N98"/>
          <cell r="O98"/>
          <cell r="P98"/>
          <cell r="Q98"/>
          <cell r="R98"/>
          <cell r="S98"/>
          <cell r="T98"/>
          <cell r="U98"/>
          <cell r="V98">
            <v>7</v>
          </cell>
          <cell r="W98">
            <v>46</v>
          </cell>
          <cell r="X98">
            <v>58</v>
          </cell>
          <cell r="Y98">
            <v>0</v>
          </cell>
          <cell r="Z98">
            <v>1</v>
          </cell>
          <cell r="AA98">
            <v>1</v>
          </cell>
          <cell r="AB98">
            <v>0</v>
          </cell>
          <cell r="AC98"/>
          <cell r="AD98"/>
          <cell r="AE98"/>
          <cell r="AF98"/>
          <cell r="AG98"/>
          <cell r="AH98"/>
          <cell r="AI98"/>
          <cell r="AJ98"/>
          <cell r="AK98">
            <v>2</v>
          </cell>
          <cell r="AL98">
            <v>53</v>
          </cell>
          <cell r="AM98">
            <v>56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0.33333333333333331</v>
          </cell>
          <cell r="BB98">
            <v>0.33333333333333331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/>
          <cell r="BH98"/>
          <cell r="BI98"/>
          <cell r="BJ98"/>
          <cell r="BK98"/>
          <cell r="BL98"/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/>
          <cell r="BW98"/>
          <cell r="BX98"/>
          <cell r="BY98"/>
          <cell r="BZ98"/>
          <cell r="CA98"/>
          <cell r="CB98"/>
          <cell r="CC98"/>
          <cell r="CD98">
            <v>0</v>
          </cell>
          <cell r="CE98">
            <v>1.3333333333333333</v>
          </cell>
          <cell r="CF98">
            <v>1.3333333333333333</v>
          </cell>
          <cell r="CG98">
            <v>0</v>
          </cell>
          <cell r="CH98">
            <v>3</v>
          </cell>
          <cell r="CI98">
            <v>6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100.66666666666666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35.666666666666664</v>
          </cell>
          <cell r="X99">
            <v>35.666666666666664</v>
          </cell>
          <cell r="Y99">
            <v>1</v>
          </cell>
          <cell r="Z99">
            <v>2</v>
          </cell>
          <cell r="AA99">
            <v>0</v>
          </cell>
          <cell r="AB99">
            <v>0</v>
          </cell>
          <cell r="AC99"/>
          <cell r="AD99"/>
          <cell r="AE99"/>
          <cell r="AF99"/>
          <cell r="AG99"/>
          <cell r="AH99"/>
          <cell r="AI99"/>
          <cell r="AJ99"/>
          <cell r="AK99">
            <v>3</v>
          </cell>
          <cell r="AL99">
            <v>18.333333333333332</v>
          </cell>
          <cell r="AM99">
            <v>21.333333333333332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0.66666666666666663</v>
          </cell>
          <cell r="BB99">
            <v>0.66666666666666663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/>
          <cell r="BH99"/>
          <cell r="BI99"/>
          <cell r="BJ99"/>
          <cell r="BK99"/>
          <cell r="BL99"/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/>
          <cell r="BW99"/>
          <cell r="BX99"/>
          <cell r="BY99"/>
          <cell r="BZ99"/>
          <cell r="CA99"/>
          <cell r="CB99"/>
          <cell r="CC99"/>
          <cell r="CD99">
            <v>0</v>
          </cell>
          <cell r="CE99">
            <v>2.3333333333333335</v>
          </cell>
          <cell r="CF99">
            <v>2.3333333333333335</v>
          </cell>
          <cell r="CG99">
            <v>1</v>
          </cell>
          <cell r="CH99">
            <v>2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57</v>
          </cell>
        </row>
        <row r="100">
          <cell r="H100">
            <v>97</v>
          </cell>
          <cell r="I100" t="str">
            <v>IPRESS I-2 SAN REGIS</v>
          </cell>
          <cell r="J100">
            <v>2</v>
          </cell>
          <cell r="K100">
            <v>3</v>
          </cell>
          <cell r="L100">
            <v>0</v>
          </cell>
          <cell r="M100">
            <v>0</v>
          </cell>
          <cell r="N100"/>
          <cell r="O100"/>
          <cell r="P100"/>
          <cell r="Q100"/>
          <cell r="R100"/>
          <cell r="S100"/>
          <cell r="T100"/>
          <cell r="U100"/>
          <cell r="V100">
            <v>5</v>
          </cell>
          <cell r="W100">
            <v>26</v>
          </cell>
          <cell r="X100">
            <v>31</v>
          </cell>
          <cell r="Y100">
            <v>5</v>
          </cell>
          <cell r="Z100">
            <v>2</v>
          </cell>
          <cell r="AA100">
            <v>2</v>
          </cell>
          <cell r="AB100">
            <v>0</v>
          </cell>
          <cell r="AC100"/>
          <cell r="AD100"/>
          <cell r="AE100"/>
          <cell r="AF100"/>
          <cell r="AG100"/>
          <cell r="AH100"/>
          <cell r="AI100"/>
          <cell r="AJ100"/>
          <cell r="AK100">
            <v>9</v>
          </cell>
          <cell r="AL100">
            <v>36.333333333333336</v>
          </cell>
          <cell r="AM100">
            <v>47.333333333333336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1.6666666666666667</v>
          </cell>
          <cell r="BB100">
            <v>1.6666666666666667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/>
          <cell r="BH100"/>
          <cell r="BI100"/>
          <cell r="BJ100"/>
          <cell r="BK100"/>
          <cell r="BL100"/>
          <cell r="BM100"/>
          <cell r="BN100"/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/>
          <cell r="BW100"/>
          <cell r="BX100"/>
          <cell r="BY100"/>
          <cell r="BZ100"/>
          <cell r="CA100"/>
          <cell r="CB100"/>
          <cell r="CC100"/>
          <cell r="CD100">
            <v>0</v>
          </cell>
          <cell r="CE100">
            <v>10.333333333333334</v>
          </cell>
          <cell r="CF100">
            <v>10.333333333333334</v>
          </cell>
          <cell r="CG100">
            <v>7</v>
          </cell>
          <cell r="CH100">
            <v>5</v>
          </cell>
          <cell r="CI100">
            <v>2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74.333333333333329</v>
          </cell>
        </row>
        <row r="101">
          <cell r="H101">
            <v>98</v>
          </cell>
          <cell r="I101" t="str">
            <v>SANTA RITA DE CASTILLA</v>
          </cell>
          <cell r="J101">
            <v>10</v>
          </cell>
          <cell r="K101">
            <v>6</v>
          </cell>
          <cell r="L101">
            <v>7</v>
          </cell>
          <cell r="M101">
            <v>1</v>
          </cell>
          <cell r="N101"/>
          <cell r="O101"/>
          <cell r="P101"/>
          <cell r="Q101"/>
          <cell r="R101"/>
          <cell r="S101"/>
          <cell r="T101"/>
          <cell r="U101"/>
          <cell r="V101">
            <v>24</v>
          </cell>
          <cell r="W101">
            <v>84.666666666666671</v>
          </cell>
          <cell r="X101">
            <v>116.66666666666667</v>
          </cell>
          <cell r="Y101">
            <v>21</v>
          </cell>
          <cell r="Z101">
            <v>16</v>
          </cell>
          <cell r="AA101">
            <v>5</v>
          </cell>
          <cell r="AB101">
            <v>4</v>
          </cell>
          <cell r="AC101"/>
          <cell r="AD101"/>
          <cell r="AE101"/>
          <cell r="AF101"/>
          <cell r="AG101"/>
          <cell r="AH101"/>
          <cell r="AI101"/>
          <cell r="AJ101"/>
          <cell r="AK101">
            <v>46</v>
          </cell>
          <cell r="AL101">
            <v>43.666666666666664</v>
          </cell>
          <cell r="AM101">
            <v>98.666666666666657</v>
          </cell>
          <cell r="AN101">
            <v>0</v>
          </cell>
          <cell r="AO101">
            <v>1</v>
          </cell>
          <cell r="AP101">
            <v>0</v>
          </cell>
          <cell r="AQ101">
            <v>0</v>
          </cell>
          <cell r="AR101"/>
          <cell r="AS101"/>
          <cell r="AT101"/>
          <cell r="AU101"/>
          <cell r="AV101"/>
          <cell r="AW101"/>
          <cell r="AX101"/>
          <cell r="AY101"/>
          <cell r="AZ101">
            <v>1</v>
          </cell>
          <cell r="BA101">
            <v>6.333333333333333</v>
          </cell>
          <cell r="BB101">
            <v>7.333333333333333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/>
          <cell r="BH101"/>
          <cell r="BI101"/>
          <cell r="BJ101"/>
          <cell r="BK101"/>
          <cell r="BL101"/>
          <cell r="BM101"/>
          <cell r="BN101"/>
          <cell r="BO101">
            <v>0</v>
          </cell>
          <cell r="BP101">
            <v>0.33333333333333331</v>
          </cell>
          <cell r="BQ101">
            <v>0.33333333333333331</v>
          </cell>
          <cell r="BR101">
            <v>1</v>
          </cell>
          <cell r="BS101">
            <v>0</v>
          </cell>
          <cell r="BT101">
            <v>1</v>
          </cell>
          <cell r="BU101">
            <v>0</v>
          </cell>
          <cell r="BV101"/>
          <cell r="BW101"/>
          <cell r="BX101"/>
          <cell r="BY101"/>
          <cell r="BZ101"/>
          <cell r="CA101"/>
          <cell r="CB101"/>
          <cell r="CC101"/>
          <cell r="CD101">
            <v>2</v>
          </cell>
          <cell r="CE101">
            <v>10.666666666666666</v>
          </cell>
          <cell r="CF101">
            <v>13.666666666666666</v>
          </cell>
          <cell r="CG101">
            <v>32</v>
          </cell>
          <cell r="CH101">
            <v>23</v>
          </cell>
          <cell r="CI101">
            <v>13</v>
          </cell>
          <cell r="CJ101">
            <v>5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145.66666666666669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85.666666666666671</v>
          </cell>
          <cell r="X102">
            <v>85.666666666666671</v>
          </cell>
          <cell r="Y102">
            <v>2</v>
          </cell>
          <cell r="Z102">
            <v>0</v>
          </cell>
          <cell r="AA102">
            <v>1</v>
          </cell>
          <cell r="AB102">
            <v>0</v>
          </cell>
          <cell r="AC102"/>
          <cell r="AD102"/>
          <cell r="AE102"/>
          <cell r="AF102"/>
          <cell r="AG102"/>
          <cell r="AH102"/>
          <cell r="AI102"/>
          <cell r="AJ102"/>
          <cell r="AK102">
            <v>3</v>
          </cell>
          <cell r="AL102">
            <v>11.333333333333334</v>
          </cell>
          <cell r="AM102">
            <v>15.333333333333334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0.33333333333333331</v>
          </cell>
          <cell r="BB102">
            <v>0.33333333333333331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/>
          <cell r="BH102"/>
          <cell r="BI102"/>
          <cell r="BJ102"/>
          <cell r="BK102"/>
          <cell r="BL102"/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/>
          <cell r="BW102"/>
          <cell r="BX102"/>
          <cell r="BY102"/>
          <cell r="BZ102"/>
          <cell r="CA102"/>
          <cell r="CB102"/>
          <cell r="CC102"/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0</v>
          </cell>
          <cell r="CI102">
            <v>1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97.333333333333329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2</v>
          </cell>
          <cell r="L103">
            <v>3</v>
          </cell>
          <cell r="M103">
            <v>2</v>
          </cell>
          <cell r="N103"/>
          <cell r="O103"/>
          <cell r="P103"/>
          <cell r="Q103"/>
          <cell r="R103"/>
          <cell r="S103"/>
          <cell r="T103"/>
          <cell r="U103"/>
          <cell r="V103">
            <v>8</v>
          </cell>
          <cell r="W103">
            <v>53.666666666666664</v>
          </cell>
          <cell r="X103">
            <v>66.666666666666657</v>
          </cell>
          <cell r="Y103">
            <v>11</v>
          </cell>
          <cell r="Z103">
            <v>6</v>
          </cell>
          <cell r="AA103">
            <v>8</v>
          </cell>
          <cell r="AB103">
            <v>1</v>
          </cell>
          <cell r="AC103"/>
          <cell r="AD103"/>
          <cell r="AE103"/>
          <cell r="AF103"/>
          <cell r="AG103"/>
          <cell r="AH103"/>
          <cell r="AI103"/>
          <cell r="AJ103"/>
          <cell r="AK103">
            <v>26</v>
          </cell>
          <cell r="AL103">
            <v>21</v>
          </cell>
          <cell r="AM103">
            <v>56</v>
          </cell>
          <cell r="AN103">
            <v>0</v>
          </cell>
          <cell r="AO103">
            <v>0</v>
          </cell>
          <cell r="AP103">
            <v>1</v>
          </cell>
          <cell r="AQ103">
            <v>0</v>
          </cell>
          <cell r="AR103"/>
          <cell r="AS103"/>
          <cell r="AT103"/>
          <cell r="AU103"/>
          <cell r="AV103"/>
          <cell r="AW103"/>
          <cell r="AX103"/>
          <cell r="AY103"/>
          <cell r="AZ103">
            <v>1</v>
          </cell>
          <cell r="BA103">
            <v>1</v>
          </cell>
          <cell r="BB103">
            <v>3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/>
          <cell r="BH103"/>
          <cell r="BI103"/>
          <cell r="BJ103"/>
          <cell r="BK103"/>
          <cell r="BL103"/>
          <cell r="BM103"/>
          <cell r="BN103"/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/>
          <cell r="BW103"/>
          <cell r="BX103"/>
          <cell r="BY103"/>
          <cell r="BZ103"/>
          <cell r="CA103"/>
          <cell r="CB103"/>
          <cell r="CC103"/>
          <cell r="CD103">
            <v>0</v>
          </cell>
          <cell r="CE103">
            <v>0.33333333333333331</v>
          </cell>
          <cell r="CF103">
            <v>0.33333333333333331</v>
          </cell>
          <cell r="CG103">
            <v>12</v>
          </cell>
          <cell r="CH103">
            <v>8</v>
          </cell>
          <cell r="CI103">
            <v>12</v>
          </cell>
          <cell r="CJ103">
            <v>3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75.999999999999986</v>
          </cell>
        </row>
        <row r="104">
          <cell r="H104">
            <v>101</v>
          </cell>
          <cell r="I104" t="str">
            <v>INTUTO</v>
          </cell>
          <cell r="J104">
            <v>7</v>
          </cell>
          <cell r="K104">
            <v>7</v>
          </cell>
          <cell r="L104">
            <v>27</v>
          </cell>
          <cell r="M104">
            <v>5</v>
          </cell>
          <cell r="N104"/>
          <cell r="O104"/>
          <cell r="P104"/>
          <cell r="Q104"/>
          <cell r="R104"/>
          <cell r="S104"/>
          <cell r="T104"/>
          <cell r="U104"/>
          <cell r="V104">
            <v>46</v>
          </cell>
          <cell r="W104">
            <v>146.33333333333334</v>
          </cell>
          <cell r="X104">
            <v>224.33333333333334</v>
          </cell>
          <cell r="Y104">
            <v>69</v>
          </cell>
          <cell r="Z104">
            <v>26</v>
          </cell>
          <cell r="AA104">
            <v>30</v>
          </cell>
          <cell r="AB104">
            <v>10</v>
          </cell>
          <cell r="AC104"/>
          <cell r="AD104"/>
          <cell r="AE104"/>
          <cell r="AF104"/>
          <cell r="AG104"/>
          <cell r="AH104"/>
          <cell r="AI104"/>
          <cell r="AJ104"/>
          <cell r="AK104">
            <v>135</v>
          </cell>
          <cell r="AL104">
            <v>279.66666666666669</v>
          </cell>
          <cell r="AM104">
            <v>454.66666666666669</v>
          </cell>
          <cell r="AN104">
            <v>1</v>
          </cell>
          <cell r="AO104">
            <v>0</v>
          </cell>
          <cell r="AP104">
            <v>1</v>
          </cell>
          <cell r="AQ104">
            <v>0</v>
          </cell>
          <cell r="AR104"/>
          <cell r="AS104"/>
          <cell r="AT104"/>
          <cell r="AU104"/>
          <cell r="AV104"/>
          <cell r="AW104"/>
          <cell r="AX104"/>
          <cell r="AY104"/>
          <cell r="AZ104">
            <v>2</v>
          </cell>
          <cell r="BA104">
            <v>1.6666666666666667</v>
          </cell>
          <cell r="BB104">
            <v>4.666666666666667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/>
          <cell r="BH104"/>
          <cell r="BI104"/>
          <cell r="BJ104"/>
          <cell r="BK104"/>
          <cell r="BL104"/>
          <cell r="BM104"/>
          <cell r="BN104"/>
          <cell r="BO104">
            <v>0</v>
          </cell>
          <cell r="BP104">
            <v>0.66666666666666663</v>
          </cell>
          <cell r="BQ104">
            <v>0.66666666666666663</v>
          </cell>
          <cell r="BR104">
            <v>1</v>
          </cell>
          <cell r="BS104">
            <v>3</v>
          </cell>
          <cell r="BT104">
            <v>12</v>
          </cell>
          <cell r="BU104">
            <v>0</v>
          </cell>
          <cell r="BV104"/>
          <cell r="BW104"/>
          <cell r="BX104"/>
          <cell r="BY104"/>
          <cell r="BZ104"/>
          <cell r="CA104"/>
          <cell r="CB104"/>
          <cell r="CC104"/>
          <cell r="CD104">
            <v>16</v>
          </cell>
          <cell r="CE104">
            <v>9.6666666666666661</v>
          </cell>
          <cell r="CF104">
            <v>37.666666666666664</v>
          </cell>
          <cell r="CG104">
            <v>78</v>
          </cell>
          <cell r="CH104">
            <v>36</v>
          </cell>
          <cell r="CI104">
            <v>70</v>
          </cell>
          <cell r="CJ104">
            <v>15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438.00000000000006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7</v>
          </cell>
          <cell r="L105">
            <v>1</v>
          </cell>
          <cell r="M105">
            <v>0</v>
          </cell>
          <cell r="N105"/>
          <cell r="O105"/>
          <cell r="P105"/>
          <cell r="Q105"/>
          <cell r="R105"/>
          <cell r="S105"/>
          <cell r="T105"/>
          <cell r="U105"/>
          <cell r="V105">
            <v>10</v>
          </cell>
          <cell r="W105">
            <v>57</v>
          </cell>
          <cell r="X105">
            <v>68</v>
          </cell>
          <cell r="Y105">
            <v>8</v>
          </cell>
          <cell r="Z105">
            <v>10</v>
          </cell>
          <cell r="AA105">
            <v>11</v>
          </cell>
          <cell r="AB105">
            <v>0</v>
          </cell>
          <cell r="AC105"/>
          <cell r="AD105"/>
          <cell r="AE105"/>
          <cell r="AF105"/>
          <cell r="AG105"/>
          <cell r="AH105"/>
          <cell r="AI105"/>
          <cell r="AJ105"/>
          <cell r="AK105">
            <v>29</v>
          </cell>
          <cell r="AL105">
            <v>149.66666666666666</v>
          </cell>
          <cell r="AM105">
            <v>189.66666666666666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3.3333333333333335</v>
          </cell>
          <cell r="BB105">
            <v>3.3333333333333335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/>
          <cell r="BH105"/>
          <cell r="BI105"/>
          <cell r="BJ105"/>
          <cell r="BK105"/>
          <cell r="BL105"/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8</v>
          </cell>
          <cell r="BT105">
            <v>0</v>
          </cell>
          <cell r="BU105">
            <v>0</v>
          </cell>
          <cell r="BV105"/>
          <cell r="BW105"/>
          <cell r="BX105"/>
          <cell r="BY105"/>
          <cell r="BZ105"/>
          <cell r="CA105"/>
          <cell r="CB105"/>
          <cell r="CC105"/>
          <cell r="CD105">
            <v>8</v>
          </cell>
          <cell r="CE105">
            <v>4</v>
          </cell>
          <cell r="CF105">
            <v>12</v>
          </cell>
          <cell r="CG105">
            <v>10</v>
          </cell>
          <cell r="CH105">
            <v>25</v>
          </cell>
          <cell r="CI105">
            <v>12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214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1</v>
          </cell>
          <cell r="L106">
            <v>0</v>
          </cell>
          <cell r="M106">
            <v>0</v>
          </cell>
          <cell r="N106"/>
          <cell r="O106"/>
          <cell r="P106"/>
          <cell r="Q106"/>
          <cell r="R106"/>
          <cell r="S106"/>
          <cell r="T106"/>
          <cell r="U106"/>
          <cell r="V106">
            <v>1</v>
          </cell>
          <cell r="W106">
            <v>7.666666666666667</v>
          </cell>
          <cell r="X106">
            <v>8.6666666666666679</v>
          </cell>
          <cell r="Y106">
            <v>2</v>
          </cell>
          <cell r="Z106">
            <v>6</v>
          </cell>
          <cell r="AA106">
            <v>0</v>
          </cell>
          <cell r="AB106">
            <v>0</v>
          </cell>
          <cell r="AC106"/>
          <cell r="AD106"/>
          <cell r="AE106"/>
          <cell r="AF106"/>
          <cell r="AG106"/>
          <cell r="AH106"/>
          <cell r="AI106"/>
          <cell r="AJ106"/>
          <cell r="AK106">
            <v>8</v>
          </cell>
          <cell r="AL106">
            <v>8</v>
          </cell>
          <cell r="AM106">
            <v>16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/>
          <cell r="BH106"/>
          <cell r="BI106"/>
          <cell r="BJ106"/>
          <cell r="BK106"/>
          <cell r="BL106"/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1</v>
          </cell>
          <cell r="BU106">
            <v>0</v>
          </cell>
          <cell r="BV106"/>
          <cell r="BW106"/>
          <cell r="BX106"/>
          <cell r="BY106"/>
          <cell r="BZ106"/>
          <cell r="CA106"/>
          <cell r="CB106"/>
          <cell r="CC106"/>
          <cell r="CD106">
            <v>1</v>
          </cell>
          <cell r="CE106">
            <v>0.33333333333333331</v>
          </cell>
          <cell r="CF106">
            <v>2.3333333333333335</v>
          </cell>
          <cell r="CG106">
            <v>2</v>
          </cell>
          <cell r="CH106">
            <v>7</v>
          </cell>
          <cell r="CI106">
            <v>1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16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85.666666666666671</v>
          </cell>
          <cell r="X107">
            <v>85.666666666666671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152.33333333333334</v>
          </cell>
          <cell r="AM107">
            <v>152.33333333333334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2.3333333333333335</v>
          </cell>
          <cell r="BB107">
            <v>2.3333333333333335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/>
          <cell r="BH107"/>
          <cell r="BI107"/>
          <cell r="BJ107"/>
          <cell r="BK107"/>
          <cell r="BL107"/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/>
          <cell r="BW107"/>
          <cell r="BX107"/>
          <cell r="BY107"/>
          <cell r="BZ107"/>
          <cell r="CA107"/>
          <cell r="CB107"/>
          <cell r="CC107"/>
          <cell r="CD107">
            <v>0</v>
          </cell>
          <cell r="CE107">
            <v>0.66666666666666663</v>
          </cell>
          <cell r="CF107">
            <v>0.66666666666666663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241</v>
          </cell>
        </row>
        <row r="108">
          <cell r="H108">
            <v>105</v>
          </cell>
          <cell r="I108" t="str">
            <v>VILLA TROMPETEROS</v>
          </cell>
          <cell r="J108">
            <v>12</v>
          </cell>
          <cell r="K108">
            <v>9</v>
          </cell>
          <cell r="L108">
            <v>4</v>
          </cell>
          <cell r="M108">
            <v>1</v>
          </cell>
          <cell r="N108"/>
          <cell r="O108"/>
          <cell r="P108"/>
          <cell r="Q108"/>
          <cell r="R108"/>
          <cell r="S108"/>
          <cell r="T108"/>
          <cell r="U108"/>
          <cell r="V108">
            <v>26</v>
          </cell>
          <cell r="W108">
            <v>126.66666666666667</v>
          </cell>
          <cell r="X108">
            <v>157.66666666666669</v>
          </cell>
          <cell r="Y108">
            <v>1</v>
          </cell>
          <cell r="Z108">
            <v>12</v>
          </cell>
          <cell r="AA108">
            <v>5</v>
          </cell>
          <cell r="AB108">
            <v>0</v>
          </cell>
          <cell r="AC108"/>
          <cell r="AD108"/>
          <cell r="AE108"/>
          <cell r="AF108"/>
          <cell r="AG108"/>
          <cell r="AH108"/>
          <cell r="AI108"/>
          <cell r="AJ108"/>
          <cell r="AK108">
            <v>18</v>
          </cell>
          <cell r="AL108">
            <v>241</v>
          </cell>
          <cell r="AM108">
            <v>264</v>
          </cell>
          <cell r="AN108">
            <v>2</v>
          </cell>
          <cell r="AO108">
            <v>1</v>
          </cell>
          <cell r="AP108">
            <v>0</v>
          </cell>
          <cell r="AQ108">
            <v>0</v>
          </cell>
          <cell r="AR108"/>
          <cell r="AS108"/>
          <cell r="AT108"/>
          <cell r="AU108"/>
          <cell r="AV108"/>
          <cell r="AW108"/>
          <cell r="AX108"/>
          <cell r="AY108"/>
          <cell r="AZ108">
            <v>3</v>
          </cell>
          <cell r="BA108">
            <v>4.666666666666667</v>
          </cell>
          <cell r="BB108">
            <v>7.666666666666667</v>
          </cell>
          <cell r="BC108">
            <v>0</v>
          </cell>
          <cell r="BD108">
            <v>0</v>
          </cell>
          <cell r="BE108">
            <v>0</v>
          </cell>
          <cell r="BF108">
            <v>1</v>
          </cell>
          <cell r="BG108"/>
          <cell r="BH108"/>
          <cell r="BI108"/>
          <cell r="BJ108"/>
          <cell r="BK108"/>
          <cell r="BL108"/>
          <cell r="BM108"/>
          <cell r="BN108"/>
          <cell r="BO108">
            <v>1</v>
          </cell>
          <cell r="BP108">
            <v>0</v>
          </cell>
          <cell r="BQ108">
            <v>2</v>
          </cell>
          <cell r="BR108">
            <v>1</v>
          </cell>
          <cell r="BS108">
            <v>0</v>
          </cell>
          <cell r="BT108">
            <v>0</v>
          </cell>
          <cell r="BU108">
            <v>0</v>
          </cell>
          <cell r="BV108"/>
          <cell r="BW108"/>
          <cell r="BX108"/>
          <cell r="BY108"/>
          <cell r="BZ108"/>
          <cell r="CA108"/>
          <cell r="CB108"/>
          <cell r="CC108"/>
          <cell r="CD108">
            <v>1</v>
          </cell>
          <cell r="CE108">
            <v>7.666666666666667</v>
          </cell>
          <cell r="CF108">
            <v>8.6666666666666679</v>
          </cell>
          <cell r="CG108">
            <v>16</v>
          </cell>
          <cell r="CH108">
            <v>22</v>
          </cell>
          <cell r="CI108">
            <v>9</v>
          </cell>
          <cell r="CJ108">
            <v>2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380.00000000000006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41.666666666666664</v>
          </cell>
          <cell r="X109">
            <v>41.666666666666664</v>
          </cell>
          <cell r="Y109">
            <v>0</v>
          </cell>
          <cell r="Z109">
            <v>7</v>
          </cell>
          <cell r="AA109">
            <v>2</v>
          </cell>
          <cell r="AB109">
            <v>0</v>
          </cell>
          <cell r="AC109"/>
          <cell r="AD109"/>
          <cell r="AE109"/>
          <cell r="AF109"/>
          <cell r="AG109"/>
          <cell r="AH109"/>
          <cell r="AI109"/>
          <cell r="AJ109"/>
          <cell r="AK109">
            <v>9</v>
          </cell>
          <cell r="AL109">
            <v>14.666666666666666</v>
          </cell>
          <cell r="AM109">
            <v>25.666666666666664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0.33333333333333331</v>
          </cell>
          <cell r="BB109">
            <v>0.33333333333333331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/>
          <cell r="BH109"/>
          <cell r="BI109"/>
          <cell r="BJ109"/>
          <cell r="BK109"/>
          <cell r="BL109"/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/>
          <cell r="BW109"/>
          <cell r="BX109"/>
          <cell r="BY109"/>
          <cell r="BZ109"/>
          <cell r="CA109"/>
          <cell r="CB109"/>
          <cell r="CC109"/>
          <cell r="CD109">
            <v>0</v>
          </cell>
          <cell r="CE109">
            <v>4.333333333333333</v>
          </cell>
          <cell r="CF109">
            <v>4.333333333333333</v>
          </cell>
          <cell r="CG109">
            <v>0</v>
          </cell>
          <cell r="CH109">
            <v>7</v>
          </cell>
          <cell r="CI109">
            <v>2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61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12.333333333333334</v>
          </cell>
          <cell r="X110">
            <v>12.333333333333334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17.333333333333332</v>
          </cell>
          <cell r="AM110">
            <v>17.333333333333332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0.33333333333333331</v>
          </cell>
          <cell r="BB110">
            <v>0.33333333333333331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/>
          <cell r="BH110"/>
          <cell r="BI110"/>
          <cell r="BJ110"/>
          <cell r="BK110"/>
          <cell r="BL110"/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/>
          <cell r="BW110"/>
          <cell r="BX110"/>
          <cell r="BY110"/>
          <cell r="BZ110"/>
          <cell r="CA110"/>
          <cell r="CB110"/>
          <cell r="CC110"/>
          <cell r="CD110">
            <v>0</v>
          </cell>
          <cell r="CE110">
            <v>9.3333333333333339</v>
          </cell>
          <cell r="CF110">
            <v>9.3333333333333339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39.333333333333329</v>
          </cell>
        </row>
        <row r="111">
          <cell r="H111">
            <v>108</v>
          </cell>
          <cell r="I111" t="str">
            <v>PROVIDENCIA</v>
          </cell>
          <cell r="J111">
            <v>1</v>
          </cell>
          <cell r="K111">
            <v>1</v>
          </cell>
          <cell r="L111">
            <v>5</v>
          </cell>
          <cell r="M111">
            <v>0</v>
          </cell>
          <cell r="N111"/>
          <cell r="O111"/>
          <cell r="P111"/>
          <cell r="Q111"/>
          <cell r="R111"/>
          <cell r="S111"/>
          <cell r="T111"/>
          <cell r="U111"/>
          <cell r="V111">
            <v>7</v>
          </cell>
          <cell r="W111">
            <v>31.333333333333332</v>
          </cell>
          <cell r="X111">
            <v>43.333333333333329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16.666666666666668</v>
          </cell>
          <cell r="AM111">
            <v>16.666666666666668</v>
          </cell>
          <cell r="AN111">
            <v>0</v>
          </cell>
          <cell r="AO111">
            <v>0</v>
          </cell>
          <cell r="AP111">
            <v>1</v>
          </cell>
          <cell r="AQ111">
            <v>0</v>
          </cell>
          <cell r="AR111"/>
          <cell r="AS111"/>
          <cell r="AT111"/>
          <cell r="AU111"/>
          <cell r="AV111"/>
          <cell r="AW111"/>
          <cell r="AX111"/>
          <cell r="AY111"/>
          <cell r="AZ111">
            <v>1</v>
          </cell>
          <cell r="BA111">
            <v>0.33333333333333331</v>
          </cell>
          <cell r="BB111">
            <v>2.3333333333333335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/>
          <cell r="BH111"/>
          <cell r="BI111"/>
          <cell r="BJ111"/>
          <cell r="BK111"/>
          <cell r="BL111"/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1</v>
          </cell>
          <cell r="BU111">
            <v>0</v>
          </cell>
          <cell r="BV111"/>
          <cell r="BW111"/>
          <cell r="BX111"/>
          <cell r="BY111"/>
          <cell r="BZ111"/>
          <cell r="CA111"/>
          <cell r="CB111"/>
          <cell r="CC111"/>
          <cell r="CD111">
            <v>1</v>
          </cell>
          <cell r="CE111">
            <v>0</v>
          </cell>
          <cell r="CF111">
            <v>2</v>
          </cell>
          <cell r="CG111">
            <v>1</v>
          </cell>
          <cell r="CH111">
            <v>1</v>
          </cell>
          <cell r="CI111">
            <v>7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48.333333333333336</v>
          </cell>
        </row>
        <row r="112">
          <cell r="H112">
            <v>109</v>
          </cell>
          <cell r="I112" t="str">
            <v>MAYPUCO</v>
          </cell>
          <cell r="J112">
            <v>7</v>
          </cell>
          <cell r="K112">
            <v>4</v>
          </cell>
          <cell r="L112">
            <v>4</v>
          </cell>
          <cell r="M112">
            <v>1</v>
          </cell>
          <cell r="N112"/>
          <cell r="O112"/>
          <cell r="P112"/>
          <cell r="Q112"/>
          <cell r="R112"/>
          <cell r="S112"/>
          <cell r="T112"/>
          <cell r="U112"/>
          <cell r="V112">
            <v>16</v>
          </cell>
          <cell r="W112">
            <v>116.66666666666667</v>
          </cell>
          <cell r="X112">
            <v>137.66666666666669</v>
          </cell>
          <cell r="Y112">
            <v>23</v>
          </cell>
          <cell r="Z112">
            <v>12</v>
          </cell>
          <cell r="AA112">
            <v>14</v>
          </cell>
          <cell r="AB112">
            <v>0</v>
          </cell>
          <cell r="AC112"/>
          <cell r="AD112"/>
          <cell r="AE112"/>
          <cell r="AF112"/>
          <cell r="AG112"/>
          <cell r="AH112"/>
          <cell r="AI112"/>
          <cell r="AJ112"/>
          <cell r="AK112">
            <v>49</v>
          </cell>
          <cell r="AL112">
            <v>244.66666666666666</v>
          </cell>
          <cell r="AM112">
            <v>307.66666666666663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3.6666666666666665</v>
          </cell>
          <cell r="BB112">
            <v>3.6666666666666665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/>
          <cell r="BH112"/>
          <cell r="BI112"/>
          <cell r="BJ112"/>
          <cell r="BK112"/>
          <cell r="BL112"/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/>
          <cell r="BW112"/>
          <cell r="BX112"/>
          <cell r="BY112"/>
          <cell r="BZ112"/>
          <cell r="CA112"/>
          <cell r="CB112"/>
          <cell r="CC112"/>
          <cell r="CD112">
            <v>0</v>
          </cell>
          <cell r="CE112">
            <v>5</v>
          </cell>
          <cell r="CF112">
            <v>5</v>
          </cell>
          <cell r="CG112">
            <v>30</v>
          </cell>
          <cell r="CH112">
            <v>16</v>
          </cell>
          <cell r="CI112">
            <v>18</v>
          </cell>
          <cell r="CJ112">
            <v>1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370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4.333333333333333</v>
          </cell>
          <cell r="X113">
            <v>4.333333333333333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6</v>
          </cell>
          <cell r="AM113">
            <v>6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0.66666666666666663</v>
          </cell>
          <cell r="BB113">
            <v>0.66666666666666663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/>
          <cell r="BH113"/>
          <cell r="BI113"/>
          <cell r="BJ113"/>
          <cell r="BK113"/>
          <cell r="BL113"/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/>
          <cell r="BW113"/>
          <cell r="BX113"/>
          <cell r="BY113"/>
          <cell r="BZ113"/>
          <cell r="CA113"/>
          <cell r="CB113"/>
          <cell r="CC113"/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10.999999999999998</v>
          </cell>
        </row>
        <row r="114">
          <cell r="H114">
            <v>111</v>
          </cell>
          <cell r="I114" t="str">
            <v>CENTRO DE SALUD I-3 CONCORDIA</v>
          </cell>
          <cell r="J114">
            <v>0</v>
          </cell>
          <cell r="K114">
            <v>1</v>
          </cell>
          <cell r="L114">
            <v>1</v>
          </cell>
          <cell r="M114">
            <v>0</v>
          </cell>
          <cell r="N114"/>
          <cell r="O114"/>
          <cell r="P114"/>
          <cell r="Q114"/>
          <cell r="R114"/>
          <cell r="S114"/>
          <cell r="T114"/>
          <cell r="U114"/>
          <cell r="V114">
            <v>2</v>
          </cell>
          <cell r="W114">
            <v>42</v>
          </cell>
          <cell r="X114">
            <v>45</v>
          </cell>
          <cell r="Y114">
            <v>35</v>
          </cell>
          <cell r="Z114">
            <v>20</v>
          </cell>
          <cell r="AA114">
            <v>36</v>
          </cell>
          <cell r="AB114">
            <v>15</v>
          </cell>
          <cell r="AC114"/>
          <cell r="AD114"/>
          <cell r="AE114"/>
          <cell r="AF114"/>
          <cell r="AG114"/>
          <cell r="AH114"/>
          <cell r="AI114"/>
          <cell r="AJ114"/>
          <cell r="AK114">
            <v>106</v>
          </cell>
          <cell r="AL114">
            <v>37</v>
          </cell>
          <cell r="AM114">
            <v>194</v>
          </cell>
          <cell r="AN114">
            <v>1</v>
          </cell>
          <cell r="AO114">
            <v>0</v>
          </cell>
          <cell r="AP114">
            <v>2</v>
          </cell>
          <cell r="AQ114">
            <v>0</v>
          </cell>
          <cell r="AR114"/>
          <cell r="AS114"/>
          <cell r="AT114"/>
          <cell r="AU114"/>
          <cell r="AV114"/>
          <cell r="AW114"/>
          <cell r="AX114"/>
          <cell r="AY114"/>
          <cell r="AZ114">
            <v>3</v>
          </cell>
          <cell r="BA114">
            <v>1</v>
          </cell>
          <cell r="BB114">
            <v>6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/>
          <cell r="BH114"/>
          <cell r="BI114"/>
          <cell r="BJ114"/>
          <cell r="BK114"/>
          <cell r="BL114"/>
          <cell r="BM114"/>
          <cell r="BN114"/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/>
          <cell r="BW114"/>
          <cell r="BX114"/>
          <cell r="BY114"/>
          <cell r="BZ114"/>
          <cell r="CA114"/>
          <cell r="CB114"/>
          <cell r="CC114"/>
          <cell r="CD114">
            <v>0</v>
          </cell>
          <cell r="CE114">
            <v>1.3333333333333333</v>
          </cell>
          <cell r="CF114">
            <v>1.3333333333333333</v>
          </cell>
          <cell r="CG114">
            <v>36</v>
          </cell>
          <cell r="CH114">
            <v>21</v>
          </cell>
          <cell r="CI114">
            <v>39</v>
          </cell>
          <cell r="CJ114">
            <v>15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81.333333333333329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11.666666666666666</v>
          </cell>
          <cell r="X115">
            <v>11.666666666666666</v>
          </cell>
          <cell r="Y115">
            <v>4</v>
          </cell>
          <cell r="Z115">
            <v>3</v>
          </cell>
          <cell r="AA115">
            <v>0</v>
          </cell>
          <cell r="AB115">
            <v>0</v>
          </cell>
          <cell r="AC115"/>
          <cell r="AD115"/>
          <cell r="AE115"/>
          <cell r="AF115"/>
          <cell r="AG115"/>
          <cell r="AH115"/>
          <cell r="AI115"/>
          <cell r="AJ115"/>
          <cell r="AK115">
            <v>7</v>
          </cell>
          <cell r="AL115">
            <v>35</v>
          </cell>
          <cell r="AM115">
            <v>42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1</v>
          </cell>
          <cell r="BB115">
            <v>1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/>
          <cell r="BH115"/>
          <cell r="BI115"/>
          <cell r="BJ115"/>
          <cell r="BK115"/>
          <cell r="BL115"/>
          <cell r="BM115"/>
          <cell r="BN115"/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/>
          <cell r="BW115"/>
          <cell r="BX115"/>
          <cell r="BY115"/>
          <cell r="BZ115"/>
          <cell r="CA115"/>
          <cell r="CB115"/>
          <cell r="CC115"/>
          <cell r="CD115">
            <v>0</v>
          </cell>
          <cell r="CE115">
            <v>0</v>
          </cell>
          <cell r="CF115">
            <v>0</v>
          </cell>
          <cell r="CG115">
            <v>4</v>
          </cell>
          <cell r="CH115">
            <v>3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47.666666666666664</v>
          </cell>
        </row>
        <row r="116">
          <cell r="H116">
            <v>113</v>
          </cell>
          <cell r="I116" t="str">
            <v>CENTRO DE SALUD I-3 PEVAS</v>
          </cell>
          <cell r="J116">
            <v>25</v>
          </cell>
          <cell r="K116">
            <v>12</v>
          </cell>
          <cell r="L116">
            <v>44</v>
          </cell>
          <cell r="M116">
            <v>11</v>
          </cell>
          <cell r="N116"/>
          <cell r="O116"/>
          <cell r="P116"/>
          <cell r="Q116"/>
          <cell r="R116"/>
          <cell r="S116"/>
          <cell r="T116"/>
          <cell r="U116"/>
          <cell r="V116">
            <v>92</v>
          </cell>
          <cell r="W116">
            <v>399</v>
          </cell>
          <cell r="X116">
            <v>546</v>
          </cell>
          <cell r="Y116">
            <v>21</v>
          </cell>
          <cell r="Z116">
            <v>4</v>
          </cell>
          <cell r="AA116">
            <v>5</v>
          </cell>
          <cell r="AB116">
            <v>7</v>
          </cell>
          <cell r="AC116"/>
          <cell r="AD116"/>
          <cell r="AE116"/>
          <cell r="AF116"/>
          <cell r="AG116"/>
          <cell r="AH116"/>
          <cell r="AI116"/>
          <cell r="AJ116"/>
          <cell r="AK116">
            <v>37</v>
          </cell>
          <cell r="AL116">
            <v>284</v>
          </cell>
          <cell r="AM116">
            <v>333</v>
          </cell>
          <cell r="AN116">
            <v>2</v>
          </cell>
          <cell r="AO116">
            <v>0</v>
          </cell>
          <cell r="AP116">
            <v>0</v>
          </cell>
          <cell r="AQ116">
            <v>0</v>
          </cell>
          <cell r="AR116"/>
          <cell r="AS116"/>
          <cell r="AT116"/>
          <cell r="AU116"/>
          <cell r="AV116"/>
          <cell r="AW116"/>
          <cell r="AX116"/>
          <cell r="AY116"/>
          <cell r="AZ116">
            <v>2</v>
          </cell>
          <cell r="BA116">
            <v>3</v>
          </cell>
          <cell r="BB116">
            <v>5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/>
          <cell r="BH116"/>
          <cell r="BI116"/>
          <cell r="BJ116"/>
          <cell r="BK116"/>
          <cell r="BL116"/>
          <cell r="BM116"/>
          <cell r="BN116"/>
          <cell r="BO116">
            <v>0</v>
          </cell>
          <cell r="BP116">
            <v>0.33333333333333331</v>
          </cell>
          <cell r="BQ116">
            <v>0.33333333333333331</v>
          </cell>
          <cell r="BR116">
            <v>1</v>
          </cell>
          <cell r="BS116">
            <v>2</v>
          </cell>
          <cell r="BT116">
            <v>0</v>
          </cell>
          <cell r="BU116">
            <v>0</v>
          </cell>
          <cell r="BV116"/>
          <cell r="BW116"/>
          <cell r="BX116"/>
          <cell r="BY116"/>
          <cell r="BZ116"/>
          <cell r="CA116"/>
          <cell r="CB116"/>
          <cell r="CC116"/>
          <cell r="CD116">
            <v>3</v>
          </cell>
          <cell r="CE116">
            <v>40.333333333333336</v>
          </cell>
          <cell r="CF116">
            <v>43.333333333333336</v>
          </cell>
          <cell r="CG116">
            <v>49</v>
          </cell>
          <cell r="CH116">
            <v>18</v>
          </cell>
          <cell r="CI116">
            <v>49</v>
          </cell>
          <cell r="CJ116">
            <v>18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726.66666666666674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1</v>
          </cell>
          <cell r="M117">
            <v>0</v>
          </cell>
          <cell r="N117"/>
          <cell r="O117"/>
          <cell r="P117"/>
          <cell r="Q117"/>
          <cell r="R117"/>
          <cell r="S117"/>
          <cell r="T117"/>
          <cell r="U117"/>
          <cell r="V117">
            <v>1</v>
          </cell>
          <cell r="W117">
            <v>34.333333333333336</v>
          </cell>
          <cell r="X117">
            <v>36.333333333333336</v>
          </cell>
          <cell r="Y117">
            <v>0</v>
          </cell>
          <cell r="Z117">
            <v>0</v>
          </cell>
          <cell r="AA117">
            <v>7</v>
          </cell>
          <cell r="AB117">
            <v>0</v>
          </cell>
          <cell r="AC117"/>
          <cell r="AD117"/>
          <cell r="AE117"/>
          <cell r="AF117"/>
          <cell r="AG117"/>
          <cell r="AH117"/>
          <cell r="AI117"/>
          <cell r="AJ117"/>
          <cell r="AK117">
            <v>7</v>
          </cell>
          <cell r="AL117">
            <v>32.333333333333336</v>
          </cell>
          <cell r="AM117">
            <v>46.333333333333336</v>
          </cell>
          <cell r="AN117">
            <v>0</v>
          </cell>
          <cell r="AO117">
            <v>0</v>
          </cell>
          <cell r="AP117">
            <v>1</v>
          </cell>
          <cell r="AQ117">
            <v>0</v>
          </cell>
          <cell r="AR117"/>
          <cell r="AS117"/>
          <cell r="AT117"/>
          <cell r="AU117"/>
          <cell r="AV117"/>
          <cell r="AW117"/>
          <cell r="AX117"/>
          <cell r="AY117"/>
          <cell r="AZ117">
            <v>1</v>
          </cell>
          <cell r="BA117">
            <v>1</v>
          </cell>
          <cell r="BB117">
            <v>3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/>
          <cell r="BH117"/>
          <cell r="BI117"/>
          <cell r="BJ117"/>
          <cell r="BK117"/>
          <cell r="BL117"/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/>
          <cell r="BW117"/>
          <cell r="BX117"/>
          <cell r="BY117"/>
          <cell r="BZ117"/>
          <cell r="CA117"/>
          <cell r="CB117"/>
          <cell r="CC117"/>
          <cell r="CD117">
            <v>0</v>
          </cell>
          <cell r="CE117">
            <v>0.66666666666666663</v>
          </cell>
          <cell r="CF117">
            <v>0.66666666666666663</v>
          </cell>
          <cell r="CG117">
            <v>0</v>
          </cell>
          <cell r="CH117">
            <v>0</v>
          </cell>
          <cell r="CI117">
            <v>9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68.333333333333343</v>
          </cell>
        </row>
        <row r="118">
          <cell r="H118">
            <v>115</v>
          </cell>
          <cell r="I118" t="str">
            <v>PUCAURQUILLO</v>
          </cell>
          <cell r="J118">
            <v>2</v>
          </cell>
          <cell r="K118">
            <v>1</v>
          </cell>
          <cell r="L118">
            <v>7</v>
          </cell>
          <cell r="M118">
            <v>0</v>
          </cell>
          <cell r="N118"/>
          <cell r="O118"/>
          <cell r="P118"/>
          <cell r="Q118"/>
          <cell r="R118"/>
          <cell r="S118"/>
          <cell r="T118"/>
          <cell r="U118"/>
          <cell r="V118">
            <v>10</v>
          </cell>
          <cell r="W118">
            <v>65.666666666666671</v>
          </cell>
          <cell r="X118">
            <v>82.666666666666671</v>
          </cell>
          <cell r="Y118">
            <v>8</v>
          </cell>
          <cell r="Z118">
            <v>9</v>
          </cell>
          <cell r="AA118">
            <v>8</v>
          </cell>
          <cell r="AB118">
            <v>0</v>
          </cell>
          <cell r="AC118"/>
          <cell r="AD118"/>
          <cell r="AE118"/>
          <cell r="AF118"/>
          <cell r="AG118"/>
          <cell r="AH118"/>
          <cell r="AI118"/>
          <cell r="AJ118"/>
          <cell r="AK118">
            <v>25</v>
          </cell>
          <cell r="AL118">
            <v>78</v>
          </cell>
          <cell r="AM118">
            <v>111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1.3333333333333333</v>
          </cell>
          <cell r="BB118">
            <v>1.3333333333333333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/>
          <cell r="BH118"/>
          <cell r="BI118"/>
          <cell r="BJ118"/>
          <cell r="BK118"/>
          <cell r="BL118"/>
          <cell r="BM118"/>
          <cell r="BN118"/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/>
          <cell r="BW118"/>
          <cell r="BX118"/>
          <cell r="BY118"/>
          <cell r="BZ118"/>
          <cell r="CA118"/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10</v>
          </cell>
          <cell r="CH118">
            <v>10</v>
          </cell>
          <cell r="CI118">
            <v>15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145.00000000000003</v>
          </cell>
        </row>
        <row r="119">
          <cell r="H119">
            <v>116</v>
          </cell>
          <cell r="I119" t="str">
            <v>BRILLO NUEVO</v>
          </cell>
          <cell r="J119">
            <v>4</v>
          </cell>
          <cell r="K119">
            <v>1</v>
          </cell>
          <cell r="L119">
            <v>3</v>
          </cell>
          <cell r="M119">
            <v>0</v>
          </cell>
          <cell r="N119"/>
          <cell r="O119"/>
          <cell r="P119"/>
          <cell r="Q119"/>
          <cell r="R119"/>
          <cell r="S119"/>
          <cell r="T119"/>
          <cell r="U119"/>
          <cell r="V119">
            <v>8</v>
          </cell>
          <cell r="W119">
            <v>31</v>
          </cell>
          <cell r="X119">
            <v>42</v>
          </cell>
          <cell r="Y119">
            <v>15</v>
          </cell>
          <cell r="Z119">
            <v>1</v>
          </cell>
          <cell r="AA119">
            <v>4</v>
          </cell>
          <cell r="AB119">
            <v>2</v>
          </cell>
          <cell r="AC119"/>
          <cell r="AD119"/>
          <cell r="AE119"/>
          <cell r="AF119"/>
          <cell r="AG119"/>
          <cell r="AH119"/>
          <cell r="AI119"/>
          <cell r="AJ119"/>
          <cell r="AK119">
            <v>22</v>
          </cell>
          <cell r="AL119">
            <v>85.333333333333329</v>
          </cell>
          <cell r="AM119">
            <v>113.33333333333333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2</v>
          </cell>
          <cell r="BB119">
            <v>2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/>
          <cell r="BH119"/>
          <cell r="BI119"/>
          <cell r="BJ119"/>
          <cell r="BK119"/>
          <cell r="BL119"/>
          <cell r="BM119"/>
          <cell r="BN119"/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/>
          <cell r="BW119"/>
          <cell r="BX119"/>
          <cell r="BY119"/>
          <cell r="BZ119"/>
          <cell r="CA119"/>
          <cell r="CB119"/>
          <cell r="CC119"/>
          <cell r="CD119">
            <v>0</v>
          </cell>
          <cell r="CE119">
            <v>0</v>
          </cell>
          <cell r="CF119">
            <v>0</v>
          </cell>
          <cell r="CG119">
            <v>19</v>
          </cell>
          <cell r="CH119">
            <v>2</v>
          </cell>
          <cell r="CI119">
            <v>7</v>
          </cell>
          <cell r="CJ119">
            <v>2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118.33333333333333</v>
          </cell>
        </row>
        <row r="120">
          <cell r="H120">
            <v>117</v>
          </cell>
          <cell r="I120" t="str">
            <v>SAN FRANCISCO DE PEVAS</v>
          </cell>
          <cell r="J120">
            <v>6</v>
          </cell>
          <cell r="K120">
            <v>3</v>
          </cell>
          <cell r="L120">
            <v>12</v>
          </cell>
          <cell r="M120">
            <v>0</v>
          </cell>
          <cell r="N120"/>
          <cell r="O120"/>
          <cell r="P120"/>
          <cell r="Q120"/>
          <cell r="R120"/>
          <cell r="S120"/>
          <cell r="T120"/>
          <cell r="U120"/>
          <cell r="V120">
            <v>21</v>
          </cell>
          <cell r="W120">
            <v>45.333333333333336</v>
          </cell>
          <cell r="X120">
            <v>78.333333333333343</v>
          </cell>
          <cell r="Y120">
            <v>8</v>
          </cell>
          <cell r="Z120">
            <v>3</v>
          </cell>
          <cell r="AA120">
            <v>12</v>
          </cell>
          <cell r="AB120">
            <v>1</v>
          </cell>
          <cell r="AC120"/>
          <cell r="AD120"/>
          <cell r="AE120"/>
          <cell r="AF120"/>
          <cell r="AG120"/>
          <cell r="AH120"/>
          <cell r="AI120"/>
          <cell r="AJ120"/>
          <cell r="AK120">
            <v>24</v>
          </cell>
          <cell r="AL120">
            <v>63.666666666666664</v>
          </cell>
          <cell r="AM120">
            <v>100.66666666666666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1.6666666666666667</v>
          </cell>
          <cell r="BB120">
            <v>1.6666666666666667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/>
          <cell r="BH120"/>
          <cell r="BI120"/>
          <cell r="BJ120"/>
          <cell r="BK120"/>
          <cell r="BL120"/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/>
          <cell r="BW120"/>
          <cell r="BX120"/>
          <cell r="BY120"/>
          <cell r="BZ120"/>
          <cell r="CA120"/>
          <cell r="CB120"/>
          <cell r="CC120"/>
          <cell r="CD120">
            <v>0</v>
          </cell>
          <cell r="CE120">
            <v>2.3333333333333335</v>
          </cell>
          <cell r="CF120">
            <v>2.3333333333333335</v>
          </cell>
          <cell r="CG120">
            <v>14</v>
          </cell>
          <cell r="CH120">
            <v>6</v>
          </cell>
          <cell r="CI120">
            <v>24</v>
          </cell>
          <cell r="CJ120">
            <v>1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113</v>
          </cell>
        </row>
        <row r="121">
          <cell r="H121">
            <v>118</v>
          </cell>
          <cell r="I121" t="str">
            <v>CABALLOCOCHA</v>
          </cell>
          <cell r="J121">
            <v>55</v>
          </cell>
          <cell r="K121">
            <v>42</v>
          </cell>
          <cell r="L121">
            <v>58</v>
          </cell>
          <cell r="M121">
            <v>7</v>
          </cell>
          <cell r="N121"/>
          <cell r="O121"/>
          <cell r="P121"/>
          <cell r="Q121"/>
          <cell r="R121"/>
          <cell r="S121"/>
          <cell r="T121"/>
          <cell r="U121"/>
          <cell r="V121">
            <v>162</v>
          </cell>
          <cell r="W121">
            <v>200</v>
          </cell>
          <cell r="X121">
            <v>427</v>
          </cell>
          <cell r="Y121">
            <v>93</v>
          </cell>
          <cell r="Z121">
            <v>50</v>
          </cell>
          <cell r="AA121">
            <v>76</v>
          </cell>
          <cell r="AB121">
            <v>15</v>
          </cell>
          <cell r="AC121"/>
          <cell r="AD121"/>
          <cell r="AE121"/>
          <cell r="AF121"/>
          <cell r="AG121"/>
          <cell r="AH121"/>
          <cell r="AI121"/>
          <cell r="AJ121"/>
          <cell r="AK121">
            <v>234</v>
          </cell>
          <cell r="AL121">
            <v>298</v>
          </cell>
          <cell r="AM121">
            <v>623</v>
          </cell>
          <cell r="AN121">
            <v>4</v>
          </cell>
          <cell r="AO121">
            <v>2</v>
          </cell>
          <cell r="AP121">
            <v>0</v>
          </cell>
          <cell r="AQ121">
            <v>1</v>
          </cell>
          <cell r="AR121"/>
          <cell r="AS121"/>
          <cell r="AT121"/>
          <cell r="AU121"/>
          <cell r="AV121"/>
          <cell r="AW121"/>
          <cell r="AX121"/>
          <cell r="AY121"/>
          <cell r="AZ121">
            <v>7</v>
          </cell>
          <cell r="BA121">
            <v>3.6666666666666665</v>
          </cell>
          <cell r="BB121">
            <v>11.666666666666666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/>
          <cell r="BH121"/>
          <cell r="BI121"/>
          <cell r="BJ121"/>
          <cell r="BK121"/>
          <cell r="BL121"/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6</v>
          </cell>
          <cell r="BS121">
            <v>9</v>
          </cell>
          <cell r="BT121">
            <v>7</v>
          </cell>
          <cell r="BU121">
            <v>5</v>
          </cell>
          <cell r="BV121"/>
          <cell r="BW121"/>
          <cell r="BX121"/>
          <cell r="BY121"/>
          <cell r="BZ121"/>
          <cell r="CA121"/>
          <cell r="CB121"/>
          <cell r="CC121"/>
          <cell r="CD121">
            <v>27</v>
          </cell>
          <cell r="CE121">
            <v>20.666666666666668</v>
          </cell>
          <cell r="CF121">
            <v>59.666666666666671</v>
          </cell>
          <cell r="CG121">
            <v>158</v>
          </cell>
          <cell r="CH121">
            <v>103</v>
          </cell>
          <cell r="CI121">
            <v>141</v>
          </cell>
          <cell r="CJ121">
            <v>28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522.33333333333337</v>
          </cell>
        </row>
        <row r="122">
          <cell r="H122">
            <v>119</v>
          </cell>
          <cell r="I122" t="str">
            <v>CHIMBOTE</v>
          </cell>
          <cell r="J122">
            <v>6</v>
          </cell>
          <cell r="K122">
            <v>6</v>
          </cell>
          <cell r="L122">
            <v>8</v>
          </cell>
          <cell r="M122">
            <v>0</v>
          </cell>
          <cell r="N122"/>
          <cell r="O122"/>
          <cell r="P122"/>
          <cell r="Q122"/>
          <cell r="R122"/>
          <cell r="S122"/>
          <cell r="T122"/>
          <cell r="U122"/>
          <cell r="V122">
            <v>20</v>
          </cell>
          <cell r="W122">
            <v>95</v>
          </cell>
          <cell r="X122">
            <v>123</v>
          </cell>
          <cell r="Y122">
            <v>5</v>
          </cell>
          <cell r="Z122">
            <v>5</v>
          </cell>
          <cell r="AA122">
            <v>2</v>
          </cell>
          <cell r="AB122">
            <v>0</v>
          </cell>
          <cell r="AC122"/>
          <cell r="AD122"/>
          <cell r="AE122"/>
          <cell r="AF122"/>
          <cell r="AG122"/>
          <cell r="AH122"/>
          <cell r="AI122"/>
          <cell r="AJ122"/>
          <cell r="AK122">
            <v>12</v>
          </cell>
          <cell r="AL122">
            <v>28.333333333333332</v>
          </cell>
          <cell r="AM122">
            <v>42.333333333333329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1.6666666666666667</v>
          </cell>
          <cell r="BB122">
            <v>1.6666666666666667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/>
          <cell r="BH122"/>
          <cell r="BI122"/>
          <cell r="BJ122"/>
          <cell r="BK122"/>
          <cell r="BL122"/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/>
          <cell r="BW122"/>
          <cell r="BX122"/>
          <cell r="BY122"/>
          <cell r="BZ122"/>
          <cell r="CA122"/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11</v>
          </cell>
          <cell r="CH122">
            <v>11</v>
          </cell>
          <cell r="CI122">
            <v>10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125</v>
          </cell>
        </row>
        <row r="123">
          <cell r="H123">
            <v>120</v>
          </cell>
          <cell r="I123" t="str">
            <v>ISLA DEL TIGRE</v>
          </cell>
          <cell r="J123">
            <v>1</v>
          </cell>
          <cell r="K123">
            <v>2</v>
          </cell>
          <cell r="L123">
            <v>1</v>
          </cell>
          <cell r="M123">
            <v>0</v>
          </cell>
          <cell r="N123"/>
          <cell r="O123"/>
          <cell r="P123"/>
          <cell r="Q123"/>
          <cell r="R123"/>
          <cell r="S123"/>
          <cell r="T123"/>
          <cell r="U123"/>
          <cell r="V123">
            <v>4</v>
          </cell>
          <cell r="W123">
            <v>33.333333333333336</v>
          </cell>
          <cell r="X123">
            <v>38.333333333333336</v>
          </cell>
          <cell r="Y123">
            <v>16</v>
          </cell>
          <cell r="Z123">
            <v>5</v>
          </cell>
          <cell r="AA123">
            <v>3</v>
          </cell>
          <cell r="AB123">
            <v>0</v>
          </cell>
          <cell r="AC123"/>
          <cell r="AD123"/>
          <cell r="AE123"/>
          <cell r="AF123"/>
          <cell r="AG123"/>
          <cell r="AH123"/>
          <cell r="AI123"/>
          <cell r="AJ123"/>
          <cell r="AK123">
            <v>24</v>
          </cell>
          <cell r="AL123">
            <v>125</v>
          </cell>
          <cell r="AM123">
            <v>152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2</v>
          </cell>
          <cell r="BB123">
            <v>2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/>
          <cell r="BH123"/>
          <cell r="BI123"/>
          <cell r="BJ123"/>
          <cell r="BK123"/>
          <cell r="BL123"/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/>
          <cell r="BW123"/>
          <cell r="BX123"/>
          <cell r="BY123"/>
          <cell r="BZ123"/>
          <cell r="CA123"/>
          <cell r="CB123"/>
          <cell r="CC123"/>
          <cell r="CD123">
            <v>0</v>
          </cell>
          <cell r="CE123">
            <v>0</v>
          </cell>
          <cell r="CF123">
            <v>0</v>
          </cell>
          <cell r="CG123">
            <v>17</v>
          </cell>
          <cell r="CH123">
            <v>7</v>
          </cell>
          <cell r="CI123">
            <v>4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160.33333333333334</v>
          </cell>
        </row>
        <row r="124">
          <cell r="H124">
            <v>121</v>
          </cell>
          <cell r="I124" t="str">
            <v>CUSHILLOCOCHA</v>
          </cell>
          <cell r="J124">
            <v>0</v>
          </cell>
          <cell r="K124">
            <v>5</v>
          </cell>
          <cell r="L124">
            <v>37</v>
          </cell>
          <cell r="M124">
            <v>18</v>
          </cell>
          <cell r="N124"/>
          <cell r="O124"/>
          <cell r="P124"/>
          <cell r="Q124"/>
          <cell r="R124"/>
          <cell r="S124"/>
          <cell r="T124"/>
          <cell r="U124"/>
          <cell r="V124">
            <v>60</v>
          </cell>
          <cell r="W124">
            <v>106.66666666666667</v>
          </cell>
          <cell r="X124">
            <v>221.66666666666669</v>
          </cell>
          <cell r="Y124">
            <v>23</v>
          </cell>
          <cell r="Z124">
            <v>27</v>
          </cell>
          <cell r="AA124">
            <v>8</v>
          </cell>
          <cell r="AB124">
            <v>5</v>
          </cell>
          <cell r="AC124"/>
          <cell r="AD124"/>
          <cell r="AE124"/>
          <cell r="AF124"/>
          <cell r="AG124"/>
          <cell r="AH124"/>
          <cell r="AI124"/>
          <cell r="AJ124"/>
          <cell r="AK124">
            <v>63</v>
          </cell>
          <cell r="AL124">
            <v>89.333333333333329</v>
          </cell>
          <cell r="AM124">
            <v>165.33333333333331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/>
          <cell r="AS124"/>
          <cell r="AT124"/>
          <cell r="AU124"/>
          <cell r="AV124"/>
          <cell r="AW124"/>
          <cell r="AX124"/>
          <cell r="AY124"/>
          <cell r="AZ124">
            <v>3</v>
          </cell>
          <cell r="BA124">
            <v>3</v>
          </cell>
          <cell r="BB124">
            <v>9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/>
          <cell r="BH124"/>
          <cell r="BI124"/>
          <cell r="BJ124"/>
          <cell r="BK124"/>
          <cell r="BL124"/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10</v>
          </cell>
          <cell r="BU124">
            <v>6</v>
          </cell>
          <cell r="BV124"/>
          <cell r="BW124"/>
          <cell r="BX124"/>
          <cell r="BY124"/>
          <cell r="BZ124"/>
          <cell r="CA124"/>
          <cell r="CB124"/>
          <cell r="CC124"/>
          <cell r="CD124">
            <v>16</v>
          </cell>
          <cell r="CE124">
            <v>1.3333333333333333</v>
          </cell>
          <cell r="CF124">
            <v>33.333333333333336</v>
          </cell>
          <cell r="CG124">
            <v>23</v>
          </cell>
          <cell r="CH124">
            <v>32</v>
          </cell>
          <cell r="CI124">
            <v>58</v>
          </cell>
          <cell r="CJ124">
            <v>29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200.33333333333334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13</v>
          </cell>
          <cell r="M125">
            <v>0</v>
          </cell>
          <cell r="N125"/>
          <cell r="O125"/>
          <cell r="P125"/>
          <cell r="Q125"/>
          <cell r="R125"/>
          <cell r="S125"/>
          <cell r="T125"/>
          <cell r="U125"/>
          <cell r="V125">
            <v>13</v>
          </cell>
          <cell r="W125">
            <v>61</v>
          </cell>
          <cell r="X125">
            <v>87</v>
          </cell>
          <cell r="Y125">
            <v>0</v>
          </cell>
          <cell r="Z125">
            <v>0</v>
          </cell>
          <cell r="AA125">
            <v>13</v>
          </cell>
          <cell r="AB125">
            <v>0</v>
          </cell>
          <cell r="AC125"/>
          <cell r="AD125"/>
          <cell r="AE125"/>
          <cell r="AF125"/>
          <cell r="AG125"/>
          <cell r="AH125"/>
          <cell r="AI125"/>
          <cell r="AJ125"/>
          <cell r="AK125">
            <v>13</v>
          </cell>
          <cell r="AL125">
            <v>8.6666666666666661</v>
          </cell>
          <cell r="AM125">
            <v>34.666666666666664</v>
          </cell>
          <cell r="AN125">
            <v>0</v>
          </cell>
          <cell r="AO125">
            <v>0</v>
          </cell>
          <cell r="AP125">
            <v>1</v>
          </cell>
          <cell r="AQ125">
            <v>0</v>
          </cell>
          <cell r="AR125"/>
          <cell r="AS125"/>
          <cell r="AT125"/>
          <cell r="AU125"/>
          <cell r="AV125"/>
          <cell r="AW125"/>
          <cell r="AX125"/>
          <cell r="AY125"/>
          <cell r="AZ125">
            <v>1</v>
          </cell>
          <cell r="BA125">
            <v>0</v>
          </cell>
          <cell r="BB125">
            <v>2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/>
          <cell r="BH125"/>
          <cell r="BI125"/>
          <cell r="BJ125"/>
          <cell r="BK125"/>
          <cell r="BL125"/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/>
          <cell r="BW125"/>
          <cell r="BX125"/>
          <cell r="BY125"/>
          <cell r="BZ125"/>
          <cell r="CA125"/>
          <cell r="CB125"/>
          <cell r="CC125"/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27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69.666666666666671</v>
          </cell>
        </row>
        <row r="126">
          <cell r="H126">
            <v>123</v>
          </cell>
          <cell r="I126" t="str">
            <v>SAN PABLO</v>
          </cell>
          <cell r="J126">
            <v>1</v>
          </cell>
          <cell r="K126">
            <v>13</v>
          </cell>
          <cell r="L126">
            <v>13</v>
          </cell>
          <cell r="M126">
            <v>2</v>
          </cell>
          <cell r="N126"/>
          <cell r="O126"/>
          <cell r="P126"/>
          <cell r="Q126"/>
          <cell r="R126"/>
          <cell r="S126"/>
          <cell r="T126"/>
          <cell r="U126"/>
          <cell r="V126">
            <v>29</v>
          </cell>
          <cell r="W126">
            <v>55</v>
          </cell>
          <cell r="X126">
            <v>99</v>
          </cell>
          <cell r="Y126">
            <v>8</v>
          </cell>
          <cell r="Z126">
            <v>20</v>
          </cell>
          <cell r="AA126">
            <v>16</v>
          </cell>
          <cell r="AB126">
            <v>13</v>
          </cell>
          <cell r="AC126"/>
          <cell r="AD126"/>
          <cell r="AE126"/>
          <cell r="AF126"/>
          <cell r="AG126"/>
          <cell r="AH126"/>
          <cell r="AI126"/>
          <cell r="AJ126"/>
          <cell r="AK126">
            <v>57</v>
          </cell>
          <cell r="AL126">
            <v>79.666666666666671</v>
          </cell>
          <cell r="AM126">
            <v>165.66666666666669</v>
          </cell>
          <cell r="AN126">
            <v>0</v>
          </cell>
          <cell r="AO126">
            <v>2</v>
          </cell>
          <cell r="AP126">
            <v>1</v>
          </cell>
          <cell r="AQ126">
            <v>0</v>
          </cell>
          <cell r="AR126"/>
          <cell r="AS126"/>
          <cell r="AT126"/>
          <cell r="AU126"/>
          <cell r="AV126"/>
          <cell r="AW126"/>
          <cell r="AX126"/>
          <cell r="AY126"/>
          <cell r="AZ126">
            <v>3</v>
          </cell>
          <cell r="BA126">
            <v>2</v>
          </cell>
          <cell r="BB126">
            <v>6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/>
          <cell r="BH126"/>
          <cell r="BI126"/>
          <cell r="BJ126"/>
          <cell r="BK126"/>
          <cell r="BL126"/>
          <cell r="BM126"/>
          <cell r="BN126"/>
          <cell r="BO126">
            <v>0</v>
          </cell>
          <cell r="BP126">
            <v>0.33333333333333331</v>
          </cell>
          <cell r="BQ126">
            <v>0.33333333333333331</v>
          </cell>
          <cell r="BR126">
            <v>0</v>
          </cell>
          <cell r="BS126">
            <v>1</v>
          </cell>
          <cell r="BT126">
            <v>0</v>
          </cell>
          <cell r="BU126">
            <v>1</v>
          </cell>
          <cell r="BV126"/>
          <cell r="BW126"/>
          <cell r="BX126"/>
          <cell r="BY126"/>
          <cell r="BZ126"/>
          <cell r="CA126"/>
          <cell r="CB126"/>
          <cell r="CC126"/>
          <cell r="CD126">
            <v>2</v>
          </cell>
          <cell r="CE126">
            <v>9.3333333333333339</v>
          </cell>
          <cell r="CF126">
            <v>12.333333333333334</v>
          </cell>
          <cell r="CG126">
            <v>9</v>
          </cell>
          <cell r="CH126">
            <v>36</v>
          </cell>
          <cell r="CI126">
            <v>30</v>
          </cell>
          <cell r="CJ126">
            <v>16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146.33333333333337</v>
          </cell>
        </row>
        <row r="127">
          <cell r="H127">
            <v>124</v>
          </cell>
          <cell r="I127" t="str">
            <v>SANTA ELENA DE IMAZA</v>
          </cell>
          <cell r="J127">
            <v>15</v>
          </cell>
          <cell r="K127">
            <v>14</v>
          </cell>
          <cell r="L127">
            <v>0</v>
          </cell>
          <cell r="M127">
            <v>0</v>
          </cell>
          <cell r="N127"/>
          <cell r="O127"/>
          <cell r="P127"/>
          <cell r="Q127"/>
          <cell r="R127"/>
          <cell r="S127"/>
          <cell r="T127"/>
          <cell r="U127"/>
          <cell r="V127">
            <v>29</v>
          </cell>
          <cell r="W127">
            <v>167</v>
          </cell>
          <cell r="X127">
            <v>196</v>
          </cell>
          <cell r="Y127">
            <v>13</v>
          </cell>
          <cell r="Z127">
            <v>20</v>
          </cell>
          <cell r="AA127">
            <v>0</v>
          </cell>
          <cell r="AB127">
            <v>0</v>
          </cell>
          <cell r="AC127"/>
          <cell r="AD127"/>
          <cell r="AE127"/>
          <cell r="AF127"/>
          <cell r="AG127"/>
          <cell r="AH127"/>
          <cell r="AI127"/>
          <cell r="AJ127"/>
          <cell r="AK127">
            <v>33</v>
          </cell>
          <cell r="AL127">
            <v>96.333333333333329</v>
          </cell>
          <cell r="AM127">
            <v>129.33333333333331</v>
          </cell>
          <cell r="AN127">
            <v>1</v>
          </cell>
          <cell r="AO127">
            <v>0</v>
          </cell>
          <cell r="AP127">
            <v>0</v>
          </cell>
          <cell r="AQ127">
            <v>0</v>
          </cell>
          <cell r="AR127"/>
          <cell r="AS127"/>
          <cell r="AT127"/>
          <cell r="AU127"/>
          <cell r="AV127"/>
          <cell r="AW127"/>
          <cell r="AX127"/>
          <cell r="AY127"/>
          <cell r="AZ127">
            <v>1</v>
          </cell>
          <cell r="BA127">
            <v>6.666666666666667</v>
          </cell>
          <cell r="BB127">
            <v>7.666666666666667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/>
          <cell r="BH127"/>
          <cell r="BI127"/>
          <cell r="BJ127"/>
          <cell r="BK127"/>
          <cell r="BL127"/>
          <cell r="BM127"/>
          <cell r="BN127"/>
          <cell r="BO127">
            <v>0</v>
          </cell>
          <cell r="BP127">
            <v>0.33333333333333331</v>
          </cell>
          <cell r="BQ127">
            <v>0.33333333333333331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/>
          <cell r="BW127"/>
          <cell r="BX127"/>
          <cell r="BY127"/>
          <cell r="BZ127"/>
          <cell r="CA127"/>
          <cell r="CB127"/>
          <cell r="CC127"/>
          <cell r="CD127">
            <v>0</v>
          </cell>
          <cell r="CE127">
            <v>0</v>
          </cell>
          <cell r="CF127">
            <v>0</v>
          </cell>
          <cell r="CG127">
            <v>29</v>
          </cell>
          <cell r="CH127">
            <v>34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270.33333333333331</v>
          </cell>
        </row>
        <row r="128">
          <cell r="H128">
            <v>125</v>
          </cell>
          <cell r="I128" t="str">
            <v>ISLANDIA DEL YAVARI</v>
          </cell>
          <cell r="J128">
            <v>3</v>
          </cell>
          <cell r="K128">
            <v>12</v>
          </cell>
          <cell r="L128">
            <v>10</v>
          </cell>
          <cell r="M128">
            <v>0</v>
          </cell>
          <cell r="N128"/>
          <cell r="O128"/>
          <cell r="P128"/>
          <cell r="Q128"/>
          <cell r="R128"/>
          <cell r="S128"/>
          <cell r="T128"/>
          <cell r="U128"/>
          <cell r="V128">
            <v>25</v>
          </cell>
          <cell r="W128">
            <v>75.666666666666671</v>
          </cell>
          <cell r="X128">
            <v>110.66666666666667</v>
          </cell>
          <cell r="Y128">
            <v>4</v>
          </cell>
          <cell r="Z128">
            <v>4</v>
          </cell>
          <cell r="AA128">
            <v>6</v>
          </cell>
          <cell r="AB128">
            <v>2</v>
          </cell>
          <cell r="AC128"/>
          <cell r="AD128"/>
          <cell r="AE128"/>
          <cell r="AF128"/>
          <cell r="AG128"/>
          <cell r="AH128"/>
          <cell r="AI128"/>
          <cell r="AJ128"/>
          <cell r="AK128">
            <v>16</v>
          </cell>
          <cell r="AL128">
            <v>47.666666666666664</v>
          </cell>
          <cell r="AM128">
            <v>71.666666666666657</v>
          </cell>
          <cell r="AN128">
            <v>2</v>
          </cell>
          <cell r="AO128">
            <v>0</v>
          </cell>
          <cell r="AP128">
            <v>3</v>
          </cell>
          <cell r="AQ128">
            <v>0</v>
          </cell>
          <cell r="AR128"/>
          <cell r="AS128"/>
          <cell r="AT128"/>
          <cell r="AU128"/>
          <cell r="AV128"/>
          <cell r="AW128"/>
          <cell r="AX128"/>
          <cell r="AY128"/>
          <cell r="AZ128">
            <v>5</v>
          </cell>
          <cell r="BA128">
            <v>2</v>
          </cell>
          <cell r="BB128">
            <v>10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/>
          <cell r="BH128"/>
          <cell r="BI128"/>
          <cell r="BJ128"/>
          <cell r="BK128"/>
          <cell r="BL128"/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3</v>
          </cell>
          <cell r="BS128">
            <v>3</v>
          </cell>
          <cell r="BT128">
            <v>2</v>
          </cell>
          <cell r="BU128">
            <v>2</v>
          </cell>
          <cell r="BV128"/>
          <cell r="BW128"/>
          <cell r="BX128"/>
          <cell r="BY128"/>
          <cell r="BZ128"/>
          <cell r="CA128"/>
          <cell r="CB128"/>
          <cell r="CC128"/>
          <cell r="CD128">
            <v>10</v>
          </cell>
          <cell r="CE128">
            <v>15.333333333333334</v>
          </cell>
          <cell r="CF128">
            <v>29.333333333333336</v>
          </cell>
          <cell r="CG128">
            <v>12</v>
          </cell>
          <cell r="CH128">
            <v>19</v>
          </cell>
          <cell r="CI128">
            <v>21</v>
          </cell>
          <cell r="CJ128">
            <v>4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140.66666666666669</v>
          </cell>
        </row>
        <row r="129">
          <cell r="H129">
            <v>126</v>
          </cell>
          <cell r="I129" t="str">
            <v>BUEN SUCESO</v>
          </cell>
          <cell r="J129">
            <v>1</v>
          </cell>
          <cell r="K129">
            <v>0</v>
          </cell>
          <cell r="L129">
            <v>0</v>
          </cell>
          <cell r="M129">
            <v>0</v>
          </cell>
          <cell r="N129"/>
          <cell r="O129"/>
          <cell r="P129"/>
          <cell r="Q129"/>
          <cell r="R129"/>
          <cell r="S129"/>
          <cell r="T129"/>
          <cell r="U129"/>
          <cell r="V129">
            <v>1</v>
          </cell>
          <cell r="W129">
            <v>30.666666666666668</v>
          </cell>
          <cell r="X129">
            <v>31.666666666666668</v>
          </cell>
          <cell r="Y129">
            <v>9</v>
          </cell>
          <cell r="Z129">
            <v>10</v>
          </cell>
          <cell r="AA129">
            <v>12</v>
          </cell>
          <cell r="AB129">
            <v>0</v>
          </cell>
          <cell r="AC129"/>
          <cell r="AD129"/>
          <cell r="AE129"/>
          <cell r="AF129"/>
          <cell r="AG129"/>
          <cell r="AH129"/>
          <cell r="AI129"/>
          <cell r="AJ129"/>
          <cell r="AK129">
            <v>31</v>
          </cell>
          <cell r="AL129">
            <v>21</v>
          </cell>
          <cell r="AM129">
            <v>64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0.33333333333333331</v>
          </cell>
          <cell r="BB129">
            <v>0.33333333333333331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/>
          <cell r="BH129"/>
          <cell r="BI129"/>
          <cell r="BJ129"/>
          <cell r="BK129"/>
          <cell r="BL129"/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/>
          <cell r="BW129"/>
          <cell r="BX129"/>
          <cell r="BY129"/>
          <cell r="BZ129"/>
          <cell r="CA129"/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10</v>
          </cell>
          <cell r="CH129">
            <v>10</v>
          </cell>
          <cell r="CI129">
            <v>12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52.000000000000007</v>
          </cell>
        </row>
        <row r="130">
          <cell r="H130">
            <v>127</v>
          </cell>
          <cell r="I130" t="str">
            <v>SANTA TERESA</v>
          </cell>
          <cell r="J130">
            <v>2</v>
          </cell>
          <cell r="K130">
            <v>2</v>
          </cell>
          <cell r="L130">
            <v>11</v>
          </cell>
          <cell r="M130">
            <v>1</v>
          </cell>
          <cell r="N130"/>
          <cell r="O130"/>
          <cell r="P130"/>
          <cell r="Q130"/>
          <cell r="R130"/>
          <cell r="S130"/>
          <cell r="T130"/>
          <cell r="U130"/>
          <cell r="V130">
            <v>16</v>
          </cell>
          <cell r="W130">
            <v>57.666666666666664</v>
          </cell>
          <cell r="X130">
            <v>85.666666666666657</v>
          </cell>
          <cell r="Y130">
            <v>14</v>
          </cell>
          <cell r="Z130">
            <v>13</v>
          </cell>
          <cell r="AA130">
            <v>6</v>
          </cell>
          <cell r="AB130">
            <v>1</v>
          </cell>
          <cell r="AC130"/>
          <cell r="AD130"/>
          <cell r="AE130"/>
          <cell r="AF130"/>
          <cell r="AG130"/>
          <cell r="AH130"/>
          <cell r="AI130"/>
          <cell r="AJ130"/>
          <cell r="AK130">
            <v>34</v>
          </cell>
          <cell r="AL130">
            <v>8</v>
          </cell>
          <cell r="AM130">
            <v>49</v>
          </cell>
          <cell r="AN130">
            <v>2</v>
          </cell>
          <cell r="AO130">
            <v>0</v>
          </cell>
          <cell r="AP130">
            <v>3</v>
          </cell>
          <cell r="AQ130">
            <v>0</v>
          </cell>
          <cell r="AR130"/>
          <cell r="AS130"/>
          <cell r="AT130"/>
          <cell r="AU130"/>
          <cell r="AV130"/>
          <cell r="AW130"/>
          <cell r="AX130"/>
          <cell r="AY130"/>
          <cell r="AZ130">
            <v>5</v>
          </cell>
          <cell r="BA130">
            <v>0.33333333333333331</v>
          </cell>
          <cell r="BB130">
            <v>8.3333333333333339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/>
          <cell r="BH130"/>
          <cell r="BI130"/>
          <cell r="BJ130"/>
          <cell r="BK130"/>
          <cell r="BL130"/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/>
          <cell r="BW130"/>
          <cell r="BX130"/>
          <cell r="BY130"/>
          <cell r="BZ130"/>
          <cell r="CA130"/>
          <cell r="CB130"/>
          <cell r="CC130"/>
          <cell r="CD130">
            <v>0</v>
          </cell>
          <cell r="CE130">
            <v>0.66666666666666663</v>
          </cell>
          <cell r="CF130">
            <v>0.66666666666666663</v>
          </cell>
          <cell r="CG130">
            <v>18</v>
          </cell>
          <cell r="CH130">
            <v>15</v>
          </cell>
          <cell r="CI130">
            <v>20</v>
          </cell>
          <cell r="CJ130">
            <v>2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66.666666666666657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/>
          <cell r="O131"/>
          <cell r="P131"/>
          <cell r="Q131"/>
          <cell r="R131"/>
          <cell r="S131"/>
          <cell r="T131"/>
          <cell r="U131"/>
          <cell r="V131">
            <v>1</v>
          </cell>
          <cell r="W131">
            <v>8.3333333333333339</v>
          </cell>
          <cell r="X131">
            <v>10.333333333333334</v>
          </cell>
          <cell r="Y131">
            <v>9</v>
          </cell>
          <cell r="Z131">
            <v>0</v>
          </cell>
          <cell r="AA131">
            <v>13</v>
          </cell>
          <cell r="AB131">
            <v>0</v>
          </cell>
          <cell r="AC131"/>
          <cell r="AD131"/>
          <cell r="AE131"/>
          <cell r="AF131"/>
          <cell r="AG131"/>
          <cell r="AH131"/>
          <cell r="AI131"/>
          <cell r="AJ131"/>
          <cell r="AK131">
            <v>22</v>
          </cell>
          <cell r="AL131">
            <v>23</v>
          </cell>
          <cell r="AM131">
            <v>58</v>
          </cell>
          <cell r="AN131">
            <v>0</v>
          </cell>
          <cell r="AO131">
            <v>0</v>
          </cell>
          <cell r="AP131">
            <v>2</v>
          </cell>
          <cell r="AQ131">
            <v>0</v>
          </cell>
          <cell r="AR131"/>
          <cell r="AS131"/>
          <cell r="AT131"/>
          <cell r="AU131"/>
          <cell r="AV131"/>
          <cell r="AW131"/>
          <cell r="AX131"/>
          <cell r="AY131"/>
          <cell r="AZ131">
            <v>2</v>
          </cell>
          <cell r="BA131">
            <v>1</v>
          </cell>
          <cell r="BB131">
            <v>5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/>
          <cell r="BH131"/>
          <cell r="BI131"/>
          <cell r="BJ131"/>
          <cell r="BK131"/>
          <cell r="BL131"/>
          <cell r="BM131"/>
          <cell r="BN131"/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/>
          <cell r="BW131"/>
          <cell r="BX131"/>
          <cell r="BY131"/>
          <cell r="BZ131"/>
          <cell r="CA131"/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9</v>
          </cell>
          <cell r="CH131">
            <v>0</v>
          </cell>
          <cell r="CI131">
            <v>16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32.333333333333336</v>
          </cell>
        </row>
        <row r="132">
          <cell r="H132">
            <v>129</v>
          </cell>
          <cell r="I132" t="str">
            <v>SANTA ELENA</v>
          </cell>
          <cell r="J132">
            <v>0</v>
          </cell>
          <cell r="K132">
            <v>3</v>
          </cell>
          <cell r="L132">
            <v>0</v>
          </cell>
          <cell r="M132">
            <v>0</v>
          </cell>
          <cell r="N132"/>
          <cell r="O132"/>
          <cell r="P132"/>
          <cell r="Q132"/>
          <cell r="R132"/>
          <cell r="S132"/>
          <cell r="T132"/>
          <cell r="U132"/>
          <cell r="V132">
            <v>3</v>
          </cell>
          <cell r="W132">
            <v>26.333333333333332</v>
          </cell>
          <cell r="X132">
            <v>29.333333333333332</v>
          </cell>
          <cell r="Y132">
            <v>5</v>
          </cell>
          <cell r="Z132">
            <v>5</v>
          </cell>
          <cell r="AA132">
            <v>5</v>
          </cell>
          <cell r="AB132">
            <v>0</v>
          </cell>
          <cell r="AC132"/>
          <cell r="AD132"/>
          <cell r="AE132"/>
          <cell r="AF132"/>
          <cell r="AG132"/>
          <cell r="AH132"/>
          <cell r="AI132"/>
          <cell r="AJ132"/>
          <cell r="AK132">
            <v>15</v>
          </cell>
          <cell r="AL132">
            <v>65.666666666666671</v>
          </cell>
          <cell r="AM132">
            <v>85.666666666666671</v>
          </cell>
          <cell r="AN132">
            <v>1</v>
          </cell>
          <cell r="AO132">
            <v>0</v>
          </cell>
          <cell r="AP132">
            <v>0</v>
          </cell>
          <cell r="AQ132">
            <v>0</v>
          </cell>
          <cell r="AR132"/>
          <cell r="AS132"/>
          <cell r="AT132"/>
          <cell r="AU132"/>
          <cell r="AV132"/>
          <cell r="AW132"/>
          <cell r="AX132"/>
          <cell r="AY132"/>
          <cell r="AZ132">
            <v>1</v>
          </cell>
          <cell r="BA132">
            <v>0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/>
          <cell r="BH132"/>
          <cell r="BI132"/>
          <cell r="BJ132"/>
          <cell r="BK132"/>
          <cell r="BL132"/>
          <cell r="BM132"/>
          <cell r="BN132"/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/>
          <cell r="BW132"/>
          <cell r="BX132"/>
          <cell r="BY132"/>
          <cell r="BZ132"/>
          <cell r="CA132"/>
          <cell r="CB132"/>
          <cell r="CC132"/>
          <cell r="CD132">
            <v>0</v>
          </cell>
          <cell r="CE132">
            <v>5.666666666666667</v>
          </cell>
          <cell r="CF132">
            <v>5.666666666666667</v>
          </cell>
          <cell r="CG132">
            <v>6</v>
          </cell>
          <cell r="CH132">
            <v>8</v>
          </cell>
          <cell r="CI132">
            <v>5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97.666666666666671</v>
          </cell>
        </row>
        <row r="133">
          <cell r="H133">
            <v>130</v>
          </cell>
          <cell r="I133" t="str">
            <v>FATIMA</v>
          </cell>
          <cell r="J133">
            <v>5</v>
          </cell>
          <cell r="K133">
            <v>0</v>
          </cell>
          <cell r="L133">
            <v>0</v>
          </cell>
          <cell r="M133">
            <v>0</v>
          </cell>
          <cell r="N133"/>
          <cell r="O133"/>
          <cell r="P133"/>
          <cell r="Q133"/>
          <cell r="R133"/>
          <cell r="S133"/>
          <cell r="T133"/>
          <cell r="U133"/>
          <cell r="V133">
            <v>5</v>
          </cell>
          <cell r="W133">
            <v>14</v>
          </cell>
          <cell r="X133">
            <v>19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2.3333333333333335</v>
          </cell>
          <cell r="AM133">
            <v>2.3333333333333335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/>
          <cell r="BH133"/>
          <cell r="BI133"/>
          <cell r="BJ133"/>
          <cell r="BK133"/>
          <cell r="BL133"/>
          <cell r="BM133"/>
          <cell r="BN133"/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/>
          <cell r="BW133"/>
          <cell r="BX133"/>
          <cell r="BY133"/>
          <cell r="BZ133"/>
          <cell r="CA133"/>
          <cell r="CB133"/>
          <cell r="CC133"/>
          <cell r="CD133">
            <v>0</v>
          </cell>
          <cell r="CE133">
            <v>0</v>
          </cell>
          <cell r="CF133">
            <v>0</v>
          </cell>
          <cell r="CG133">
            <v>5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16.333333333333332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/>
          <cell r="BH134"/>
          <cell r="BI134"/>
          <cell r="BJ134"/>
          <cell r="BK134"/>
          <cell r="BL134"/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/>
          <cell r="BW134"/>
          <cell r="BX134"/>
          <cell r="BY134"/>
          <cell r="BZ134"/>
          <cell r="CA134"/>
          <cell r="CB134"/>
          <cell r="CC134"/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</row>
        <row r="135">
          <cell r="H135">
            <v>132</v>
          </cell>
          <cell r="I135" t="str">
            <v>CENTRO DE SALUD I-3 FLOR DE PUNGA</v>
          </cell>
          <cell r="J135">
            <v>11</v>
          </cell>
          <cell r="K135">
            <v>6</v>
          </cell>
          <cell r="L135">
            <v>12</v>
          </cell>
          <cell r="M135">
            <v>0</v>
          </cell>
          <cell r="N135"/>
          <cell r="O135"/>
          <cell r="P135"/>
          <cell r="Q135"/>
          <cell r="R135"/>
          <cell r="S135"/>
          <cell r="T135"/>
          <cell r="U135"/>
          <cell r="V135">
            <v>29</v>
          </cell>
          <cell r="W135">
            <v>106</v>
          </cell>
          <cell r="X135">
            <v>147</v>
          </cell>
          <cell r="Y135">
            <v>5</v>
          </cell>
          <cell r="Z135">
            <v>3</v>
          </cell>
          <cell r="AA135">
            <v>2</v>
          </cell>
          <cell r="AB135">
            <v>0</v>
          </cell>
          <cell r="AC135"/>
          <cell r="AD135"/>
          <cell r="AE135"/>
          <cell r="AF135"/>
          <cell r="AG135"/>
          <cell r="AH135"/>
          <cell r="AI135"/>
          <cell r="AJ135"/>
          <cell r="AK135">
            <v>10</v>
          </cell>
          <cell r="AL135">
            <v>65</v>
          </cell>
          <cell r="AM135">
            <v>77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1</v>
          </cell>
          <cell r="BB135">
            <v>1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/>
          <cell r="BH135"/>
          <cell r="BI135"/>
          <cell r="BJ135"/>
          <cell r="BK135"/>
          <cell r="BL135"/>
          <cell r="BM135"/>
          <cell r="BN135"/>
          <cell r="BO135">
            <v>0</v>
          </cell>
          <cell r="BP135">
            <v>0.33333333333333331</v>
          </cell>
          <cell r="BQ135">
            <v>0.33333333333333331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/>
          <cell r="BW135"/>
          <cell r="BX135"/>
          <cell r="BY135"/>
          <cell r="BZ135"/>
          <cell r="CA135"/>
          <cell r="CB135"/>
          <cell r="CC135"/>
          <cell r="CD135">
            <v>0</v>
          </cell>
          <cell r="CE135">
            <v>3.6666666666666665</v>
          </cell>
          <cell r="CF135">
            <v>3.6666666666666665</v>
          </cell>
          <cell r="CG135">
            <v>16</v>
          </cell>
          <cell r="CH135">
            <v>9</v>
          </cell>
          <cell r="CI135">
            <v>14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176</v>
          </cell>
        </row>
        <row r="136">
          <cell r="H136">
            <v>133</v>
          </cell>
          <cell r="I136" t="str">
            <v>PUESTO DE SALUD I-1 HUATAPI</v>
          </cell>
          <cell r="J136">
            <v>9</v>
          </cell>
          <cell r="K136">
            <v>7</v>
          </cell>
          <cell r="L136">
            <v>2</v>
          </cell>
          <cell r="M136">
            <v>0</v>
          </cell>
          <cell r="N136"/>
          <cell r="O136"/>
          <cell r="P136"/>
          <cell r="Q136"/>
          <cell r="R136"/>
          <cell r="S136"/>
          <cell r="T136"/>
          <cell r="U136"/>
          <cell r="V136">
            <v>18</v>
          </cell>
          <cell r="W136">
            <v>48</v>
          </cell>
          <cell r="X136">
            <v>68</v>
          </cell>
          <cell r="Y136">
            <v>0</v>
          </cell>
          <cell r="Z136">
            <v>1</v>
          </cell>
          <cell r="AA136">
            <v>0</v>
          </cell>
          <cell r="AB136">
            <v>0</v>
          </cell>
          <cell r="AC136"/>
          <cell r="AD136"/>
          <cell r="AE136"/>
          <cell r="AF136"/>
          <cell r="AG136"/>
          <cell r="AH136"/>
          <cell r="AI136"/>
          <cell r="AJ136"/>
          <cell r="AK136">
            <v>1</v>
          </cell>
          <cell r="AL136">
            <v>8</v>
          </cell>
          <cell r="AM136">
            <v>9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/>
          <cell r="BH136"/>
          <cell r="BI136"/>
          <cell r="BJ136"/>
          <cell r="BK136"/>
          <cell r="BL136"/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/>
          <cell r="BW136"/>
          <cell r="BX136"/>
          <cell r="BY136"/>
          <cell r="BZ136"/>
          <cell r="CA136"/>
          <cell r="CB136"/>
          <cell r="CC136"/>
          <cell r="CD136">
            <v>0</v>
          </cell>
          <cell r="CE136">
            <v>0</v>
          </cell>
          <cell r="CF136">
            <v>0</v>
          </cell>
          <cell r="CG136">
            <v>9</v>
          </cell>
          <cell r="CH136">
            <v>8</v>
          </cell>
          <cell r="CI136">
            <v>2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56</v>
          </cell>
        </row>
        <row r="137">
          <cell r="H137">
            <v>134</v>
          </cell>
          <cell r="I137" t="str">
            <v>SINTICO</v>
          </cell>
          <cell r="J137">
            <v>4</v>
          </cell>
          <cell r="K137">
            <v>0</v>
          </cell>
          <cell r="L137">
            <v>0</v>
          </cell>
          <cell r="M137">
            <v>0</v>
          </cell>
          <cell r="N137"/>
          <cell r="O137"/>
          <cell r="P137"/>
          <cell r="Q137"/>
          <cell r="R137"/>
          <cell r="S137"/>
          <cell r="T137"/>
          <cell r="U137"/>
          <cell r="V137">
            <v>4</v>
          </cell>
          <cell r="W137">
            <v>55</v>
          </cell>
          <cell r="X137">
            <v>59</v>
          </cell>
          <cell r="Y137">
            <v>2</v>
          </cell>
          <cell r="Z137">
            <v>0</v>
          </cell>
          <cell r="AA137">
            <v>0</v>
          </cell>
          <cell r="AB137">
            <v>0</v>
          </cell>
          <cell r="AC137"/>
          <cell r="AD137"/>
          <cell r="AE137"/>
          <cell r="AF137"/>
          <cell r="AG137"/>
          <cell r="AH137"/>
          <cell r="AI137"/>
          <cell r="AJ137"/>
          <cell r="AK137">
            <v>2</v>
          </cell>
          <cell r="AL137">
            <v>7.666666666666667</v>
          </cell>
          <cell r="AM137">
            <v>9.6666666666666679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1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/>
          <cell r="BH137"/>
          <cell r="BI137"/>
          <cell r="BJ137"/>
          <cell r="BK137"/>
          <cell r="BL137"/>
          <cell r="BM137"/>
          <cell r="BN137"/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/>
          <cell r="BW137"/>
          <cell r="BX137"/>
          <cell r="BY137"/>
          <cell r="BZ137"/>
          <cell r="CA137"/>
          <cell r="CB137"/>
          <cell r="CC137"/>
          <cell r="CD137">
            <v>0</v>
          </cell>
          <cell r="CE137">
            <v>1</v>
          </cell>
          <cell r="CF137">
            <v>1</v>
          </cell>
          <cell r="CG137">
            <v>6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64.666666666666657</v>
          </cell>
        </row>
        <row r="138">
          <cell r="H138">
            <v>135</v>
          </cell>
          <cell r="I138" t="str">
            <v>CENTRO DE SALUD I-3 TAMANCO VIEJO</v>
          </cell>
          <cell r="J138">
            <v>36</v>
          </cell>
          <cell r="K138">
            <v>10</v>
          </cell>
          <cell r="L138">
            <v>23</v>
          </cell>
          <cell r="M138">
            <v>0</v>
          </cell>
          <cell r="N138"/>
          <cell r="O138"/>
          <cell r="P138"/>
          <cell r="Q138"/>
          <cell r="R138"/>
          <cell r="S138"/>
          <cell r="T138"/>
          <cell r="U138"/>
          <cell r="V138">
            <v>69</v>
          </cell>
          <cell r="W138">
            <v>103.66666666666667</v>
          </cell>
          <cell r="X138">
            <v>195.66666666666669</v>
          </cell>
          <cell r="Y138">
            <v>3</v>
          </cell>
          <cell r="Z138">
            <v>0</v>
          </cell>
          <cell r="AA138">
            <v>7</v>
          </cell>
          <cell r="AB138">
            <v>0</v>
          </cell>
          <cell r="AC138"/>
          <cell r="AD138"/>
          <cell r="AE138"/>
          <cell r="AF138"/>
          <cell r="AG138"/>
          <cell r="AH138"/>
          <cell r="AI138"/>
          <cell r="AJ138"/>
          <cell r="AK138">
            <v>10</v>
          </cell>
          <cell r="AL138">
            <v>134.66666666666666</v>
          </cell>
          <cell r="AM138">
            <v>151.66666666666666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6</v>
          </cell>
          <cell r="BB138">
            <v>6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/>
          <cell r="BH138"/>
          <cell r="BI138"/>
          <cell r="BJ138"/>
          <cell r="BK138"/>
          <cell r="BL138"/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/>
          <cell r="BW138"/>
          <cell r="BX138"/>
          <cell r="BY138"/>
          <cell r="BZ138"/>
          <cell r="CA138"/>
          <cell r="CB138"/>
          <cell r="CC138"/>
          <cell r="CD138">
            <v>0</v>
          </cell>
          <cell r="CE138">
            <v>8.3333333333333339</v>
          </cell>
          <cell r="CF138">
            <v>8.3333333333333339</v>
          </cell>
          <cell r="CG138">
            <v>39</v>
          </cell>
          <cell r="CH138">
            <v>10</v>
          </cell>
          <cell r="CI138">
            <v>30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252.66666666666666</v>
          </cell>
        </row>
        <row r="139">
          <cell r="H139">
            <v>136</v>
          </cell>
          <cell r="I139" t="str">
            <v>GENARO HERRERA</v>
          </cell>
          <cell r="J139">
            <v>16</v>
          </cell>
          <cell r="K139">
            <v>40</v>
          </cell>
          <cell r="L139">
            <v>33</v>
          </cell>
          <cell r="M139">
            <v>20</v>
          </cell>
          <cell r="N139"/>
          <cell r="O139"/>
          <cell r="P139"/>
          <cell r="Q139"/>
          <cell r="R139"/>
          <cell r="S139"/>
          <cell r="T139"/>
          <cell r="U139"/>
          <cell r="V139">
            <v>109</v>
          </cell>
          <cell r="W139">
            <v>141</v>
          </cell>
          <cell r="X139">
            <v>303</v>
          </cell>
          <cell r="Y139">
            <v>7</v>
          </cell>
          <cell r="Z139">
            <v>20</v>
          </cell>
          <cell r="AA139">
            <v>24</v>
          </cell>
          <cell r="AB139">
            <v>22</v>
          </cell>
          <cell r="AC139"/>
          <cell r="AD139"/>
          <cell r="AE139"/>
          <cell r="AF139"/>
          <cell r="AG139"/>
          <cell r="AH139"/>
          <cell r="AI139"/>
          <cell r="AJ139"/>
          <cell r="AK139">
            <v>73</v>
          </cell>
          <cell r="AL139">
            <v>97.333333333333329</v>
          </cell>
          <cell r="AM139">
            <v>216.33333333333331</v>
          </cell>
          <cell r="AN139">
            <v>1</v>
          </cell>
          <cell r="AO139">
            <v>0</v>
          </cell>
          <cell r="AP139">
            <v>1</v>
          </cell>
          <cell r="AQ139">
            <v>0</v>
          </cell>
          <cell r="AR139"/>
          <cell r="AS139"/>
          <cell r="AT139"/>
          <cell r="AU139"/>
          <cell r="AV139"/>
          <cell r="AW139"/>
          <cell r="AX139"/>
          <cell r="AY139"/>
          <cell r="AZ139">
            <v>2</v>
          </cell>
          <cell r="BA139">
            <v>2.6666666666666665</v>
          </cell>
          <cell r="BB139">
            <v>5.6666666666666661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/>
          <cell r="BH139"/>
          <cell r="BI139"/>
          <cell r="BJ139"/>
          <cell r="BK139"/>
          <cell r="BL139"/>
          <cell r="BM139"/>
          <cell r="BN139"/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/>
          <cell r="BW139"/>
          <cell r="BX139"/>
          <cell r="BY139"/>
          <cell r="BZ139"/>
          <cell r="CA139"/>
          <cell r="CB139"/>
          <cell r="CC139"/>
          <cell r="CD139">
            <v>0</v>
          </cell>
          <cell r="CE139">
            <v>1</v>
          </cell>
          <cell r="CF139">
            <v>1</v>
          </cell>
          <cell r="CG139">
            <v>24</v>
          </cell>
          <cell r="CH139">
            <v>60</v>
          </cell>
          <cell r="CI139">
            <v>58</v>
          </cell>
          <cell r="CJ139">
            <v>42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241.99999999999997</v>
          </cell>
        </row>
        <row r="140">
          <cell r="H140">
            <v>137</v>
          </cell>
          <cell r="I140" t="str">
            <v>SAN ROQUE DE MAQUIA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63.666666666666664</v>
          </cell>
          <cell r="X140">
            <v>63.666666666666664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24.666666666666668</v>
          </cell>
          <cell r="AM140">
            <v>24.666666666666668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0.66666666666666663</v>
          </cell>
          <cell r="BB140">
            <v>0.66666666666666663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/>
          <cell r="BH140"/>
          <cell r="BI140"/>
          <cell r="BJ140"/>
          <cell r="BK140"/>
          <cell r="BL140"/>
          <cell r="BM140"/>
          <cell r="BN140"/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/>
          <cell r="BW140"/>
          <cell r="BX140"/>
          <cell r="BY140"/>
          <cell r="BZ140"/>
          <cell r="CA140"/>
          <cell r="CB140"/>
          <cell r="CC140"/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89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1</v>
          </cell>
          <cell r="L141">
            <v>0</v>
          </cell>
          <cell r="M141">
            <v>0</v>
          </cell>
          <cell r="N141"/>
          <cell r="O141"/>
          <cell r="P141"/>
          <cell r="Q141"/>
          <cell r="R141"/>
          <cell r="S141"/>
          <cell r="T141"/>
          <cell r="U141"/>
          <cell r="V141">
            <v>1</v>
          </cell>
          <cell r="W141">
            <v>7</v>
          </cell>
          <cell r="X141">
            <v>8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2</v>
          </cell>
          <cell r="AM141">
            <v>2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/>
          <cell r="BH141"/>
          <cell r="BI141"/>
          <cell r="BJ141"/>
          <cell r="BK141"/>
          <cell r="BL141"/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/>
          <cell r="BW141"/>
          <cell r="BX141"/>
          <cell r="BY141"/>
          <cell r="BZ141"/>
          <cell r="CA141"/>
          <cell r="CB141"/>
          <cell r="CC141"/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1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9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2.3333333333333335</v>
          </cell>
          <cell r="X142">
            <v>2.3333333333333335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5.666666666666667</v>
          </cell>
          <cell r="AM142">
            <v>5.666666666666667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/>
          <cell r="BH142"/>
          <cell r="BI142"/>
          <cell r="BJ142"/>
          <cell r="BK142"/>
          <cell r="BL142"/>
          <cell r="BM142"/>
          <cell r="BN142"/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/>
          <cell r="BW142"/>
          <cell r="BX142"/>
          <cell r="BY142"/>
          <cell r="BZ142"/>
          <cell r="CA142"/>
          <cell r="CB142"/>
          <cell r="CC142"/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8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1</v>
          </cell>
          <cell r="L143">
            <v>0</v>
          </cell>
          <cell r="M143">
            <v>0</v>
          </cell>
          <cell r="N143"/>
          <cell r="O143"/>
          <cell r="P143"/>
          <cell r="Q143"/>
          <cell r="R143"/>
          <cell r="S143"/>
          <cell r="T143"/>
          <cell r="U143"/>
          <cell r="V143">
            <v>1</v>
          </cell>
          <cell r="W143">
            <v>5.333333333333333</v>
          </cell>
          <cell r="X143">
            <v>6.333333333333333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1.3333333333333333</v>
          </cell>
          <cell r="AM143">
            <v>1.3333333333333333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/>
          <cell r="BH143"/>
          <cell r="BI143"/>
          <cell r="BJ143"/>
          <cell r="BK143"/>
          <cell r="BL143"/>
          <cell r="BM143"/>
          <cell r="BN143"/>
          <cell r="BO143">
            <v>0</v>
          </cell>
          <cell r="BP143">
            <v>0.33333333333333331</v>
          </cell>
          <cell r="BQ143">
            <v>0.33333333333333331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/>
          <cell r="BW143"/>
          <cell r="BX143"/>
          <cell r="BY143"/>
          <cell r="BZ143"/>
          <cell r="CA143"/>
          <cell r="CB143"/>
          <cell r="CC143"/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1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6.9999999999999991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2</v>
          </cell>
          <cell r="L144">
            <v>1</v>
          </cell>
          <cell r="M144">
            <v>0</v>
          </cell>
          <cell r="N144"/>
          <cell r="O144"/>
          <cell r="P144"/>
          <cell r="Q144"/>
          <cell r="R144"/>
          <cell r="S144"/>
          <cell r="T144"/>
          <cell r="U144"/>
          <cell r="V144">
            <v>4</v>
          </cell>
          <cell r="W144">
            <v>9</v>
          </cell>
          <cell r="X144">
            <v>14</v>
          </cell>
          <cell r="Y144">
            <v>6</v>
          </cell>
          <cell r="Z144">
            <v>3</v>
          </cell>
          <cell r="AA144">
            <v>2</v>
          </cell>
          <cell r="AB144">
            <v>0</v>
          </cell>
          <cell r="AC144"/>
          <cell r="AD144"/>
          <cell r="AE144"/>
          <cell r="AF144"/>
          <cell r="AG144"/>
          <cell r="AH144"/>
          <cell r="AI144"/>
          <cell r="AJ144"/>
          <cell r="AK144">
            <v>11</v>
          </cell>
          <cell r="AL144">
            <v>12</v>
          </cell>
          <cell r="AM144">
            <v>25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/>
          <cell r="BH144"/>
          <cell r="BI144"/>
          <cell r="BJ144"/>
          <cell r="BK144"/>
          <cell r="BL144"/>
          <cell r="BM144"/>
          <cell r="BN144"/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/>
          <cell r="BW144"/>
          <cell r="BX144"/>
          <cell r="BY144"/>
          <cell r="BZ144"/>
          <cell r="CA144"/>
          <cell r="CB144"/>
          <cell r="CC144"/>
          <cell r="CD144">
            <v>0</v>
          </cell>
          <cell r="CE144">
            <v>0</v>
          </cell>
          <cell r="CF144">
            <v>0</v>
          </cell>
          <cell r="CG144">
            <v>7</v>
          </cell>
          <cell r="CH144">
            <v>5</v>
          </cell>
          <cell r="CI144">
            <v>3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21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0</v>
          </cell>
          <cell r="L145">
            <v>2</v>
          </cell>
          <cell r="M145">
            <v>0</v>
          </cell>
          <cell r="N145"/>
          <cell r="O145"/>
          <cell r="P145"/>
          <cell r="Q145"/>
          <cell r="R145"/>
          <cell r="S145"/>
          <cell r="T145"/>
          <cell r="U145"/>
          <cell r="V145">
            <v>2</v>
          </cell>
          <cell r="W145">
            <v>11</v>
          </cell>
          <cell r="X145">
            <v>15</v>
          </cell>
          <cell r="Y145">
            <v>3</v>
          </cell>
          <cell r="Z145">
            <v>6</v>
          </cell>
          <cell r="AA145">
            <v>7</v>
          </cell>
          <cell r="AB145">
            <v>0</v>
          </cell>
          <cell r="AC145"/>
          <cell r="AD145"/>
          <cell r="AE145"/>
          <cell r="AF145"/>
          <cell r="AG145"/>
          <cell r="AH145"/>
          <cell r="AI145"/>
          <cell r="AJ145"/>
          <cell r="AK145">
            <v>16</v>
          </cell>
          <cell r="AL145">
            <v>12.666666666666666</v>
          </cell>
          <cell r="AM145">
            <v>35.666666666666664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0.33333333333333331</v>
          </cell>
          <cell r="BB145">
            <v>0.33333333333333331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/>
          <cell r="BH145"/>
          <cell r="BI145"/>
          <cell r="BJ145"/>
          <cell r="BK145"/>
          <cell r="BL145"/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/>
          <cell r="BW145"/>
          <cell r="BX145"/>
          <cell r="BY145"/>
          <cell r="BZ145"/>
          <cell r="CA145"/>
          <cell r="CB145"/>
          <cell r="CC145"/>
          <cell r="CD145">
            <v>0</v>
          </cell>
          <cell r="CE145">
            <v>0.33333333333333331</v>
          </cell>
          <cell r="CF145">
            <v>0.33333333333333331</v>
          </cell>
          <cell r="CG145">
            <v>3</v>
          </cell>
          <cell r="CH145">
            <v>6</v>
          </cell>
          <cell r="CI145">
            <v>9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24.333333333333329</v>
          </cell>
        </row>
        <row r="146">
          <cell r="H146">
            <v>144</v>
          </cell>
          <cell r="I146" t="str">
            <v>P.S I - 1 OBRERO</v>
          </cell>
          <cell r="J146">
            <v>2</v>
          </cell>
          <cell r="K146">
            <v>2</v>
          </cell>
          <cell r="L146">
            <v>8</v>
          </cell>
          <cell r="M146">
            <v>0</v>
          </cell>
          <cell r="N146"/>
          <cell r="O146"/>
          <cell r="P146"/>
          <cell r="Q146"/>
          <cell r="R146"/>
          <cell r="S146"/>
          <cell r="T146"/>
          <cell r="U146"/>
          <cell r="V146">
            <v>12</v>
          </cell>
          <cell r="W146">
            <v>25.666666666666668</v>
          </cell>
          <cell r="X146">
            <v>45.666666666666671</v>
          </cell>
          <cell r="Y146">
            <v>0</v>
          </cell>
          <cell r="Z146">
            <v>1</v>
          </cell>
          <cell r="AA146">
            <v>8</v>
          </cell>
          <cell r="AB146">
            <v>0</v>
          </cell>
          <cell r="AC146"/>
          <cell r="AD146"/>
          <cell r="AE146"/>
          <cell r="AF146"/>
          <cell r="AG146"/>
          <cell r="AH146"/>
          <cell r="AI146"/>
          <cell r="AJ146"/>
          <cell r="AK146">
            <v>9</v>
          </cell>
          <cell r="AL146">
            <v>4</v>
          </cell>
          <cell r="AM146">
            <v>21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0.66666666666666663</v>
          </cell>
          <cell r="BB146">
            <v>0.66666666666666663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/>
          <cell r="BH146"/>
          <cell r="BI146"/>
          <cell r="BJ146"/>
          <cell r="BK146"/>
          <cell r="BL146"/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/>
          <cell r="BW146"/>
          <cell r="BX146"/>
          <cell r="BY146"/>
          <cell r="BZ146"/>
          <cell r="CA146"/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2</v>
          </cell>
          <cell r="CH146">
            <v>3</v>
          </cell>
          <cell r="CI146">
            <v>16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30.333333333333336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3</v>
          </cell>
          <cell r="X147">
            <v>3</v>
          </cell>
          <cell r="Y147">
            <v>1</v>
          </cell>
          <cell r="Z147">
            <v>3</v>
          </cell>
          <cell r="AA147">
            <v>6</v>
          </cell>
          <cell r="AB147">
            <v>0</v>
          </cell>
          <cell r="AC147"/>
          <cell r="AD147"/>
          <cell r="AE147"/>
          <cell r="AF147"/>
          <cell r="AG147"/>
          <cell r="AH147"/>
          <cell r="AI147"/>
          <cell r="AJ147"/>
          <cell r="AK147">
            <v>10</v>
          </cell>
          <cell r="AL147">
            <v>30.666666666666668</v>
          </cell>
          <cell r="AM147">
            <v>46.666666666666671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1.3333333333333333</v>
          </cell>
          <cell r="BB147">
            <v>1.3333333333333333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/>
          <cell r="BH147"/>
          <cell r="BI147"/>
          <cell r="BJ147"/>
          <cell r="BK147"/>
          <cell r="BL147"/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/>
          <cell r="BW147"/>
          <cell r="BX147"/>
          <cell r="BY147"/>
          <cell r="BZ147"/>
          <cell r="CA147"/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1</v>
          </cell>
          <cell r="CH147">
            <v>3</v>
          </cell>
          <cell r="CI147">
            <v>6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35.000000000000007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6</v>
          </cell>
          <cell r="L148">
            <v>9</v>
          </cell>
          <cell r="M148">
            <v>3</v>
          </cell>
          <cell r="N148"/>
          <cell r="O148"/>
          <cell r="P148"/>
          <cell r="Q148"/>
          <cell r="R148"/>
          <cell r="S148"/>
          <cell r="T148"/>
          <cell r="U148"/>
          <cell r="V148">
            <v>30</v>
          </cell>
          <cell r="W148">
            <v>35.333333333333336</v>
          </cell>
          <cell r="X148">
            <v>77.333333333333343</v>
          </cell>
          <cell r="Y148">
            <v>8</v>
          </cell>
          <cell r="Z148">
            <v>9</v>
          </cell>
          <cell r="AA148">
            <v>10</v>
          </cell>
          <cell r="AB148">
            <v>10</v>
          </cell>
          <cell r="AC148"/>
          <cell r="AD148"/>
          <cell r="AE148"/>
          <cell r="AF148"/>
          <cell r="AG148"/>
          <cell r="AH148"/>
          <cell r="AI148"/>
          <cell r="AJ148"/>
          <cell r="AK148">
            <v>37</v>
          </cell>
          <cell r="AL148">
            <v>38.666666666666664</v>
          </cell>
          <cell r="AM148">
            <v>95.666666666666657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/>
          <cell r="AS148"/>
          <cell r="AT148"/>
          <cell r="AU148"/>
          <cell r="AV148"/>
          <cell r="AW148"/>
          <cell r="AX148"/>
          <cell r="AY148"/>
          <cell r="AZ148">
            <v>2</v>
          </cell>
          <cell r="BA148">
            <v>2</v>
          </cell>
          <cell r="BB148">
            <v>6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/>
          <cell r="BH148"/>
          <cell r="BI148"/>
          <cell r="BJ148"/>
          <cell r="BK148"/>
          <cell r="BL148"/>
          <cell r="BM148"/>
          <cell r="BN148"/>
          <cell r="BO148">
            <v>0</v>
          </cell>
          <cell r="BP148">
            <v>0</v>
          </cell>
          <cell r="BQ148">
            <v>0</v>
          </cell>
          <cell r="BR148">
            <v>2</v>
          </cell>
          <cell r="BS148">
            <v>0</v>
          </cell>
          <cell r="BT148">
            <v>1</v>
          </cell>
          <cell r="BU148">
            <v>1</v>
          </cell>
          <cell r="BV148"/>
          <cell r="BW148"/>
          <cell r="BX148"/>
          <cell r="BY148"/>
          <cell r="BZ148"/>
          <cell r="CA148"/>
          <cell r="CB148"/>
          <cell r="CC148"/>
          <cell r="CD148">
            <v>4</v>
          </cell>
          <cell r="CE148">
            <v>0.66666666666666663</v>
          </cell>
          <cell r="CF148">
            <v>6.666666666666667</v>
          </cell>
          <cell r="CG148">
            <v>22</v>
          </cell>
          <cell r="CH148">
            <v>15</v>
          </cell>
          <cell r="CI148">
            <v>21</v>
          </cell>
          <cell r="CJ148">
            <v>15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76.666666666666671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1</v>
          </cell>
          <cell r="L149">
            <v>4</v>
          </cell>
          <cell r="M149">
            <v>0</v>
          </cell>
          <cell r="N149"/>
          <cell r="O149"/>
          <cell r="P149"/>
          <cell r="Q149"/>
          <cell r="R149"/>
          <cell r="S149"/>
          <cell r="T149"/>
          <cell r="U149"/>
          <cell r="V149">
            <v>11</v>
          </cell>
          <cell r="W149">
            <v>33.666666666666664</v>
          </cell>
          <cell r="X149">
            <v>48.666666666666664</v>
          </cell>
          <cell r="Y149">
            <v>3</v>
          </cell>
          <cell r="Z149">
            <v>1</v>
          </cell>
          <cell r="AA149">
            <v>3</v>
          </cell>
          <cell r="AB149">
            <v>0</v>
          </cell>
          <cell r="AC149"/>
          <cell r="AD149"/>
          <cell r="AE149"/>
          <cell r="AF149"/>
          <cell r="AG149"/>
          <cell r="AH149"/>
          <cell r="AI149"/>
          <cell r="AJ149"/>
          <cell r="AK149">
            <v>7</v>
          </cell>
          <cell r="AL149">
            <v>32</v>
          </cell>
          <cell r="AM149">
            <v>42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1.3333333333333333</v>
          </cell>
          <cell r="BB149">
            <v>1.3333333333333333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/>
          <cell r="BH149"/>
          <cell r="BI149"/>
          <cell r="BJ149"/>
          <cell r="BK149"/>
          <cell r="BL149"/>
          <cell r="BM149"/>
          <cell r="BN149"/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/>
          <cell r="BW149"/>
          <cell r="BX149"/>
          <cell r="BY149"/>
          <cell r="BZ149"/>
          <cell r="CA149"/>
          <cell r="CB149"/>
          <cell r="CC149"/>
          <cell r="CD149">
            <v>0</v>
          </cell>
          <cell r="CE149">
            <v>0.66666666666666663</v>
          </cell>
          <cell r="CF149">
            <v>0.66666666666666663</v>
          </cell>
          <cell r="CG149">
            <v>9</v>
          </cell>
          <cell r="CH149">
            <v>2</v>
          </cell>
          <cell r="CI149">
            <v>7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67.666666666666657</v>
          </cell>
        </row>
        <row r="150">
          <cell r="H150">
            <v>148</v>
          </cell>
          <cell r="I150" t="str">
            <v>PS I-1 MANCO CAPAC</v>
          </cell>
          <cell r="J150">
            <v>4</v>
          </cell>
          <cell r="K150">
            <v>5</v>
          </cell>
          <cell r="L150">
            <v>0</v>
          </cell>
          <cell r="M150">
            <v>0</v>
          </cell>
          <cell r="N150"/>
          <cell r="O150"/>
          <cell r="P150"/>
          <cell r="Q150"/>
          <cell r="R150"/>
          <cell r="S150"/>
          <cell r="T150"/>
          <cell r="U150"/>
          <cell r="V150">
            <v>9</v>
          </cell>
          <cell r="W150">
            <v>16.666666666666668</v>
          </cell>
          <cell r="X150">
            <v>25.666666666666668</v>
          </cell>
          <cell r="Y150">
            <v>18</v>
          </cell>
          <cell r="Z150">
            <v>50</v>
          </cell>
          <cell r="AA150">
            <v>3</v>
          </cell>
          <cell r="AB150">
            <v>0</v>
          </cell>
          <cell r="AC150"/>
          <cell r="AD150"/>
          <cell r="AE150"/>
          <cell r="AF150"/>
          <cell r="AG150"/>
          <cell r="AH150"/>
          <cell r="AI150"/>
          <cell r="AJ150"/>
          <cell r="AK150">
            <v>71</v>
          </cell>
          <cell r="AL150">
            <v>57.666666666666664</v>
          </cell>
          <cell r="AM150">
            <v>131.66666666666666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0.66666666666666663</v>
          </cell>
          <cell r="BB150">
            <v>0.66666666666666663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/>
          <cell r="BH150"/>
          <cell r="BI150"/>
          <cell r="BJ150"/>
          <cell r="BK150"/>
          <cell r="BL150"/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/>
          <cell r="BW150"/>
          <cell r="BX150"/>
          <cell r="BY150"/>
          <cell r="BZ150"/>
          <cell r="CA150"/>
          <cell r="CB150"/>
          <cell r="CC150"/>
          <cell r="CD150">
            <v>0</v>
          </cell>
          <cell r="CE150">
            <v>0.33333333333333331</v>
          </cell>
          <cell r="CF150">
            <v>0.33333333333333331</v>
          </cell>
          <cell r="CG150">
            <v>22</v>
          </cell>
          <cell r="CH150">
            <v>55</v>
          </cell>
          <cell r="CI150">
            <v>3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75.333333333333329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4</v>
          </cell>
          <cell r="L151">
            <v>2</v>
          </cell>
          <cell r="M151">
            <v>0</v>
          </cell>
          <cell r="N151"/>
          <cell r="O151"/>
          <cell r="P151"/>
          <cell r="Q151"/>
          <cell r="R151"/>
          <cell r="S151"/>
          <cell r="T151"/>
          <cell r="U151"/>
          <cell r="V151">
            <v>20</v>
          </cell>
          <cell r="W151">
            <v>111.33333333333333</v>
          </cell>
          <cell r="X151">
            <v>133.33333333333331</v>
          </cell>
          <cell r="Y151">
            <v>2</v>
          </cell>
          <cell r="Z151">
            <v>4</v>
          </cell>
          <cell r="AA151">
            <v>2</v>
          </cell>
          <cell r="AB151">
            <v>0</v>
          </cell>
          <cell r="AC151"/>
          <cell r="AD151"/>
          <cell r="AE151"/>
          <cell r="AF151"/>
          <cell r="AG151"/>
          <cell r="AH151"/>
          <cell r="AI151"/>
          <cell r="AJ151"/>
          <cell r="AK151">
            <v>8</v>
          </cell>
          <cell r="AL151">
            <v>15.666666666666666</v>
          </cell>
          <cell r="AM151">
            <v>25.666666666666664</v>
          </cell>
          <cell r="AN151">
            <v>1</v>
          </cell>
          <cell r="AO151">
            <v>0</v>
          </cell>
          <cell r="AP151">
            <v>0</v>
          </cell>
          <cell r="AQ151">
            <v>0</v>
          </cell>
          <cell r="AR151"/>
          <cell r="AS151"/>
          <cell r="AT151"/>
          <cell r="AU151"/>
          <cell r="AV151"/>
          <cell r="AW151"/>
          <cell r="AX151"/>
          <cell r="AY151"/>
          <cell r="AZ151">
            <v>1</v>
          </cell>
          <cell r="BA151">
            <v>0.33333333333333331</v>
          </cell>
          <cell r="BB151">
            <v>1.3333333333333333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/>
          <cell r="BH151"/>
          <cell r="BI151"/>
          <cell r="BJ151"/>
          <cell r="BK151"/>
          <cell r="BL151"/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/>
          <cell r="BW151"/>
          <cell r="BX151"/>
          <cell r="BY151"/>
          <cell r="BZ151"/>
          <cell r="CA151"/>
          <cell r="CB151"/>
          <cell r="CC151"/>
          <cell r="CD151">
            <v>0</v>
          </cell>
          <cell r="CE151">
            <v>0</v>
          </cell>
          <cell r="CF151">
            <v>0</v>
          </cell>
          <cell r="CG151">
            <v>17</v>
          </cell>
          <cell r="CH151">
            <v>8</v>
          </cell>
          <cell r="CI151">
            <v>4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127.33333333333333</v>
          </cell>
        </row>
        <row r="152">
          <cell r="H152">
            <v>150</v>
          </cell>
          <cell r="I152" t="str">
            <v>C.S. I-4 REQUENA</v>
          </cell>
          <cell r="J152">
            <v>70</v>
          </cell>
          <cell r="K152">
            <v>50</v>
          </cell>
          <cell r="L152">
            <v>53</v>
          </cell>
          <cell r="M152">
            <v>35</v>
          </cell>
          <cell r="N152"/>
          <cell r="O152"/>
          <cell r="P152"/>
          <cell r="Q152"/>
          <cell r="R152"/>
          <cell r="S152"/>
          <cell r="T152"/>
          <cell r="U152"/>
          <cell r="V152">
            <v>208</v>
          </cell>
          <cell r="W152">
            <v>577</v>
          </cell>
          <cell r="X152">
            <v>873</v>
          </cell>
          <cell r="Y152">
            <v>68</v>
          </cell>
          <cell r="Z152">
            <v>69</v>
          </cell>
          <cell r="AA152">
            <v>81</v>
          </cell>
          <cell r="AB152">
            <v>49</v>
          </cell>
          <cell r="AC152"/>
          <cell r="AD152"/>
          <cell r="AE152"/>
          <cell r="AF152"/>
          <cell r="AG152"/>
          <cell r="AH152"/>
          <cell r="AI152"/>
          <cell r="AJ152"/>
          <cell r="AK152">
            <v>267</v>
          </cell>
          <cell r="AL152">
            <v>366</v>
          </cell>
          <cell r="AM152">
            <v>763</v>
          </cell>
          <cell r="AN152">
            <v>1</v>
          </cell>
          <cell r="AO152">
            <v>0</v>
          </cell>
          <cell r="AP152">
            <v>1</v>
          </cell>
          <cell r="AQ152">
            <v>0</v>
          </cell>
          <cell r="AR152"/>
          <cell r="AS152"/>
          <cell r="AT152"/>
          <cell r="AU152"/>
          <cell r="AV152"/>
          <cell r="AW152"/>
          <cell r="AX152"/>
          <cell r="AY152"/>
          <cell r="AZ152">
            <v>2</v>
          </cell>
          <cell r="BA152">
            <v>4.333333333333333</v>
          </cell>
          <cell r="BB152">
            <v>7.333333333333333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/>
          <cell r="BH152"/>
          <cell r="BI152"/>
          <cell r="BJ152"/>
          <cell r="BK152"/>
          <cell r="BL152"/>
          <cell r="BM152"/>
          <cell r="BN152"/>
          <cell r="BO152">
            <v>0</v>
          </cell>
          <cell r="BP152">
            <v>0.33333333333333331</v>
          </cell>
          <cell r="BQ152">
            <v>0.33333333333333331</v>
          </cell>
          <cell r="BR152">
            <v>19</v>
          </cell>
          <cell r="BS152">
            <v>14</v>
          </cell>
          <cell r="BT152">
            <v>8</v>
          </cell>
          <cell r="BU152">
            <v>6</v>
          </cell>
          <cell r="BV152"/>
          <cell r="BW152"/>
          <cell r="BX152"/>
          <cell r="BY152"/>
          <cell r="BZ152"/>
          <cell r="CA152"/>
          <cell r="CB152"/>
          <cell r="CC152"/>
          <cell r="CD152">
            <v>47</v>
          </cell>
          <cell r="CE152">
            <v>134.33333333333334</v>
          </cell>
          <cell r="CF152">
            <v>195.33333333333334</v>
          </cell>
          <cell r="CG152">
            <v>158</v>
          </cell>
          <cell r="CH152">
            <v>133</v>
          </cell>
          <cell r="CI152">
            <v>143</v>
          </cell>
          <cell r="CJ152">
            <v>90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1082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6</v>
          </cell>
          <cell r="X153">
            <v>6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30.666666666666668</v>
          </cell>
          <cell r="AM153">
            <v>30.666666666666668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/>
          <cell r="BH153"/>
          <cell r="BI153"/>
          <cell r="BJ153"/>
          <cell r="BK153"/>
          <cell r="BL153"/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/>
          <cell r="BW153"/>
          <cell r="BX153"/>
          <cell r="BY153"/>
          <cell r="BZ153"/>
          <cell r="CA153"/>
          <cell r="CB153"/>
          <cell r="CC153"/>
          <cell r="CD153">
            <v>0</v>
          </cell>
          <cell r="CE153">
            <v>1</v>
          </cell>
          <cell r="CF153">
            <v>1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37.666666666666671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4</v>
          </cell>
          <cell r="L154">
            <v>0</v>
          </cell>
          <cell r="M154">
            <v>0</v>
          </cell>
          <cell r="N154"/>
          <cell r="O154"/>
          <cell r="P154"/>
          <cell r="Q154"/>
          <cell r="R154"/>
          <cell r="S154"/>
          <cell r="T154"/>
          <cell r="U154"/>
          <cell r="V154">
            <v>5</v>
          </cell>
          <cell r="W154">
            <v>38.666666666666664</v>
          </cell>
          <cell r="X154">
            <v>43.666666666666664</v>
          </cell>
          <cell r="Y154">
            <v>12</v>
          </cell>
          <cell r="Z154">
            <v>20</v>
          </cell>
          <cell r="AA154">
            <v>0</v>
          </cell>
          <cell r="AB154">
            <v>0</v>
          </cell>
          <cell r="AC154"/>
          <cell r="AD154"/>
          <cell r="AE154"/>
          <cell r="AF154"/>
          <cell r="AG154"/>
          <cell r="AH154"/>
          <cell r="AI154"/>
          <cell r="AJ154"/>
          <cell r="AK154">
            <v>32</v>
          </cell>
          <cell r="AL154">
            <v>81</v>
          </cell>
          <cell r="AM154">
            <v>113</v>
          </cell>
          <cell r="AN154">
            <v>2</v>
          </cell>
          <cell r="AO154">
            <v>0</v>
          </cell>
          <cell r="AP154">
            <v>0</v>
          </cell>
          <cell r="AQ154">
            <v>0</v>
          </cell>
          <cell r="AR154"/>
          <cell r="AS154"/>
          <cell r="AT154"/>
          <cell r="AU154"/>
          <cell r="AV154"/>
          <cell r="AW154"/>
          <cell r="AX154"/>
          <cell r="AY154"/>
          <cell r="AZ154">
            <v>2</v>
          </cell>
          <cell r="BA154">
            <v>0.66666666666666663</v>
          </cell>
          <cell r="BB154">
            <v>2.6666666666666665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/>
          <cell r="BH154"/>
          <cell r="BI154"/>
          <cell r="BJ154"/>
          <cell r="BK154"/>
          <cell r="BL154"/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/>
          <cell r="BW154"/>
          <cell r="BX154"/>
          <cell r="BY154"/>
          <cell r="BZ154"/>
          <cell r="CA154"/>
          <cell r="CB154"/>
          <cell r="CC154"/>
          <cell r="CD154">
            <v>0</v>
          </cell>
          <cell r="CE154">
            <v>0</v>
          </cell>
          <cell r="CF154">
            <v>0</v>
          </cell>
          <cell r="CG154">
            <v>15</v>
          </cell>
          <cell r="CH154">
            <v>24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120.33333333333333</v>
          </cell>
        </row>
        <row r="155">
          <cell r="H155">
            <v>153</v>
          </cell>
          <cell r="I155" t="str">
            <v>YUCURUCHI</v>
          </cell>
          <cell r="J155">
            <v>1</v>
          </cell>
          <cell r="K155">
            <v>0</v>
          </cell>
          <cell r="L155">
            <v>0</v>
          </cell>
          <cell r="M155">
            <v>0</v>
          </cell>
          <cell r="N155"/>
          <cell r="O155"/>
          <cell r="P155"/>
          <cell r="Q155"/>
          <cell r="R155"/>
          <cell r="S155"/>
          <cell r="T155"/>
          <cell r="U155"/>
          <cell r="V155">
            <v>1</v>
          </cell>
          <cell r="W155">
            <v>1</v>
          </cell>
          <cell r="X155">
            <v>2</v>
          </cell>
          <cell r="Y155">
            <v>1</v>
          </cell>
          <cell r="Z155">
            <v>1</v>
          </cell>
          <cell r="AA155">
            <v>6</v>
          </cell>
          <cell r="AB155">
            <v>0</v>
          </cell>
          <cell r="AC155"/>
          <cell r="AD155"/>
          <cell r="AE155"/>
          <cell r="AF155"/>
          <cell r="AG155"/>
          <cell r="AH155"/>
          <cell r="AI155"/>
          <cell r="AJ155"/>
          <cell r="AK155">
            <v>8</v>
          </cell>
          <cell r="AL155">
            <v>38.333333333333336</v>
          </cell>
          <cell r="AM155">
            <v>52.333333333333336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/>
          <cell r="BH155"/>
          <cell r="BI155"/>
          <cell r="BJ155"/>
          <cell r="BK155"/>
          <cell r="BL155"/>
          <cell r="BM155"/>
          <cell r="BN155"/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/>
          <cell r="BW155"/>
          <cell r="BX155"/>
          <cell r="BY155"/>
          <cell r="BZ155"/>
          <cell r="CA155"/>
          <cell r="CB155"/>
          <cell r="CC155"/>
          <cell r="CD155">
            <v>0</v>
          </cell>
          <cell r="CE155">
            <v>0</v>
          </cell>
          <cell r="CF155">
            <v>0</v>
          </cell>
          <cell r="CG155">
            <v>2</v>
          </cell>
          <cell r="CH155">
            <v>1</v>
          </cell>
          <cell r="CI155">
            <v>6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39.333333333333336</v>
          </cell>
        </row>
        <row r="156">
          <cell r="H156">
            <v>154</v>
          </cell>
          <cell r="I156" t="str">
            <v>SAPUENA</v>
          </cell>
          <cell r="J156">
            <v>12</v>
          </cell>
          <cell r="K156">
            <v>5</v>
          </cell>
          <cell r="L156">
            <v>9</v>
          </cell>
          <cell r="M156">
            <v>3</v>
          </cell>
          <cell r="N156"/>
          <cell r="O156"/>
          <cell r="P156"/>
          <cell r="Q156"/>
          <cell r="R156"/>
          <cell r="S156"/>
          <cell r="T156"/>
          <cell r="U156"/>
          <cell r="V156">
            <v>29</v>
          </cell>
          <cell r="W156">
            <v>62.333333333333336</v>
          </cell>
          <cell r="X156">
            <v>103.33333333333334</v>
          </cell>
          <cell r="Y156">
            <v>10</v>
          </cell>
          <cell r="Z156">
            <v>11</v>
          </cell>
          <cell r="AA156">
            <v>21</v>
          </cell>
          <cell r="AB156">
            <v>4</v>
          </cell>
          <cell r="AC156"/>
          <cell r="AD156"/>
          <cell r="AE156"/>
          <cell r="AF156"/>
          <cell r="AG156"/>
          <cell r="AH156"/>
          <cell r="AI156"/>
          <cell r="AJ156"/>
          <cell r="AK156">
            <v>46</v>
          </cell>
          <cell r="AL156">
            <v>106.66666666666667</v>
          </cell>
          <cell r="AM156">
            <v>177.66666666666669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/>
          <cell r="BH156"/>
          <cell r="BI156"/>
          <cell r="BJ156"/>
          <cell r="BK156"/>
          <cell r="BL156"/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/>
          <cell r="BW156"/>
          <cell r="BX156"/>
          <cell r="BY156"/>
          <cell r="BZ156"/>
          <cell r="CA156"/>
          <cell r="CB156"/>
          <cell r="CC156"/>
          <cell r="CD156">
            <v>0</v>
          </cell>
          <cell r="CE156">
            <v>0</v>
          </cell>
          <cell r="CF156">
            <v>0</v>
          </cell>
          <cell r="CG156">
            <v>22</v>
          </cell>
          <cell r="CH156">
            <v>16</v>
          </cell>
          <cell r="CI156">
            <v>30</v>
          </cell>
          <cell r="CJ156">
            <v>7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169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42.666666666666664</v>
          </cell>
          <cell r="X157">
            <v>42.666666666666664</v>
          </cell>
          <cell r="Y157">
            <v>1</v>
          </cell>
          <cell r="Z157">
            <v>6</v>
          </cell>
          <cell r="AA157">
            <v>4</v>
          </cell>
          <cell r="AB157">
            <v>0</v>
          </cell>
          <cell r="AC157"/>
          <cell r="AD157"/>
          <cell r="AE157"/>
          <cell r="AF157"/>
          <cell r="AG157"/>
          <cell r="AH157"/>
          <cell r="AI157"/>
          <cell r="AJ157"/>
          <cell r="AK157">
            <v>11</v>
          </cell>
          <cell r="AL157">
            <v>110.33333333333333</v>
          </cell>
          <cell r="AM157">
            <v>125.33333333333333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1.3333333333333333</v>
          </cell>
          <cell r="BB157">
            <v>1.3333333333333333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/>
          <cell r="BH157"/>
          <cell r="BI157"/>
          <cell r="BJ157"/>
          <cell r="BK157"/>
          <cell r="BL157"/>
          <cell r="BM157"/>
          <cell r="BN157"/>
          <cell r="BO157">
            <v>0</v>
          </cell>
          <cell r="BP157">
            <v>0.33333333333333331</v>
          </cell>
          <cell r="BQ157">
            <v>0.33333333333333331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/>
          <cell r="BW157"/>
          <cell r="BX157"/>
          <cell r="BY157"/>
          <cell r="BZ157"/>
          <cell r="CA157"/>
          <cell r="CB157"/>
          <cell r="CC157"/>
          <cell r="CD157">
            <v>0</v>
          </cell>
          <cell r="CE157">
            <v>1</v>
          </cell>
          <cell r="CF157">
            <v>1</v>
          </cell>
          <cell r="CG157">
            <v>1</v>
          </cell>
          <cell r="CH157">
            <v>6</v>
          </cell>
          <cell r="CI157">
            <v>4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155.66666666666669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2.6666666666666665</v>
          </cell>
          <cell r="X158">
            <v>2.6666666666666665</v>
          </cell>
          <cell r="Y158">
            <v>2</v>
          </cell>
          <cell r="Z158">
            <v>7</v>
          </cell>
          <cell r="AA158">
            <v>2</v>
          </cell>
          <cell r="AB158">
            <v>0</v>
          </cell>
          <cell r="AC158"/>
          <cell r="AD158"/>
          <cell r="AE158"/>
          <cell r="AF158"/>
          <cell r="AG158"/>
          <cell r="AH158"/>
          <cell r="AI158"/>
          <cell r="AJ158"/>
          <cell r="AK158">
            <v>11</v>
          </cell>
          <cell r="AL158">
            <v>38</v>
          </cell>
          <cell r="AM158">
            <v>51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0.66666666666666663</v>
          </cell>
          <cell r="BB158">
            <v>0.66666666666666663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/>
          <cell r="BH158"/>
          <cell r="BI158"/>
          <cell r="BJ158"/>
          <cell r="BK158"/>
          <cell r="BL158"/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/>
          <cell r="BW158"/>
          <cell r="BX158"/>
          <cell r="BY158"/>
          <cell r="BZ158"/>
          <cell r="CA158"/>
          <cell r="CB158"/>
          <cell r="CC158"/>
          <cell r="CD158">
            <v>0</v>
          </cell>
          <cell r="CE158">
            <v>0</v>
          </cell>
          <cell r="CF158">
            <v>0</v>
          </cell>
          <cell r="CG158">
            <v>2</v>
          </cell>
          <cell r="CH158">
            <v>7</v>
          </cell>
          <cell r="CI158">
            <v>2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41.333333333333329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2</v>
          </cell>
          <cell r="L159">
            <v>0</v>
          </cell>
          <cell r="M159">
            <v>0</v>
          </cell>
          <cell r="N159"/>
          <cell r="O159"/>
          <cell r="P159"/>
          <cell r="Q159"/>
          <cell r="R159"/>
          <cell r="S159"/>
          <cell r="T159"/>
          <cell r="U159"/>
          <cell r="V159">
            <v>3</v>
          </cell>
          <cell r="W159">
            <v>15</v>
          </cell>
          <cell r="X159">
            <v>18</v>
          </cell>
          <cell r="Y159">
            <v>2</v>
          </cell>
          <cell r="Z159">
            <v>4</v>
          </cell>
          <cell r="AA159">
            <v>0</v>
          </cell>
          <cell r="AB159">
            <v>0</v>
          </cell>
          <cell r="AC159"/>
          <cell r="AD159"/>
          <cell r="AE159"/>
          <cell r="AF159"/>
          <cell r="AG159"/>
          <cell r="AH159"/>
          <cell r="AI159"/>
          <cell r="AJ159"/>
          <cell r="AK159">
            <v>6</v>
          </cell>
          <cell r="AL159">
            <v>10.333333333333334</v>
          </cell>
          <cell r="AM159">
            <v>16.333333333333336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/>
          <cell r="BH159"/>
          <cell r="BI159"/>
          <cell r="BJ159"/>
          <cell r="BK159"/>
          <cell r="BL159"/>
          <cell r="BM159"/>
          <cell r="BN159"/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/>
          <cell r="BW159"/>
          <cell r="BX159"/>
          <cell r="BY159"/>
          <cell r="BZ159"/>
          <cell r="CA159"/>
          <cell r="CB159"/>
          <cell r="CC159"/>
          <cell r="CD159">
            <v>0</v>
          </cell>
          <cell r="CE159">
            <v>0.66666666666666663</v>
          </cell>
          <cell r="CF159">
            <v>0.66666666666666663</v>
          </cell>
          <cell r="CG159">
            <v>3</v>
          </cell>
          <cell r="CH159">
            <v>6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26.000000000000004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0.33333333333333331</v>
          </cell>
          <cell r="X160">
            <v>0.33333333333333331</v>
          </cell>
          <cell r="Y160">
            <v>1</v>
          </cell>
          <cell r="Z160">
            <v>0</v>
          </cell>
          <cell r="AA160">
            <v>0</v>
          </cell>
          <cell r="AB160">
            <v>0</v>
          </cell>
          <cell r="AC160"/>
          <cell r="AD160"/>
          <cell r="AE160"/>
          <cell r="AF160"/>
          <cell r="AG160"/>
          <cell r="AH160"/>
          <cell r="AI160"/>
          <cell r="AJ160"/>
          <cell r="AK160">
            <v>1</v>
          </cell>
          <cell r="AL160">
            <v>1</v>
          </cell>
          <cell r="AM160">
            <v>2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/>
          <cell r="BH160"/>
          <cell r="BI160"/>
          <cell r="BJ160"/>
          <cell r="BK160"/>
          <cell r="BL160"/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/>
          <cell r="BW160"/>
          <cell r="BX160"/>
          <cell r="BY160"/>
          <cell r="BZ160"/>
          <cell r="CA160"/>
          <cell r="CB160"/>
          <cell r="CC160"/>
          <cell r="CD160">
            <v>0</v>
          </cell>
          <cell r="CE160">
            <v>0</v>
          </cell>
          <cell r="CF160">
            <v>0</v>
          </cell>
          <cell r="CG160">
            <v>1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1.3333333333333333</v>
          </cell>
        </row>
        <row r="161">
          <cell r="H161">
            <v>159</v>
          </cell>
          <cell r="I161" t="str">
            <v>SAN PEDRO</v>
          </cell>
          <cell r="J161">
            <v>3</v>
          </cell>
          <cell r="K161">
            <v>0</v>
          </cell>
          <cell r="L161">
            <v>6</v>
          </cell>
          <cell r="M161">
            <v>0</v>
          </cell>
          <cell r="N161"/>
          <cell r="O161"/>
          <cell r="P161"/>
          <cell r="Q161"/>
          <cell r="R161"/>
          <cell r="S161"/>
          <cell r="T161"/>
          <cell r="U161"/>
          <cell r="V161">
            <v>9</v>
          </cell>
          <cell r="W161">
            <v>3.6666666666666665</v>
          </cell>
          <cell r="X161">
            <v>18.666666666666668</v>
          </cell>
          <cell r="Y161">
            <v>3</v>
          </cell>
          <cell r="Z161">
            <v>0</v>
          </cell>
          <cell r="AA161">
            <v>1</v>
          </cell>
          <cell r="AB161">
            <v>0</v>
          </cell>
          <cell r="AC161"/>
          <cell r="AD161"/>
          <cell r="AE161"/>
          <cell r="AF161"/>
          <cell r="AG161"/>
          <cell r="AH161"/>
          <cell r="AI161"/>
          <cell r="AJ161"/>
          <cell r="AK161">
            <v>4</v>
          </cell>
          <cell r="AL161">
            <v>14</v>
          </cell>
          <cell r="AM161">
            <v>19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/>
          <cell r="BH161"/>
          <cell r="BI161"/>
          <cell r="BJ161"/>
          <cell r="BK161"/>
          <cell r="BL161"/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/>
          <cell r="BW161"/>
          <cell r="BX161"/>
          <cell r="BY161"/>
          <cell r="BZ161"/>
          <cell r="CA161"/>
          <cell r="CB161"/>
          <cell r="CC161"/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0</v>
          </cell>
          <cell r="CI161">
            <v>7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17.666666666666668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12</v>
          </cell>
          <cell r="X162">
            <v>12</v>
          </cell>
          <cell r="Y162">
            <v>3</v>
          </cell>
          <cell r="Z162">
            <v>0</v>
          </cell>
          <cell r="AA162">
            <v>0</v>
          </cell>
          <cell r="AB162">
            <v>0</v>
          </cell>
          <cell r="AC162"/>
          <cell r="AD162"/>
          <cell r="AE162"/>
          <cell r="AF162"/>
          <cell r="AG162"/>
          <cell r="AH162"/>
          <cell r="AI162"/>
          <cell r="AJ162"/>
          <cell r="AK162">
            <v>3</v>
          </cell>
          <cell r="AL162">
            <v>3.3333333333333335</v>
          </cell>
          <cell r="AM162">
            <v>6.3333333333333339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/>
          <cell r="BH162"/>
          <cell r="BI162"/>
          <cell r="BJ162"/>
          <cell r="BK162"/>
          <cell r="BL162"/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1</v>
          </cell>
          <cell r="BS162">
            <v>0</v>
          </cell>
          <cell r="BT162">
            <v>0</v>
          </cell>
          <cell r="BU162">
            <v>0</v>
          </cell>
          <cell r="BV162"/>
          <cell r="BW162"/>
          <cell r="BX162"/>
          <cell r="BY162"/>
          <cell r="BZ162"/>
          <cell r="CA162"/>
          <cell r="CB162"/>
          <cell r="CC162"/>
          <cell r="CD162">
            <v>1</v>
          </cell>
          <cell r="CE162">
            <v>0.33333333333333331</v>
          </cell>
          <cell r="CF162">
            <v>1.3333333333333333</v>
          </cell>
          <cell r="CG162">
            <v>4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15.666666666666668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3</v>
          </cell>
          <cell r="L163">
            <v>2</v>
          </cell>
          <cell r="M163">
            <v>0</v>
          </cell>
          <cell r="N163"/>
          <cell r="O163"/>
          <cell r="P163"/>
          <cell r="Q163"/>
          <cell r="R163"/>
          <cell r="S163"/>
          <cell r="T163"/>
          <cell r="U163"/>
          <cell r="V163">
            <v>5</v>
          </cell>
          <cell r="W163">
            <v>45</v>
          </cell>
          <cell r="X163">
            <v>52</v>
          </cell>
          <cell r="Y163">
            <v>0</v>
          </cell>
          <cell r="Z163">
            <v>1</v>
          </cell>
          <cell r="AA163">
            <v>4</v>
          </cell>
          <cell r="AB163">
            <v>2</v>
          </cell>
          <cell r="AC163"/>
          <cell r="AD163"/>
          <cell r="AE163"/>
          <cell r="AF163"/>
          <cell r="AG163"/>
          <cell r="AH163"/>
          <cell r="AI163"/>
          <cell r="AJ163"/>
          <cell r="AK163">
            <v>7</v>
          </cell>
          <cell r="AL163">
            <v>155.33333333333334</v>
          </cell>
          <cell r="AM163">
            <v>168.33333333333334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1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/>
          <cell r="BH163"/>
          <cell r="BI163"/>
          <cell r="BJ163"/>
          <cell r="BK163"/>
          <cell r="BL163"/>
          <cell r="BM163"/>
          <cell r="BN163"/>
          <cell r="BO163">
            <v>0</v>
          </cell>
          <cell r="BP163">
            <v>0.66666666666666663</v>
          </cell>
          <cell r="BQ163">
            <v>0.66666666666666663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/>
          <cell r="BW163"/>
          <cell r="BX163"/>
          <cell r="BY163"/>
          <cell r="BZ163"/>
          <cell r="CA163"/>
          <cell r="CB163"/>
          <cell r="CC163"/>
          <cell r="CD163">
            <v>0</v>
          </cell>
          <cell r="CE163">
            <v>2.3333333333333335</v>
          </cell>
          <cell r="CF163">
            <v>2.3333333333333335</v>
          </cell>
          <cell r="CG163">
            <v>0</v>
          </cell>
          <cell r="CH163">
            <v>4</v>
          </cell>
          <cell r="CI163">
            <v>6</v>
          </cell>
          <cell r="CJ163">
            <v>2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204.33333333333334</v>
          </cell>
        </row>
        <row r="164">
          <cell r="H164">
            <v>162</v>
          </cell>
          <cell r="I164" t="str">
            <v>HOSPITAL II-I  CONTAMANA</v>
          </cell>
          <cell r="J164">
            <v>10</v>
          </cell>
          <cell r="K164">
            <v>1</v>
          </cell>
          <cell r="L164">
            <v>9</v>
          </cell>
          <cell r="M164">
            <v>17</v>
          </cell>
          <cell r="N164"/>
          <cell r="O164"/>
          <cell r="P164"/>
          <cell r="Q164"/>
          <cell r="R164"/>
          <cell r="S164"/>
          <cell r="T164"/>
          <cell r="U164"/>
          <cell r="V164">
            <v>37</v>
          </cell>
          <cell r="W164">
            <v>0</v>
          </cell>
          <cell r="X164">
            <v>63</v>
          </cell>
          <cell r="Y164">
            <v>16</v>
          </cell>
          <cell r="Z164">
            <v>6</v>
          </cell>
          <cell r="AA164">
            <v>17</v>
          </cell>
          <cell r="AB164">
            <v>25</v>
          </cell>
          <cell r="AC164"/>
          <cell r="AD164"/>
          <cell r="AE164"/>
          <cell r="AF164"/>
          <cell r="AG164"/>
          <cell r="AH164"/>
          <cell r="AI164"/>
          <cell r="AJ164"/>
          <cell r="AK164">
            <v>64</v>
          </cell>
          <cell r="AL164">
            <v>0</v>
          </cell>
          <cell r="AM164">
            <v>106</v>
          </cell>
          <cell r="AN164">
            <v>0</v>
          </cell>
          <cell r="AO164">
            <v>1</v>
          </cell>
          <cell r="AP164">
            <v>0</v>
          </cell>
          <cell r="AQ164">
            <v>1</v>
          </cell>
          <cell r="AR164"/>
          <cell r="AS164"/>
          <cell r="AT164"/>
          <cell r="AU164"/>
          <cell r="AV164"/>
          <cell r="AW164"/>
          <cell r="AX164"/>
          <cell r="AY164"/>
          <cell r="AZ164">
            <v>2</v>
          </cell>
          <cell r="BA164">
            <v>0</v>
          </cell>
          <cell r="BB164">
            <v>3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/>
          <cell r="BH164"/>
          <cell r="BI164"/>
          <cell r="BJ164"/>
          <cell r="BK164"/>
          <cell r="BL164"/>
          <cell r="BM164"/>
          <cell r="BN164"/>
          <cell r="BO164">
            <v>0</v>
          </cell>
          <cell r="BP164">
            <v>0</v>
          </cell>
          <cell r="BQ164">
            <v>0</v>
          </cell>
          <cell r="BR164">
            <v>6</v>
          </cell>
          <cell r="BS164">
            <v>10</v>
          </cell>
          <cell r="BT164">
            <v>24</v>
          </cell>
          <cell r="BU164">
            <v>7</v>
          </cell>
          <cell r="BV164"/>
          <cell r="BW164"/>
          <cell r="BX164"/>
          <cell r="BY164"/>
          <cell r="BZ164"/>
          <cell r="CA164"/>
          <cell r="CB164"/>
          <cell r="CC164"/>
          <cell r="CD164">
            <v>47</v>
          </cell>
          <cell r="CE164">
            <v>0</v>
          </cell>
          <cell r="CF164">
            <v>78</v>
          </cell>
          <cell r="CG164">
            <v>32</v>
          </cell>
          <cell r="CH164">
            <v>18</v>
          </cell>
          <cell r="CI164">
            <v>50</v>
          </cell>
          <cell r="CJ164">
            <v>50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15</v>
          </cell>
          <cell r="K165">
            <v>19</v>
          </cell>
          <cell r="L165">
            <v>11</v>
          </cell>
          <cell r="M165">
            <v>0</v>
          </cell>
          <cell r="N165"/>
          <cell r="O165"/>
          <cell r="P165"/>
          <cell r="Q165"/>
          <cell r="R165"/>
          <cell r="S165"/>
          <cell r="T165"/>
          <cell r="U165"/>
          <cell r="V165">
            <v>45</v>
          </cell>
          <cell r="W165">
            <v>206</v>
          </cell>
          <cell r="X165">
            <v>262</v>
          </cell>
          <cell r="Y165">
            <v>16</v>
          </cell>
          <cell r="Z165">
            <v>11</v>
          </cell>
          <cell r="AA165">
            <v>25</v>
          </cell>
          <cell r="AB165">
            <v>0</v>
          </cell>
          <cell r="AC165"/>
          <cell r="AD165"/>
          <cell r="AE165"/>
          <cell r="AF165"/>
          <cell r="AG165"/>
          <cell r="AH165"/>
          <cell r="AI165"/>
          <cell r="AJ165"/>
          <cell r="AK165">
            <v>52</v>
          </cell>
          <cell r="AL165">
            <v>31</v>
          </cell>
          <cell r="AM165">
            <v>108</v>
          </cell>
          <cell r="AN165">
            <v>0</v>
          </cell>
          <cell r="AO165">
            <v>1</v>
          </cell>
          <cell r="AP165">
            <v>1</v>
          </cell>
          <cell r="AQ165">
            <v>0</v>
          </cell>
          <cell r="AR165"/>
          <cell r="AS165"/>
          <cell r="AT165"/>
          <cell r="AU165"/>
          <cell r="AV165"/>
          <cell r="AW165"/>
          <cell r="AX165"/>
          <cell r="AY165"/>
          <cell r="AZ165">
            <v>2</v>
          </cell>
          <cell r="BA165">
            <v>2.3333333333333335</v>
          </cell>
          <cell r="BB165">
            <v>5.3333333333333339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/>
          <cell r="BH165"/>
          <cell r="BI165"/>
          <cell r="BJ165"/>
          <cell r="BK165"/>
          <cell r="BL165"/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/>
          <cell r="BW165"/>
          <cell r="BX165"/>
          <cell r="BY165"/>
          <cell r="BZ165"/>
          <cell r="CA165"/>
          <cell r="CB165"/>
          <cell r="CC165"/>
          <cell r="CD165">
            <v>1</v>
          </cell>
          <cell r="CE165">
            <v>0</v>
          </cell>
          <cell r="CF165">
            <v>1</v>
          </cell>
          <cell r="CG165">
            <v>32</v>
          </cell>
          <cell r="CH165">
            <v>31</v>
          </cell>
          <cell r="CI165">
            <v>37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239.33333333333334</v>
          </cell>
        </row>
        <row r="166">
          <cell r="H166">
            <v>164</v>
          </cell>
          <cell r="I166" t="str">
            <v>PUESTO DE SALUD I-1 CANAAN</v>
          </cell>
          <cell r="J166">
            <v>2</v>
          </cell>
          <cell r="K166">
            <v>3</v>
          </cell>
          <cell r="L166">
            <v>1</v>
          </cell>
          <cell r="M166">
            <v>1</v>
          </cell>
          <cell r="N166"/>
          <cell r="O166"/>
          <cell r="P166"/>
          <cell r="Q166"/>
          <cell r="R166"/>
          <cell r="S166"/>
          <cell r="T166"/>
          <cell r="U166"/>
          <cell r="V166">
            <v>7</v>
          </cell>
          <cell r="W166">
            <v>33</v>
          </cell>
          <cell r="X166">
            <v>42</v>
          </cell>
          <cell r="Y166">
            <v>13</v>
          </cell>
          <cell r="Z166">
            <v>17</v>
          </cell>
          <cell r="AA166">
            <v>11</v>
          </cell>
          <cell r="AB166">
            <v>2</v>
          </cell>
          <cell r="AC166"/>
          <cell r="AD166"/>
          <cell r="AE166"/>
          <cell r="AF166"/>
          <cell r="AG166"/>
          <cell r="AH166"/>
          <cell r="AI166"/>
          <cell r="AJ166"/>
          <cell r="AK166">
            <v>43</v>
          </cell>
          <cell r="AL166">
            <v>24.333333333333332</v>
          </cell>
          <cell r="AM166">
            <v>80.333333333333329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1.6666666666666667</v>
          </cell>
          <cell r="BB166">
            <v>1.6666666666666667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/>
          <cell r="BH166"/>
          <cell r="BI166"/>
          <cell r="BJ166"/>
          <cell r="BK166"/>
          <cell r="BL166"/>
          <cell r="BM166"/>
          <cell r="BN166"/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/>
          <cell r="BW166"/>
          <cell r="BX166"/>
          <cell r="BY166"/>
          <cell r="BZ166"/>
          <cell r="CA166"/>
          <cell r="CB166"/>
          <cell r="CC166"/>
          <cell r="CD166">
            <v>0</v>
          </cell>
          <cell r="CE166">
            <v>2.3333333333333335</v>
          </cell>
          <cell r="CF166">
            <v>2.3333333333333335</v>
          </cell>
          <cell r="CG166">
            <v>15</v>
          </cell>
          <cell r="CH166">
            <v>20</v>
          </cell>
          <cell r="CI166">
            <v>12</v>
          </cell>
          <cell r="CJ166">
            <v>3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61.333333333333329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12</v>
          </cell>
          <cell r="X167">
            <v>12</v>
          </cell>
          <cell r="Y167">
            <v>6</v>
          </cell>
          <cell r="Z167">
            <v>1</v>
          </cell>
          <cell r="AA167">
            <v>5</v>
          </cell>
          <cell r="AB167">
            <v>0</v>
          </cell>
          <cell r="AC167"/>
          <cell r="AD167"/>
          <cell r="AE167"/>
          <cell r="AF167"/>
          <cell r="AG167"/>
          <cell r="AH167"/>
          <cell r="AI167"/>
          <cell r="AJ167"/>
          <cell r="AK167">
            <v>12</v>
          </cell>
          <cell r="AL167">
            <v>19.666666666666668</v>
          </cell>
          <cell r="AM167">
            <v>36.666666666666671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/>
          <cell r="BH167"/>
          <cell r="BI167"/>
          <cell r="BJ167"/>
          <cell r="BK167"/>
          <cell r="BL167"/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/>
          <cell r="BW167"/>
          <cell r="BX167"/>
          <cell r="BY167"/>
          <cell r="BZ167"/>
          <cell r="CA167"/>
          <cell r="CB167"/>
          <cell r="CC167"/>
          <cell r="CD167">
            <v>0</v>
          </cell>
          <cell r="CE167">
            <v>0</v>
          </cell>
          <cell r="CF167">
            <v>0</v>
          </cell>
          <cell r="CG167">
            <v>6</v>
          </cell>
          <cell r="CH167">
            <v>1</v>
          </cell>
          <cell r="CI167">
            <v>5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31.666666666666668</v>
          </cell>
        </row>
        <row r="168">
          <cell r="H168">
            <v>166</v>
          </cell>
          <cell r="I168" t="str">
            <v>HOLANDA</v>
          </cell>
          <cell r="J168">
            <v>9</v>
          </cell>
          <cell r="K168">
            <v>7</v>
          </cell>
          <cell r="L168">
            <v>3</v>
          </cell>
          <cell r="M168">
            <v>0</v>
          </cell>
          <cell r="N168"/>
          <cell r="O168"/>
          <cell r="P168"/>
          <cell r="Q168"/>
          <cell r="R168"/>
          <cell r="S168"/>
          <cell r="T168"/>
          <cell r="U168"/>
          <cell r="V168">
            <v>19</v>
          </cell>
          <cell r="W168">
            <v>52.666666666666664</v>
          </cell>
          <cell r="X168">
            <v>74.666666666666657</v>
          </cell>
          <cell r="Y168">
            <v>3</v>
          </cell>
          <cell r="Z168">
            <v>5</v>
          </cell>
          <cell r="AA168">
            <v>3</v>
          </cell>
          <cell r="AB168">
            <v>0</v>
          </cell>
          <cell r="AC168"/>
          <cell r="AD168"/>
          <cell r="AE168"/>
          <cell r="AF168"/>
          <cell r="AG168"/>
          <cell r="AH168"/>
          <cell r="AI168"/>
          <cell r="AJ168"/>
          <cell r="AK168">
            <v>11</v>
          </cell>
          <cell r="AL168">
            <v>18.333333333333332</v>
          </cell>
          <cell r="AM168">
            <v>32.333333333333329</v>
          </cell>
          <cell r="AN168">
            <v>3</v>
          </cell>
          <cell r="AO168">
            <v>4</v>
          </cell>
          <cell r="AP168">
            <v>1</v>
          </cell>
          <cell r="AQ168">
            <v>0</v>
          </cell>
          <cell r="AR168"/>
          <cell r="AS168"/>
          <cell r="AT168"/>
          <cell r="AU168"/>
          <cell r="AV168"/>
          <cell r="AW168"/>
          <cell r="AX168"/>
          <cell r="AY168"/>
          <cell r="AZ168">
            <v>8</v>
          </cell>
          <cell r="BA168">
            <v>4</v>
          </cell>
          <cell r="BB168">
            <v>13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/>
          <cell r="BH168"/>
          <cell r="BI168"/>
          <cell r="BJ168"/>
          <cell r="BK168"/>
          <cell r="BL168"/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/>
          <cell r="BW168"/>
          <cell r="BX168"/>
          <cell r="BY168"/>
          <cell r="BZ168"/>
          <cell r="CA168"/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15</v>
          </cell>
          <cell r="CH168">
            <v>16</v>
          </cell>
          <cell r="CI168">
            <v>7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75</v>
          </cell>
        </row>
        <row r="169">
          <cell r="H169">
            <v>167</v>
          </cell>
          <cell r="I169" t="str">
            <v>PUESTO DE SALUD I -1 TUMBES</v>
          </cell>
          <cell r="J169">
            <v>3</v>
          </cell>
          <cell r="K169">
            <v>4</v>
          </cell>
          <cell r="L169">
            <v>0</v>
          </cell>
          <cell r="M169">
            <v>0</v>
          </cell>
          <cell r="N169"/>
          <cell r="O169"/>
          <cell r="P169"/>
          <cell r="Q169"/>
          <cell r="R169"/>
          <cell r="S169"/>
          <cell r="T169"/>
          <cell r="U169"/>
          <cell r="V169">
            <v>7</v>
          </cell>
          <cell r="W169">
            <v>21.333333333333332</v>
          </cell>
          <cell r="X169">
            <v>28.333333333333332</v>
          </cell>
          <cell r="Y169">
            <v>2</v>
          </cell>
          <cell r="Z169">
            <v>4</v>
          </cell>
          <cell r="AA169">
            <v>1</v>
          </cell>
          <cell r="AB169">
            <v>0</v>
          </cell>
          <cell r="AC169"/>
          <cell r="AD169"/>
          <cell r="AE169"/>
          <cell r="AF169"/>
          <cell r="AG169"/>
          <cell r="AH169"/>
          <cell r="AI169"/>
          <cell r="AJ169"/>
          <cell r="AK169">
            <v>7</v>
          </cell>
          <cell r="AL169">
            <v>11.333333333333334</v>
          </cell>
          <cell r="AM169">
            <v>19.333333333333336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0.66666666666666663</v>
          </cell>
          <cell r="BB169">
            <v>0.66666666666666663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/>
          <cell r="BH169"/>
          <cell r="BI169"/>
          <cell r="BJ169"/>
          <cell r="BK169"/>
          <cell r="BL169"/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/>
          <cell r="BW169"/>
          <cell r="BX169"/>
          <cell r="BY169"/>
          <cell r="BZ169"/>
          <cell r="CA169"/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5</v>
          </cell>
          <cell r="CH169">
            <v>8</v>
          </cell>
          <cell r="CI169">
            <v>1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33.333333333333329</v>
          </cell>
        </row>
        <row r="170">
          <cell r="H170">
            <v>168</v>
          </cell>
          <cell r="I170" t="str">
            <v>PUESTO DE SALUD I-1 NUEVO EDEN</v>
          </cell>
          <cell r="J170">
            <v>1</v>
          </cell>
          <cell r="K170">
            <v>3</v>
          </cell>
          <cell r="L170">
            <v>7</v>
          </cell>
          <cell r="M170">
            <v>1</v>
          </cell>
          <cell r="N170"/>
          <cell r="O170"/>
          <cell r="P170"/>
          <cell r="Q170"/>
          <cell r="R170"/>
          <cell r="S170"/>
          <cell r="T170"/>
          <cell r="U170"/>
          <cell r="V170">
            <v>12</v>
          </cell>
          <cell r="W170">
            <v>82.666666666666671</v>
          </cell>
          <cell r="X170">
            <v>102.66666666666667</v>
          </cell>
          <cell r="Y170">
            <v>1</v>
          </cell>
          <cell r="Z170">
            <v>0</v>
          </cell>
          <cell r="AA170">
            <v>1</v>
          </cell>
          <cell r="AB170">
            <v>0</v>
          </cell>
          <cell r="AC170"/>
          <cell r="AD170"/>
          <cell r="AE170"/>
          <cell r="AF170"/>
          <cell r="AG170"/>
          <cell r="AH170"/>
          <cell r="AI170"/>
          <cell r="AJ170"/>
          <cell r="AK170">
            <v>2</v>
          </cell>
          <cell r="AL170">
            <v>30.333333333333332</v>
          </cell>
          <cell r="AM170">
            <v>33.333333333333329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0.66666666666666663</v>
          </cell>
          <cell r="BB170">
            <v>0.66666666666666663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/>
          <cell r="BH170"/>
          <cell r="BI170"/>
          <cell r="BJ170"/>
          <cell r="BK170"/>
          <cell r="BL170"/>
          <cell r="BM170"/>
          <cell r="BN170"/>
          <cell r="BO170">
            <v>0</v>
          </cell>
          <cell r="BP170">
            <v>0</v>
          </cell>
          <cell r="BQ170">
            <v>0</v>
          </cell>
          <cell r="BR170">
            <v>3</v>
          </cell>
          <cell r="BS170">
            <v>4</v>
          </cell>
          <cell r="BT170">
            <v>4</v>
          </cell>
          <cell r="BU170">
            <v>0</v>
          </cell>
          <cell r="BV170"/>
          <cell r="BW170"/>
          <cell r="BX170"/>
          <cell r="BY170"/>
          <cell r="BZ170"/>
          <cell r="CA170"/>
          <cell r="CB170"/>
          <cell r="CC170"/>
          <cell r="CD170">
            <v>11</v>
          </cell>
          <cell r="CE170">
            <v>0</v>
          </cell>
          <cell r="CF170">
            <v>15</v>
          </cell>
          <cell r="CG170">
            <v>5</v>
          </cell>
          <cell r="CH170">
            <v>7</v>
          </cell>
          <cell r="CI170">
            <v>12</v>
          </cell>
          <cell r="CJ170">
            <v>1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113.66666666666667</v>
          </cell>
        </row>
        <row r="171">
          <cell r="H171">
            <v>169</v>
          </cell>
          <cell r="I171" t="str">
            <v>PUESTO DE SALUD I-1 CHARASMANA</v>
          </cell>
          <cell r="J171">
            <v>11</v>
          </cell>
          <cell r="K171">
            <v>13</v>
          </cell>
          <cell r="L171">
            <v>25</v>
          </cell>
          <cell r="M171">
            <v>0</v>
          </cell>
          <cell r="N171"/>
          <cell r="O171"/>
          <cell r="P171"/>
          <cell r="Q171"/>
          <cell r="R171"/>
          <cell r="S171"/>
          <cell r="T171"/>
          <cell r="U171"/>
          <cell r="V171">
            <v>49</v>
          </cell>
          <cell r="W171">
            <v>178.66666666666666</v>
          </cell>
          <cell r="X171">
            <v>252.66666666666666</v>
          </cell>
          <cell r="Y171">
            <v>4</v>
          </cell>
          <cell r="Z171">
            <v>1</v>
          </cell>
          <cell r="AA171">
            <v>0</v>
          </cell>
          <cell r="AB171">
            <v>0</v>
          </cell>
          <cell r="AC171"/>
          <cell r="AD171"/>
          <cell r="AE171"/>
          <cell r="AF171"/>
          <cell r="AG171"/>
          <cell r="AH171"/>
          <cell r="AI171"/>
          <cell r="AJ171"/>
          <cell r="AK171">
            <v>5</v>
          </cell>
          <cell r="AL171">
            <v>24</v>
          </cell>
          <cell r="AM171">
            <v>29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0.33333333333333331</v>
          </cell>
          <cell r="BB171">
            <v>0.33333333333333331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/>
          <cell r="BH171"/>
          <cell r="BI171"/>
          <cell r="BJ171"/>
          <cell r="BK171"/>
          <cell r="BL171"/>
          <cell r="BM171"/>
          <cell r="BN171"/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/>
          <cell r="BW171"/>
          <cell r="BX171"/>
          <cell r="BY171"/>
          <cell r="BZ171"/>
          <cell r="CA171"/>
          <cell r="CB171"/>
          <cell r="CC171"/>
          <cell r="CD171">
            <v>0</v>
          </cell>
          <cell r="CE171">
            <v>1.3333333333333333</v>
          </cell>
          <cell r="CF171">
            <v>1.3333333333333333</v>
          </cell>
          <cell r="CG171">
            <v>15</v>
          </cell>
          <cell r="CH171">
            <v>14</v>
          </cell>
          <cell r="CI171">
            <v>25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204.33333333333334</v>
          </cell>
        </row>
        <row r="172">
          <cell r="H172">
            <v>170</v>
          </cell>
          <cell r="I172" t="str">
            <v>PUESTO DE SALUD I-2 INAHUAYA</v>
          </cell>
          <cell r="J172">
            <v>2</v>
          </cell>
          <cell r="K172">
            <v>0</v>
          </cell>
          <cell r="L172">
            <v>0</v>
          </cell>
          <cell r="M172">
            <v>1</v>
          </cell>
          <cell r="N172"/>
          <cell r="O172"/>
          <cell r="P172"/>
          <cell r="Q172"/>
          <cell r="R172"/>
          <cell r="S172"/>
          <cell r="T172"/>
          <cell r="U172"/>
          <cell r="V172">
            <v>3</v>
          </cell>
          <cell r="W172">
            <v>31.333333333333332</v>
          </cell>
          <cell r="X172">
            <v>35.333333333333329</v>
          </cell>
          <cell r="Y172">
            <v>2</v>
          </cell>
          <cell r="Z172">
            <v>1</v>
          </cell>
          <cell r="AA172">
            <v>2</v>
          </cell>
          <cell r="AB172">
            <v>0</v>
          </cell>
          <cell r="AC172"/>
          <cell r="AD172"/>
          <cell r="AE172"/>
          <cell r="AF172"/>
          <cell r="AG172"/>
          <cell r="AH172"/>
          <cell r="AI172"/>
          <cell r="AJ172"/>
          <cell r="AK172">
            <v>5</v>
          </cell>
          <cell r="AL172">
            <v>103</v>
          </cell>
          <cell r="AM172">
            <v>110</v>
          </cell>
          <cell r="AN172">
            <v>0</v>
          </cell>
          <cell r="AO172">
            <v>2</v>
          </cell>
          <cell r="AP172">
            <v>0</v>
          </cell>
          <cell r="AQ172">
            <v>0</v>
          </cell>
          <cell r="AR172"/>
          <cell r="AS172"/>
          <cell r="AT172"/>
          <cell r="AU172"/>
          <cell r="AV172"/>
          <cell r="AW172"/>
          <cell r="AX172"/>
          <cell r="AY172"/>
          <cell r="AZ172">
            <v>2</v>
          </cell>
          <cell r="BA172">
            <v>0.33333333333333331</v>
          </cell>
          <cell r="BB172">
            <v>2.3333333333333335</v>
          </cell>
          <cell r="BC172">
            <v>0</v>
          </cell>
          <cell r="BD172">
            <v>0</v>
          </cell>
          <cell r="BE172">
            <v>0</v>
          </cell>
          <cell r="BF172">
            <v>1</v>
          </cell>
          <cell r="BG172"/>
          <cell r="BH172"/>
          <cell r="BI172"/>
          <cell r="BJ172"/>
          <cell r="BK172"/>
          <cell r="BL172"/>
          <cell r="BM172"/>
          <cell r="BN172"/>
          <cell r="BO172">
            <v>1</v>
          </cell>
          <cell r="BP172">
            <v>0.33333333333333331</v>
          </cell>
          <cell r="BQ172">
            <v>2.3333333333333335</v>
          </cell>
          <cell r="BR172">
            <v>1</v>
          </cell>
          <cell r="BS172">
            <v>0</v>
          </cell>
          <cell r="BT172">
            <v>0</v>
          </cell>
          <cell r="BU172">
            <v>0</v>
          </cell>
          <cell r="BV172"/>
          <cell r="BW172"/>
          <cell r="BX172"/>
          <cell r="BY172"/>
          <cell r="BZ172"/>
          <cell r="CA172"/>
          <cell r="CB172"/>
          <cell r="CC172"/>
          <cell r="CD172">
            <v>1</v>
          </cell>
          <cell r="CE172">
            <v>0.33333333333333331</v>
          </cell>
          <cell r="CF172">
            <v>1.3333333333333333</v>
          </cell>
          <cell r="CG172">
            <v>5</v>
          </cell>
          <cell r="CH172">
            <v>3</v>
          </cell>
          <cell r="CI172">
            <v>2</v>
          </cell>
          <cell r="CJ172">
            <v>2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135.33333333333337</v>
          </cell>
        </row>
        <row r="173">
          <cell r="H173">
            <v>171</v>
          </cell>
          <cell r="I173" t="str">
            <v>CENTRO DE SALUD I-3 TIRUNTAN</v>
          </cell>
          <cell r="J173">
            <v>21</v>
          </cell>
          <cell r="K173">
            <v>6</v>
          </cell>
          <cell r="L173">
            <v>0</v>
          </cell>
          <cell r="M173">
            <v>0</v>
          </cell>
          <cell r="N173"/>
          <cell r="O173"/>
          <cell r="P173"/>
          <cell r="Q173"/>
          <cell r="R173"/>
          <cell r="S173"/>
          <cell r="T173"/>
          <cell r="U173"/>
          <cell r="V173">
            <v>27</v>
          </cell>
          <cell r="W173">
            <v>38.666666666666664</v>
          </cell>
          <cell r="X173">
            <v>65.666666666666657</v>
          </cell>
          <cell r="Y173">
            <v>8</v>
          </cell>
          <cell r="Z173">
            <v>3</v>
          </cell>
          <cell r="AA173">
            <v>4</v>
          </cell>
          <cell r="AB173">
            <v>0</v>
          </cell>
          <cell r="AC173"/>
          <cell r="AD173"/>
          <cell r="AE173"/>
          <cell r="AF173"/>
          <cell r="AG173"/>
          <cell r="AH173"/>
          <cell r="AI173"/>
          <cell r="AJ173"/>
          <cell r="AK173">
            <v>15</v>
          </cell>
          <cell r="AL173">
            <v>47</v>
          </cell>
          <cell r="AM173">
            <v>66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1.3333333333333333</v>
          </cell>
          <cell r="BB173">
            <v>1.3333333333333333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/>
          <cell r="BH173"/>
          <cell r="BI173"/>
          <cell r="BJ173"/>
          <cell r="BK173"/>
          <cell r="BL173"/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/>
          <cell r="BW173"/>
          <cell r="BX173"/>
          <cell r="BY173"/>
          <cell r="BZ173"/>
          <cell r="CA173"/>
          <cell r="CB173"/>
          <cell r="CC173"/>
          <cell r="CD173">
            <v>0</v>
          </cell>
          <cell r="CE173">
            <v>6.666666666666667</v>
          </cell>
          <cell r="CF173">
            <v>6.666666666666667</v>
          </cell>
          <cell r="CG173">
            <v>29</v>
          </cell>
          <cell r="CH173">
            <v>9</v>
          </cell>
          <cell r="CI173">
            <v>4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93.666666666666657</v>
          </cell>
        </row>
        <row r="174">
          <cell r="H174">
            <v>172</v>
          </cell>
          <cell r="I174" t="str">
            <v>ROHABOYA</v>
          </cell>
          <cell r="J174">
            <v>4</v>
          </cell>
          <cell r="K174">
            <v>3</v>
          </cell>
          <cell r="L174">
            <v>5</v>
          </cell>
          <cell r="M174">
            <v>0</v>
          </cell>
          <cell r="N174"/>
          <cell r="O174"/>
          <cell r="P174"/>
          <cell r="Q174"/>
          <cell r="R174"/>
          <cell r="S174"/>
          <cell r="T174"/>
          <cell r="U174"/>
          <cell r="V174">
            <v>12</v>
          </cell>
          <cell r="W174">
            <v>140.66666666666666</v>
          </cell>
          <cell r="X174">
            <v>157.66666666666666</v>
          </cell>
          <cell r="Y174">
            <v>5</v>
          </cell>
          <cell r="Z174">
            <v>2</v>
          </cell>
          <cell r="AA174">
            <v>0</v>
          </cell>
          <cell r="AB174">
            <v>0</v>
          </cell>
          <cell r="AC174"/>
          <cell r="AD174"/>
          <cell r="AE174"/>
          <cell r="AF174"/>
          <cell r="AG174"/>
          <cell r="AH174"/>
          <cell r="AI174"/>
          <cell r="AJ174"/>
          <cell r="AK174">
            <v>7</v>
          </cell>
          <cell r="AL174">
            <v>23</v>
          </cell>
          <cell r="AM174">
            <v>30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0.33333333333333331</v>
          </cell>
          <cell r="BB174">
            <v>0.33333333333333331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/>
          <cell r="BH174"/>
          <cell r="BI174"/>
          <cell r="BJ174"/>
          <cell r="BK174"/>
          <cell r="BL174"/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/>
          <cell r="BW174"/>
          <cell r="BX174"/>
          <cell r="BY174"/>
          <cell r="BZ174"/>
          <cell r="CA174"/>
          <cell r="CB174"/>
          <cell r="CC174"/>
          <cell r="CD174">
            <v>0</v>
          </cell>
          <cell r="CE174">
            <v>0.66666666666666663</v>
          </cell>
          <cell r="CF174">
            <v>0.66666666666666663</v>
          </cell>
          <cell r="CG174">
            <v>9</v>
          </cell>
          <cell r="CH174">
            <v>5</v>
          </cell>
          <cell r="CI174">
            <v>5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164.66666666666666</v>
          </cell>
        </row>
        <row r="175">
          <cell r="H175">
            <v>173</v>
          </cell>
          <cell r="I175" t="str">
            <v>PAHOYAN</v>
          </cell>
          <cell r="J175">
            <v>28</v>
          </cell>
          <cell r="K175">
            <v>20</v>
          </cell>
          <cell r="L175">
            <v>5</v>
          </cell>
          <cell r="M175">
            <v>0</v>
          </cell>
          <cell r="N175"/>
          <cell r="O175"/>
          <cell r="P175"/>
          <cell r="Q175"/>
          <cell r="R175"/>
          <cell r="S175"/>
          <cell r="T175"/>
          <cell r="U175"/>
          <cell r="V175">
            <v>53</v>
          </cell>
          <cell r="W175">
            <v>95.666666666666671</v>
          </cell>
          <cell r="X175">
            <v>153.66666666666669</v>
          </cell>
          <cell r="Y175">
            <v>1</v>
          </cell>
          <cell r="Z175">
            <v>0</v>
          </cell>
          <cell r="AA175">
            <v>2</v>
          </cell>
          <cell r="AB175">
            <v>0</v>
          </cell>
          <cell r="AC175"/>
          <cell r="AD175"/>
          <cell r="AE175"/>
          <cell r="AF175"/>
          <cell r="AG175"/>
          <cell r="AH175"/>
          <cell r="AI175"/>
          <cell r="AJ175"/>
          <cell r="AK175">
            <v>3</v>
          </cell>
          <cell r="AL175">
            <v>14.333333333333334</v>
          </cell>
          <cell r="AM175">
            <v>19.333333333333336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0.66666666666666663</v>
          </cell>
          <cell r="BB175">
            <v>0.66666666666666663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/>
          <cell r="BH175"/>
          <cell r="BI175"/>
          <cell r="BJ175"/>
          <cell r="BK175"/>
          <cell r="BL175"/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/>
          <cell r="BW175"/>
          <cell r="BX175"/>
          <cell r="BY175"/>
          <cell r="BZ175"/>
          <cell r="CA175"/>
          <cell r="CB175"/>
          <cell r="CC175"/>
          <cell r="CD175">
            <v>0</v>
          </cell>
          <cell r="CE175">
            <v>1</v>
          </cell>
          <cell r="CF175">
            <v>1</v>
          </cell>
          <cell r="CG175">
            <v>29</v>
          </cell>
          <cell r="CH175">
            <v>20</v>
          </cell>
          <cell r="CI175">
            <v>7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111.66666666666667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0</v>
          </cell>
          <cell r="K176">
            <v>2</v>
          </cell>
          <cell r="L176">
            <v>0</v>
          </cell>
          <cell r="M176">
            <v>0</v>
          </cell>
          <cell r="N176"/>
          <cell r="O176"/>
          <cell r="P176"/>
          <cell r="Q176"/>
          <cell r="R176"/>
          <cell r="S176"/>
          <cell r="T176"/>
          <cell r="U176"/>
          <cell r="V176">
            <v>2</v>
          </cell>
          <cell r="W176">
            <v>42.333333333333336</v>
          </cell>
          <cell r="X176">
            <v>44.333333333333336</v>
          </cell>
          <cell r="Y176">
            <v>0</v>
          </cell>
          <cell r="Z176">
            <v>1</v>
          </cell>
          <cell r="AA176">
            <v>2</v>
          </cell>
          <cell r="AB176">
            <v>0</v>
          </cell>
          <cell r="AC176"/>
          <cell r="AD176"/>
          <cell r="AE176"/>
          <cell r="AF176"/>
          <cell r="AG176"/>
          <cell r="AH176"/>
          <cell r="AI176"/>
          <cell r="AJ176"/>
          <cell r="AK176">
            <v>3</v>
          </cell>
          <cell r="AL176">
            <v>5.333333333333333</v>
          </cell>
          <cell r="AM176">
            <v>10.333333333333332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/>
          <cell r="BH176"/>
          <cell r="BI176"/>
          <cell r="BJ176"/>
          <cell r="BK176"/>
          <cell r="BL176"/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/>
          <cell r="BW176"/>
          <cell r="BX176"/>
          <cell r="BY176"/>
          <cell r="BZ176"/>
          <cell r="CA176"/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3</v>
          </cell>
          <cell r="CI176">
            <v>2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47.666666666666671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4</v>
          </cell>
          <cell r="L177">
            <v>9</v>
          </cell>
          <cell r="M177">
            <v>0</v>
          </cell>
          <cell r="N177"/>
          <cell r="O177"/>
          <cell r="P177"/>
          <cell r="Q177"/>
          <cell r="R177"/>
          <cell r="S177"/>
          <cell r="T177"/>
          <cell r="U177"/>
          <cell r="V177">
            <v>20</v>
          </cell>
          <cell r="W177">
            <v>27.666666666666668</v>
          </cell>
          <cell r="X177">
            <v>56.666666666666671</v>
          </cell>
          <cell r="Y177">
            <v>4</v>
          </cell>
          <cell r="Z177">
            <v>4</v>
          </cell>
          <cell r="AA177">
            <v>2</v>
          </cell>
          <cell r="AB177">
            <v>0</v>
          </cell>
          <cell r="AC177"/>
          <cell r="AD177"/>
          <cell r="AE177"/>
          <cell r="AF177"/>
          <cell r="AG177"/>
          <cell r="AH177"/>
          <cell r="AI177"/>
          <cell r="AJ177"/>
          <cell r="AK177">
            <v>10</v>
          </cell>
          <cell r="AL177">
            <v>11.333333333333334</v>
          </cell>
          <cell r="AM177">
            <v>23.333333333333336</v>
          </cell>
          <cell r="AN177">
            <v>0</v>
          </cell>
          <cell r="AO177">
            <v>0</v>
          </cell>
          <cell r="AP177">
            <v>1</v>
          </cell>
          <cell r="AQ177">
            <v>0</v>
          </cell>
          <cell r="AR177"/>
          <cell r="AS177"/>
          <cell r="AT177"/>
          <cell r="AU177"/>
          <cell r="AV177"/>
          <cell r="AW177"/>
          <cell r="AX177"/>
          <cell r="AY177"/>
          <cell r="AZ177">
            <v>1</v>
          </cell>
          <cell r="BA177">
            <v>0.66666666666666663</v>
          </cell>
          <cell r="BB177">
            <v>2.6666666666666665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/>
          <cell r="BH177"/>
          <cell r="BI177"/>
          <cell r="BJ177"/>
          <cell r="BK177"/>
          <cell r="BL177"/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/>
          <cell r="BW177"/>
          <cell r="BX177"/>
          <cell r="BY177"/>
          <cell r="BZ177"/>
          <cell r="CA177"/>
          <cell r="CB177"/>
          <cell r="CC177"/>
          <cell r="CD177">
            <v>0</v>
          </cell>
          <cell r="CE177">
            <v>0</v>
          </cell>
          <cell r="CF177">
            <v>0</v>
          </cell>
          <cell r="CG177">
            <v>11</v>
          </cell>
          <cell r="CH177">
            <v>8</v>
          </cell>
          <cell r="CI177">
            <v>12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39.666666666666664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8</v>
          </cell>
          <cell r="K178">
            <v>8</v>
          </cell>
          <cell r="L178">
            <v>10</v>
          </cell>
          <cell r="M178">
            <v>2</v>
          </cell>
          <cell r="N178"/>
          <cell r="O178"/>
          <cell r="P178"/>
          <cell r="Q178"/>
          <cell r="R178"/>
          <cell r="S178"/>
          <cell r="T178"/>
          <cell r="U178"/>
          <cell r="V178">
            <v>28</v>
          </cell>
          <cell r="W178">
            <v>37</v>
          </cell>
          <cell r="X178">
            <v>77</v>
          </cell>
          <cell r="Y178">
            <v>16</v>
          </cell>
          <cell r="Z178">
            <v>23</v>
          </cell>
          <cell r="AA178">
            <v>17</v>
          </cell>
          <cell r="AB178">
            <v>4</v>
          </cell>
          <cell r="AC178"/>
          <cell r="AD178"/>
          <cell r="AE178"/>
          <cell r="AF178"/>
          <cell r="AG178"/>
          <cell r="AH178"/>
          <cell r="AI178"/>
          <cell r="AJ178"/>
          <cell r="AK178">
            <v>60</v>
          </cell>
          <cell r="AL178">
            <v>104</v>
          </cell>
          <cell r="AM178">
            <v>185</v>
          </cell>
          <cell r="AN178">
            <v>1</v>
          </cell>
          <cell r="AO178">
            <v>0</v>
          </cell>
          <cell r="AP178">
            <v>0</v>
          </cell>
          <cell r="AQ178">
            <v>0</v>
          </cell>
          <cell r="AR178"/>
          <cell r="AS178"/>
          <cell r="AT178"/>
          <cell r="AU178"/>
          <cell r="AV178"/>
          <cell r="AW178"/>
          <cell r="AX178"/>
          <cell r="AY178"/>
          <cell r="AZ178">
            <v>1</v>
          </cell>
          <cell r="BA178">
            <v>0.66666666666666663</v>
          </cell>
          <cell r="BB178">
            <v>1.6666666666666665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/>
          <cell r="BH178"/>
          <cell r="BI178"/>
          <cell r="BJ178"/>
          <cell r="BK178"/>
          <cell r="BL178"/>
          <cell r="BM178"/>
          <cell r="BN178"/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0</v>
          </cell>
          <cell r="BU178">
            <v>0</v>
          </cell>
          <cell r="BV178"/>
          <cell r="BW178"/>
          <cell r="BX178"/>
          <cell r="BY178"/>
          <cell r="BZ178"/>
          <cell r="CA178"/>
          <cell r="CB178"/>
          <cell r="CC178"/>
          <cell r="CD178">
            <v>1</v>
          </cell>
          <cell r="CE178">
            <v>1.6666666666666667</v>
          </cell>
          <cell r="CF178">
            <v>2.666666666666667</v>
          </cell>
          <cell r="CG178">
            <v>26</v>
          </cell>
          <cell r="CH178">
            <v>31</v>
          </cell>
          <cell r="CI178">
            <v>27</v>
          </cell>
          <cell r="CJ178">
            <v>6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143.33333333333331</v>
          </cell>
        </row>
        <row r="179">
          <cell r="H179">
            <v>177</v>
          </cell>
          <cell r="I179" t="str">
            <v>LA PEDRERA</v>
          </cell>
          <cell r="J179">
            <v>4</v>
          </cell>
          <cell r="K179">
            <v>0</v>
          </cell>
          <cell r="L179">
            <v>1</v>
          </cell>
          <cell r="M179">
            <v>1</v>
          </cell>
          <cell r="N179"/>
          <cell r="O179"/>
          <cell r="P179"/>
          <cell r="Q179"/>
          <cell r="R179"/>
          <cell r="S179"/>
          <cell r="T179"/>
          <cell r="U179"/>
          <cell r="V179">
            <v>6</v>
          </cell>
          <cell r="W179">
            <v>38.666666666666664</v>
          </cell>
          <cell r="X179">
            <v>46.666666666666664</v>
          </cell>
          <cell r="Y179">
            <v>6</v>
          </cell>
          <cell r="Z179">
            <v>4</v>
          </cell>
          <cell r="AA179">
            <v>7</v>
          </cell>
          <cell r="AB179">
            <v>1</v>
          </cell>
          <cell r="AC179"/>
          <cell r="AD179"/>
          <cell r="AE179"/>
          <cell r="AF179"/>
          <cell r="AG179"/>
          <cell r="AH179"/>
          <cell r="AI179"/>
          <cell r="AJ179"/>
          <cell r="AK179">
            <v>18</v>
          </cell>
          <cell r="AL179">
            <v>59.666666666666664</v>
          </cell>
          <cell r="AM179">
            <v>85.666666666666657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1</v>
          </cell>
          <cell r="BB179">
            <v>1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/>
          <cell r="BH179"/>
          <cell r="BI179"/>
          <cell r="BJ179"/>
          <cell r="BK179"/>
          <cell r="BL179"/>
          <cell r="BM179"/>
          <cell r="BN179"/>
          <cell r="BO179">
            <v>0</v>
          </cell>
          <cell r="BP179">
            <v>0.33333333333333331</v>
          </cell>
          <cell r="BQ179">
            <v>0.33333333333333331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/>
          <cell r="BW179"/>
          <cell r="BX179"/>
          <cell r="BY179"/>
          <cell r="BZ179"/>
          <cell r="CA179"/>
          <cell r="CB179"/>
          <cell r="CC179"/>
          <cell r="CD179">
            <v>0</v>
          </cell>
          <cell r="CE179">
            <v>0.66666666666666663</v>
          </cell>
          <cell r="CF179">
            <v>0.66666666666666663</v>
          </cell>
          <cell r="CG179">
            <v>10</v>
          </cell>
          <cell r="CH179">
            <v>4</v>
          </cell>
          <cell r="CI179">
            <v>8</v>
          </cell>
          <cell r="CJ179">
            <v>2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100.33333333333333</v>
          </cell>
        </row>
        <row r="180">
          <cell r="H180">
            <v>178</v>
          </cell>
          <cell r="I180" t="str">
            <v>MONTE BELLO</v>
          </cell>
          <cell r="J180">
            <v>2</v>
          </cell>
          <cell r="K180">
            <v>2</v>
          </cell>
          <cell r="L180">
            <v>3</v>
          </cell>
          <cell r="M180">
            <v>0</v>
          </cell>
          <cell r="N180"/>
          <cell r="O180"/>
          <cell r="P180"/>
          <cell r="Q180"/>
          <cell r="R180"/>
          <cell r="S180"/>
          <cell r="T180"/>
          <cell r="U180"/>
          <cell r="V180">
            <v>7</v>
          </cell>
          <cell r="W180">
            <v>40</v>
          </cell>
          <cell r="X180">
            <v>50</v>
          </cell>
          <cell r="Y180">
            <v>1</v>
          </cell>
          <cell r="Z180">
            <v>1</v>
          </cell>
          <cell r="AA180">
            <v>1</v>
          </cell>
          <cell r="AB180">
            <v>0</v>
          </cell>
          <cell r="AC180"/>
          <cell r="AD180"/>
          <cell r="AE180"/>
          <cell r="AF180"/>
          <cell r="AG180"/>
          <cell r="AH180"/>
          <cell r="AI180"/>
          <cell r="AJ180"/>
          <cell r="AK180">
            <v>3</v>
          </cell>
          <cell r="AL180">
            <v>19.666666666666668</v>
          </cell>
          <cell r="AM180">
            <v>23.666666666666668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0.33333333333333331</v>
          </cell>
          <cell r="BB180">
            <v>0.33333333333333331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/>
          <cell r="BH180"/>
          <cell r="BI180"/>
          <cell r="BJ180"/>
          <cell r="BK180"/>
          <cell r="BL180"/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/>
          <cell r="BW180"/>
          <cell r="BX180"/>
          <cell r="BY180"/>
          <cell r="BZ180"/>
          <cell r="CA180"/>
          <cell r="CB180"/>
          <cell r="CC180"/>
          <cell r="CD180">
            <v>0</v>
          </cell>
          <cell r="CE180">
            <v>0.33333333333333331</v>
          </cell>
          <cell r="CF180">
            <v>0.33333333333333331</v>
          </cell>
          <cell r="CG180">
            <v>3</v>
          </cell>
          <cell r="CH180">
            <v>3</v>
          </cell>
          <cell r="CI180">
            <v>4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60.333333333333343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4</v>
          </cell>
          <cell r="L181">
            <v>5</v>
          </cell>
          <cell r="M181">
            <v>0</v>
          </cell>
          <cell r="N181"/>
          <cell r="O181"/>
          <cell r="P181"/>
          <cell r="Q181"/>
          <cell r="R181"/>
          <cell r="S181"/>
          <cell r="T181"/>
          <cell r="U181"/>
          <cell r="V181">
            <v>11</v>
          </cell>
          <cell r="W181">
            <v>13</v>
          </cell>
          <cell r="X181">
            <v>29</v>
          </cell>
          <cell r="Y181">
            <v>7</v>
          </cell>
          <cell r="Z181">
            <v>6</v>
          </cell>
          <cell r="AA181">
            <v>10</v>
          </cell>
          <cell r="AB181">
            <v>0</v>
          </cell>
          <cell r="AC181"/>
          <cell r="AD181"/>
          <cell r="AE181"/>
          <cell r="AF181"/>
          <cell r="AG181"/>
          <cell r="AH181"/>
          <cell r="AI181"/>
          <cell r="AJ181"/>
          <cell r="AK181">
            <v>23</v>
          </cell>
          <cell r="AL181">
            <v>62.666666666666664</v>
          </cell>
          <cell r="AM181">
            <v>95.666666666666657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/>
          <cell r="BH181"/>
          <cell r="BI181"/>
          <cell r="BJ181"/>
          <cell r="BK181"/>
          <cell r="BL181"/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/>
          <cell r="BW181"/>
          <cell r="BX181"/>
          <cell r="BY181"/>
          <cell r="BZ181"/>
          <cell r="CA181"/>
          <cell r="CB181"/>
          <cell r="CC181"/>
          <cell r="CD181">
            <v>0</v>
          </cell>
          <cell r="CE181">
            <v>0</v>
          </cell>
          <cell r="CF181">
            <v>0</v>
          </cell>
          <cell r="CG181">
            <v>9</v>
          </cell>
          <cell r="CH181">
            <v>10</v>
          </cell>
          <cell r="CI181">
            <v>15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75.666666666666657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2</v>
          </cell>
          <cell r="M182">
            <v>0</v>
          </cell>
          <cell r="N182"/>
          <cell r="O182"/>
          <cell r="P182"/>
          <cell r="Q182"/>
          <cell r="R182"/>
          <cell r="S182"/>
          <cell r="T182"/>
          <cell r="U182"/>
          <cell r="V182">
            <v>2</v>
          </cell>
          <cell r="W182">
            <v>1.3333333333333333</v>
          </cell>
          <cell r="X182">
            <v>5.333333333333333</v>
          </cell>
          <cell r="Y182">
            <v>5</v>
          </cell>
          <cell r="Z182">
            <v>5</v>
          </cell>
          <cell r="AA182">
            <v>2</v>
          </cell>
          <cell r="AB182">
            <v>0</v>
          </cell>
          <cell r="AC182"/>
          <cell r="AD182"/>
          <cell r="AE182"/>
          <cell r="AF182"/>
          <cell r="AG182"/>
          <cell r="AH182"/>
          <cell r="AI182"/>
          <cell r="AJ182"/>
          <cell r="AK182">
            <v>12</v>
          </cell>
          <cell r="AL182">
            <v>1.6666666666666667</v>
          </cell>
          <cell r="AM182">
            <v>15.666666666666666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/>
          <cell r="BH182"/>
          <cell r="BI182"/>
          <cell r="BJ182"/>
          <cell r="BK182"/>
          <cell r="BL182"/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/>
          <cell r="BW182"/>
          <cell r="BX182"/>
          <cell r="BY182"/>
          <cell r="BZ182"/>
          <cell r="CA182"/>
          <cell r="CB182"/>
          <cell r="CC182"/>
          <cell r="CD182">
            <v>0</v>
          </cell>
          <cell r="CE182">
            <v>0</v>
          </cell>
          <cell r="CF182">
            <v>0</v>
          </cell>
          <cell r="CG182">
            <v>5</v>
          </cell>
          <cell r="CH182">
            <v>5</v>
          </cell>
          <cell r="CI182">
            <v>4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3</v>
          </cell>
        </row>
        <row r="183">
          <cell r="H183">
            <v>181</v>
          </cell>
          <cell r="I183" t="str">
            <v>P.S. I-2 DOS DE MAYO DE SARAYACU</v>
          </cell>
          <cell r="J183">
            <v>3</v>
          </cell>
          <cell r="K183">
            <v>3</v>
          </cell>
          <cell r="L183">
            <v>3</v>
          </cell>
          <cell r="M183">
            <v>0</v>
          </cell>
          <cell r="N183"/>
          <cell r="O183"/>
          <cell r="P183"/>
          <cell r="Q183"/>
          <cell r="R183"/>
          <cell r="S183"/>
          <cell r="T183"/>
          <cell r="U183"/>
          <cell r="V183">
            <v>9</v>
          </cell>
          <cell r="W183">
            <v>10</v>
          </cell>
          <cell r="X183">
            <v>22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27</v>
          </cell>
          <cell r="AM183">
            <v>27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1.3333333333333333</v>
          </cell>
          <cell r="BB183">
            <v>1.3333333333333333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/>
          <cell r="BH183"/>
          <cell r="BI183"/>
          <cell r="BJ183"/>
          <cell r="BK183"/>
          <cell r="BL183"/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/>
          <cell r="BW183"/>
          <cell r="BX183"/>
          <cell r="BY183"/>
          <cell r="BZ183"/>
          <cell r="CA183"/>
          <cell r="CB183"/>
          <cell r="CC183"/>
          <cell r="CD183">
            <v>0</v>
          </cell>
          <cell r="CE183">
            <v>0.33333333333333331</v>
          </cell>
          <cell r="CF183">
            <v>0.33333333333333331</v>
          </cell>
          <cell r="CG183">
            <v>3</v>
          </cell>
          <cell r="CH183">
            <v>3</v>
          </cell>
          <cell r="CI183">
            <v>3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38.666666666666671</v>
          </cell>
        </row>
        <row r="184">
          <cell r="H184">
            <v>182</v>
          </cell>
          <cell r="I184" t="str">
            <v>CENTRO DE ALUD I-3 TIERRA BLANCA</v>
          </cell>
          <cell r="J184">
            <v>5</v>
          </cell>
          <cell r="K184">
            <v>2</v>
          </cell>
          <cell r="L184">
            <v>3</v>
          </cell>
          <cell r="M184">
            <v>0</v>
          </cell>
          <cell r="N184"/>
          <cell r="O184"/>
          <cell r="P184"/>
          <cell r="Q184"/>
          <cell r="R184"/>
          <cell r="S184"/>
          <cell r="T184"/>
          <cell r="U184"/>
          <cell r="V184">
            <v>10</v>
          </cell>
          <cell r="W184">
            <v>15.333333333333334</v>
          </cell>
          <cell r="X184">
            <v>28.333333333333336</v>
          </cell>
          <cell r="Y184">
            <v>17</v>
          </cell>
          <cell r="Z184">
            <v>12</v>
          </cell>
          <cell r="AA184">
            <v>21</v>
          </cell>
          <cell r="AB184">
            <v>14</v>
          </cell>
          <cell r="AC184"/>
          <cell r="AD184"/>
          <cell r="AE184"/>
          <cell r="AF184"/>
          <cell r="AG184"/>
          <cell r="AH184"/>
          <cell r="AI184"/>
          <cell r="AJ184"/>
          <cell r="AK184">
            <v>64</v>
          </cell>
          <cell r="AL184">
            <v>51</v>
          </cell>
          <cell r="AM184">
            <v>150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1.6666666666666667</v>
          </cell>
          <cell r="BB184">
            <v>1.6666666666666667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/>
          <cell r="BH184"/>
          <cell r="BI184"/>
          <cell r="BJ184"/>
          <cell r="BK184"/>
          <cell r="BL184"/>
          <cell r="BM184"/>
          <cell r="BN184"/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2</v>
          </cell>
          <cell r="BU184">
            <v>1</v>
          </cell>
          <cell r="BV184"/>
          <cell r="BW184"/>
          <cell r="BX184"/>
          <cell r="BY184"/>
          <cell r="BZ184"/>
          <cell r="CA184"/>
          <cell r="CB184"/>
          <cell r="CC184"/>
          <cell r="CD184">
            <v>3</v>
          </cell>
          <cell r="CE184">
            <v>2.3333333333333335</v>
          </cell>
          <cell r="CF184">
            <v>8.3333333333333339</v>
          </cell>
          <cell r="CG184">
            <v>22</v>
          </cell>
          <cell r="CH184">
            <v>14</v>
          </cell>
          <cell r="CI184">
            <v>26</v>
          </cell>
          <cell r="CJ184">
            <v>15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70.333333333333329</v>
          </cell>
        </row>
        <row r="185">
          <cell r="H185">
            <v>183</v>
          </cell>
          <cell r="I185" t="str">
            <v>PUESTO DE SALUD I-1 HUAÑUNA</v>
          </cell>
          <cell r="J185">
            <v>2</v>
          </cell>
          <cell r="K185">
            <v>12</v>
          </cell>
          <cell r="L185">
            <v>2</v>
          </cell>
          <cell r="M185">
            <v>0</v>
          </cell>
          <cell r="N185"/>
          <cell r="O185"/>
          <cell r="P185"/>
          <cell r="Q185"/>
          <cell r="R185"/>
          <cell r="S185"/>
          <cell r="T185"/>
          <cell r="U185"/>
          <cell r="V185">
            <v>16</v>
          </cell>
          <cell r="W185">
            <v>25.333333333333332</v>
          </cell>
          <cell r="X185">
            <v>43.333333333333329</v>
          </cell>
          <cell r="Y185">
            <v>2</v>
          </cell>
          <cell r="Z185">
            <v>12</v>
          </cell>
          <cell r="AA185">
            <v>2</v>
          </cell>
          <cell r="AB185">
            <v>0</v>
          </cell>
          <cell r="AC185"/>
          <cell r="AD185"/>
          <cell r="AE185"/>
          <cell r="AF185"/>
          <cell r="AG185"/>
          <cell r="AH185"/>
          <cell r="AI185"/>
          <cell r="AJ185"/>
          <cell r="AK185">
            <v>16</v>
          </cell>
          <cell r="AL185">
            <v>20.666666666666668</v>
          </cell>
          <cell r="AM185">
            <v>38.666666666666671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/>
          <cell r="BH185"/>
          <cell r="BI185"/>
          <cell r="BJ185"/>
          <cell r="BK185"/>
          <cell r="BL185"/>
          <cell r="BM185"/>
          <cell r="BN185"/>
          <cell r="BO185">
            <v>0</v>
          </cell>
          <cell r="BP185">
            <v>0.33333333333333331</v>
          </cell>
          <cell r="BQ185">
            <v>0.33333333333333331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/>
          <cell r="BW185"/>
          <cell r="BX185"/>
          <cell r="BY185"/>
          <cell r="BZ185"/>
          <cell r="CA185"/>
          <cell r="CB185"/>
          <cell r="CC185"/>
          <cell r="CD185">
            <v>1</v>
          </cell>
          <cell r="CE185">
            <v>3</v>
          </cell>
          <cell r="CF185">
            <v>4</v>
          </cell>
          <cell r="CG185">
            <v>5</v>
          </cell>
          <cell r="CH185">
            <v>24</v>
          </cell>
          <cell r="CI185">
            <v>4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49.333333333333336</v>
          </cell>
        </row>
        <row r="186">
          <cell r="H186">
            <v>184</v>
          </cell>
          <cell r="I186" t="str">
            <v>PUESTO DE SALUD I-1 PUERTO ENRIQUE</v>
          </cell>
          <cell r="J186">
            <v>1</v>
          </cell>
          <cell r="K186">
            <v>7</v>
          </cell>
          <cell r="L186">
            <v>5</v>
          </cell>
          <cell r="M186">
            <v>1</v>
          </cell>
          <cell r="N186"/>
          <cell r="O186"/>
          <cell r="P186"/>
          <cell r="Q186"/>
          <cell r="R186"/>
          <cell r="S186"/>
          <cell r="T186"/>
          <cell r="U186"/>
          <cell r="V186">
            <v>14</v>
          </cell>
          <cell r="W186">
            <v>35.666666666666664</v>
          </cell>
          <cell r="X186">
            <v>55.666666666666664</v>
          </cell>
          <cell r="Y186">
            <v>1</v>
          </cell>
          <cell r="Z186">
            <v>5</v>
          </cell>
          <cell r="AA186">
            <v>8</v>
          </cell>
          <cell r="AB186">
            <v>1</v>
          </cell>
          <cell r="AC186"/>
          <cell r="AD186"/>
          <cell r="AE186"/>
          <cell r="AF186"/>
          <cell r="AG186"/>
          <cell r="AH186"/>
          <cell r="AI186"/>
          <cell r="AJ186"/>
          <cell r="AK186">
            <v>15</v>
          </cell>
          <cell r="AL186">
            <v>34</v>
          </cell>
          <cell r="AM186">
            <v>58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1.3333333333333333</v>
          </cell>
          <cell r="BB186">
            <v>1.3333333333333333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/>
          <cell r="BH186"/>
          <cell r="BI186"/>
          <cell r="BJ186"/>
          <cell r="BK186"/>
          <cell r="BL186"/>
          <cell r="BM186"/>
          <cell r="BN186"/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/>
          <cell r="BW186"/>
          <cell r="BX186"/>
          <cell r="BY186"/>
          <cell r="BZ186"/>
          <cell r="CA186"/>
          <cell r="CB186"/>
          <cell r="CC186"/>
          <cell r="CD186">
            <v>0</v>
          </cell>
          <cell r="CE186">
            <v>0.66666666666666663</v>
          </cell>
          <cell r="CF186">
            <v>0.66666666666666663</v>
          </cell>
          <cell r="CG186">
            <v>2</v>
          </cell>
          <cell r="CH186">
            <v>12</v>
          </cell>
          <cell r="CI186">
            <v>13</v>
          </cell>
          <cell r="CJ186">
            <v>2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71.666666666666657</v>
          </cell>
        </row>
        <row r="187">
          <cell r="H187">
            <v>185</v>
          </cell>
          <cell r="I187" t="str">
            <v>CENTRO DE SALUD I-4 ORELLANA</v>
          </cell>
          <cell r="J187">
            <v>12</v>
          </cell>
          <cell r="K187">
            <v>20</v>
          </cell>
          <cell r="L187">
            <v>14</v>
          </cell>
          <cell r="M187">
            <v>18</v>
          </cell>
          <cell r="N187"/>
          <cell r="O187"/>
          <cell r="P187"/>
          <cell r="Q187"/>
          <cell r="R187"/>
          <cell r="S187"/>
          <cell r="T187"/>
          <cell r="U187"/>
          <cell r="V187">
            <v>64</v>
          </cell>
          <cell r="W187">
            <v>199.66666666666666</v>
          </cell>
          <cell r="X187">
            <v>295.66666666666663</v>
          </cell>
          <cell r="Y187">
            <v>49</v>
          </cell>
          <cell r="Z187">
            <v>63</v>
          </cell>
          <cell r="AA187">
            <v>112</v>
          </cell>
          <cell r="AB187">
            <v>47</v>
          </cell>
          <cell r="AC187"/>
          <cell r="AD187"/>
          <cell r="AE187"/>
          <cell r="AF187"/>
          <cell r="AG187"/>
          <cell r="AH187"/>
          <cell r="AI187"/>
          <cell r="AJ187"/>
          <cell r="AK187">
            <v>271</v>
          </cell>
          <cell r="AL187">
            <v>147</v>
          </cell>
          <cell r="AM187">
            <v>577</v>
          </cell>
          <cell r="AN187">
            <v>1</v>
          </cell>
          <cell r="AO187">
            <v>1</v>
          </cell>
          <cell r="AP187">
            <v>0</v>
          </cell>
          <cell r="AQ187">
            <v>0</v>
          </cell>
          <cell r="AR187"/>
          <cell r="AS187"/>
          <cell r="AT187"/>
          <cell r="AU187"/>
          <cell r="AV187"/>
          <cell r="AW187"/>
          <cell r="AX187"/>
          <cell r="AY187"/>
          <cell r="AZ187">
            <v>2</v>
          </cell>
          <cell r="BA187">
            <v>2.3333333333333335</v>
          </cell>
          <cell r="BB187">
            <v>4.3333333333333339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/>
          <cell r="BH187"/>
          <cell r="BI187"/>
          <cell r="BJ187"/>
          <cell r="BK187"/>
          <cell r="BL187"/>
          <cell r="BM187"/>
          <cell r="BN187"/>
          <cell r="BO187">
            <v>0</v>
          </cell>
          <cell r="BP187">
            <v>0</v>
          </cell>
          <cell r="BQ187">
            <v>0</v>
          </cell>
          <cell r="BR187">
            <v>8</v>
          </cell>
          <cell r="BS187">
            <v>0</v>
          </cell>
          <cell r="BT187">
            <v>8</v>
          </cell>
          <cell r="BU187">
            <v>16</v>
          </cell>
          <cell r="BV187"/>
          <cell r="BW187"/>
          <cell r="BX187"/>
          <cell r="BY187"/>
          <cell r="BZ187"/>
          <cell r="CA187"/>
          <cell r="CB187"/>
          <cell r="CC187"/>
          <cell r="CD187">
            <v>32</v>
          </cell>
          <cell r="CE187">
            <v>5.333333333333333</v>
          </cell>
          <cell r="CF187">
            <v>61.333333333333336</v>
          </cell>
          <cell r="CG187">
            <v>70</v>
          </cell>
          <cell r="CH187">
            <v>84</v>
          </cell>
          <cell r="CI187">
            <v>134</v>
          </cell>
          <cell r="CJ187">
            <v>81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354.33333333333326</v>
          </cell>
        </row>
        <row r="188">
          <cell r="H188">
            <v>186</v>
          </cell>
          <cell r="I188" t="str">
            <v>C.S. I-3 SAN GABRIEL DE VARADERO</v>
          </cell>
          <cell r="J188">
            <v>0</v>
          </cell>
          <cell r="K188">
            <v>0</v>
          </cell>
          <cell r="L188">
            <v>6</v>
          </cell>
          <cell r="M188">
            <v>0</v>
          </cell>
          <cell r="N188"/>
          <cell r="O188"/>
          <cell r="P188"/>
          <cell r="Q188"/>
          <cell r="R188"/>
          <cell r="S188"/>
          <cell r="T188"/>
          <cell r="U188"/>
          <cell r="V188">
            <v>6</v>
          </cell>
          <cell r="W188">
            <v>76.333333333333329</v>
          </cell>
          <cell r="X188">
            <v>88.333333333333329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52.333333333333336</v>
          </cell>
          <cell r="AM188">
            <v>52.333333333333336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2.6666666666666665</v>
          </cell>
          <cell r="BB188">
            <v>2.6666666666666665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/>
          <cell r="BH188"/>
          <cell r="BI188"/>
          <cell r="BJ188"/>
          <cell r="BK188"/>
          <cell r="BL188"/>
          <cell r="BM188"/>
          <cell r="BN188"/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/>
          <cell r="BW188"/>
          <cell r="BX188"/>
          <cell r="BY188"/>
          <cell r="BZ188"/>
          <cell r="CA188"/>
          <cell r="CB188"/>
          <cell r="CC188"/>
          <cell r="CD188">
            <v>0</v>
          </cell>
          <cell r="CE188">
            <v>7.333333333333333</v>
          </cell>
          <cell r="CF188">
            <v>7.333333333333333</v>
          </cell>
          <cell r="CG188">
            <v>0</v>
          </cell>
          <cell r="CH188">
            <v>0</v>
          </cell>
          <cell r="CI188">
            <v>6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138.66666666666666</v>
          </cell>
        </row>
        <row r="189">
          <cell r="H189">
            <v>187</v>
          </cell>
          <cell r="I189" t="str">
            <v>C.S.  I-4 BALSAPUERTO</v>
          </cell>
          <cell r="J189">
            <v>4</v>
          </cell>
          <cell r="K189">
            <v>2</v>
          </cell>
          <cell r="L189">
            <v>2</v>
          </cell>
          <cell r="M189">
            <v>0</v>
          </cell>
          <cell r="N189"/>
          <cell r="O189"/>
          <cell r="P189"/>
          <cell r="Q189"/>
          <cell r="R189"/>
          <cell r="S189"/>
          <cell r="T189"/>
          <cell r="U189"/>
          <cell r="V189">
            <v>8</v>
          </cell>
          <cell r="W189">
            <v>15.333333333333334</v>
          </cell>
          <cell r="X189">
            <v>25.333333333333336</v>
          </cell>
          <cell r="Y189">
            <v>32</v>
          </cell>
          <cell r="Z189">
            <v>31</v>
          </cell>
          <cell r="AA189">
            <v>30</v>
          </cell>
          <cell r="AB189">
            <v>48</v>
          </cell>
          <cell r="AC189"/>
          <cell r="AD189"/>
          <cell r="AE189"/>
          <cell r="AF189"/>
          <cell r="AG189"/>
          <cell r="AH189"/>
          <cell r="AI189"/>
          <cell r="AJ189"/>
          <cell r="AK189">
            <v>141</v>
          </cell>
          <cell r="AL189">
            <v>179</v>
          </cell>
          <cell r="AM189">
            <v>398</v>
          </cell>
          <cell r="AN189">
            <v>1</v>
          </cell>
          <cell r="AO189">
            <v>0</v>
          </cell>
          <cell r="AP189">
            <v>0</v>
          </cell>
          <cell r="AQ189">
            <v>1</v>
          </cell>
          <cell r="AR189"/>
          <cell r="AS189"/>
          <cell r="AT189"/>
          <cell r="AU189"/>
          <cell r="AV189"/>
          <cell r="AW189"/>
          <cell r="AX189"/>
          <cell r="AY189"/>
          <cell r="AZ189">
            <v>2</v>
          </cell>
          <cell r="BA189">
            <v>2</v>
          </cell>
          <cell r="BB189">
            <v>5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/>
          <cell r="BH189"/>
          <cell r="BI189"/>
          <cell r="BJ189"/>
          <cell r="BK189"/>
          <cell r="BL189"/>
          <cell r="BM189"/>
          <cell r="BN189"/>
          <cell r="BO189">
            <v>0</v>
          </cell>
          <cell r="BP189">
            <v>0.33333333333333331</v>
          </cell>
          <cell r="BQ189">
            <v>0.33333333333333331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/>
          <cell r="BW189"/>
          <cell r="BX189"/>
          <cell r="BY189"/>
          <cell r="BZ189"/>
          <cell r="CA189"/>
          <cell r="CB189"/>
          <cell r="CC189"/>
          <cell r="CD189">
            <v>1</v>
          </cell>
          <cell r="CE189">
            <v>12</v>
          </cell>
          <cell r="CF189">
            <v>13</v>
          </cell>
          <cell r="CG189">
            <v>38</v>
          </cell>
          <cell r="CH189">
            <v>33</v>
          </cell>
          <cell r="CI189">
            <v>32</v>
          </cell>
          <cell r="CJ189">
            <v>49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208.66666666666669</v>
          </cell>
        </row>
        <row r="190">
          <cell r="H190">
            <v>188</v>
          </cell>
          <cell r="I190" t="str">
            <v>VISTA ALEGRE DE BALSAPUERTO</v>
          </cell>
          <cell r="J190">
            <v>1</v>
          </cell>
          <cell r="K190">
            <v>1</v>
          </cell>
          <cell r="L190">
            <v>0</v>
          </cell>
          <cell r="M190">
            <v>0</v>
          </cell>
          <cell r="N190"/>
          <cell r="O190"/>
          <cell r="P190"/>
          <cell r="Q190"/>
          <cell r="R190"/>
          <cell r="S190"/>
          <cell r="T190"/>
          <cell r="U190"/>
          <cell r="V190">
            <v>2</v>
          </cell>
          <cell r="W190">
            <v>0.66666666666666663</v>
          </cell>
          <cell r="X190">
            <v>2.6666666666666665</v>
          </cell>
          <cell r="Y190">
            <v>3</v>
          </cell>
          <cell r="Z190">
            <v>1</v>
          </cell>
          <cell r="AA190">
            <v>4</v>
          </cell>
          <cell r="AB190">
            <v>0</v>
          </cell>
          <cell r="AC190"/>
          <cell r="AD190"/>
          <cell r="AE190"/>
          <cell r="AF190"/>
          <cell r="AG190"/>
          <cell r="AH190"/>
          <cell r="AI190"/>
          <cell r="AJ190"/>
          <cell r="AK190">
            <v>8</v>
          </cell>
          <cell r="AL190">
            <v>5.666666666666667</v>
          </cell>
          <cell r="AM190">
            <v>17.666666666666668</v>
          </cell>
          <cell r="AN190">
            <v>0</v>
          </cell>
          <cell r="AO190">
            <v>1</v>
          </cell>
          <cell r="AP190">
            <v>0</v>
          </cell>
          <cell r="AQ190">
            <v>0</v>
          </cell>
          <cell r="AR190"/>
          <cell r="AS190"/>
          <cell r="AT190"/>
          <cell r="AU190"/>
          <cell r="AV190"/>
          <cell r="AW190"/>
          <cell r="AX190"/>
          <cell r="AY190"/>
          <cell r="AZ190">
            <v>1</v>
          </cell>
          <cell r="BA190">
            <v>0</v>
          </cell>
          <cell r="BB190">
            <v>1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/>
          <cell r="BH190"/>
          <cell r="BI190"/>
          <cell r="BJ190"/>
          <cell r="BK190"/>
          <cell r="BL190"/>
          <cell r="BM190"/>
          <cell r="BN190"/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/>
          <cell r="BW190"/>
          <cell r="BX190"/>
          <cell r="BY190"/>
          <cell r="BZ190"/>
          <cell r="CA190"/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4</v>
          </cell>
          <cell r="CH190">
            <v>3</v>
          </cell>
          <cell r="CI190">
            <v>4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6.3333333333333339</v>
          </cell>
        </row>
        <row r="191">
          <cell r="H191">
            <v>189</v>
          </cell>
          <cell r="I191" t="str">
            <v>P.S. I-1 NUEVA VIDA</v>
          </cell>
          <cell r="J191">
            <v>2</v>
          </cell>
          <cell r="K191">
            <v>0</v>
          </cell>
          <cell r="L191">
            <v>0</v>
          </cell>
          <cell r="M191">
            <v>0</v>
          </cell>
          <cell r="N191"/>
          <cell r="O191"/>
          <cell r="P191"/>
          <cell r="Q191"/>
          <cell r="R191"/>
          <cell r="S191"/>
          <cell r="T191"/>
          <cell r="U191"/>
          <cell r="V191">
            <v>2</v>
          </cell>
          <cell r="W191">
            <v>4</v>
          </cell>
          <cell r="X191">
            <v>6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0.66666666666666663</v>
          </cell>
          <cell r="AM191">
            <v>0.66666666666666663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/>
          <cell r="BH191"/>
          <cell r="BI191"/>
          <cell r="BJ191"/>
          <cell r="BK191"/>
          <cell r="BL191"/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/>
          <cell r="BW191"/>
          <cell r="BX191"/>
          <cell r="BY191"/>
          <cell r="BZ191"/>
          <cell r="CA191"/>
          <cell r="CB191"/>
          <cell r="CC191"/>
          <cell r="CD191">
            <v>0</v>
          </cell>
          <cell r="CE191">
            <v>0</v>
          </cell>
          <cell r="CF191">
            <v>0</v>
          </cell>
          <cell r="CG191">
            <v>2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4.666666666666667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2.3333333333333335</v>
          </cell>
          <cell r="X192">
            <v>2.3333333333333335</v>
          </cell>
          <cell r="Y192">
            <v>0</v>
          </cell>
          <cell r="Z192">
            <v>1</v>
          </cell>
          <cell r="AA192">
            <v>0</v>
          </cell>
          <cell r="AB192">
            <v>0</v>
          </cell>
          <cell r="AC192"/>
          <cell r="AD192"/>
          <cell r="AE192"/>
          <cell r="AF192"/>
          <cell r="AG192"/>
          <cell r="AH192"/>
          <cell r="AI192"/>
          <cell r="AJ192"/>
          <cell r="AK192">
            <v>1</v>
          </cell>
          <cell r="AL192">
            <v>6.666666666666667</v>
          </cell>
          <cell r="AM192">
            <v>7.666666666666667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1</v>
          </cell>
          <cell r="BE192">
            <v>0</v>
          </cell>
          <cell r="BF192">
            <v>0</v>
          </cell>
          <cell r="BG192"/>
          <cell r="BH192"/>
          <cell r="BI192"/>
          <cell r="BJ192"/>
          <cell r="BK192"/>
          <cell r="BL192"/>
          <cell r="BM192"/>
          <cell r="BN192"/>
          <cell r="BO192">
            <v>1</v>
          </cell>
          <cell r="BP192">
            <v>0</v>
          </cell>
          <cell r="BQ192">
            <v>1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/>
          <cell r="BW192"/>
          <cell r="BX192"/>
          <cell r="BY192"/>
          <cell r="BZ192"/>
          <cell r="CA192"/>
          <cell r="CB192"/>
          <cell r="CC192"/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9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8</v>
          </cell>
          <cell r="M193">
            <v>2</v>
          </cell>
          <cell r="N193"/>
          <cell r="O193"/>
          <cell r="P193"/>
          <cell r="Q193"/>
          <cell r="R193"/>
          <cell r="S193"/>
          <cell r="T193"/>
          <cell r="U193"/>
          <cell r="V193">
            <v>21</v>
          </cell>
          <cell r="W193">
            <v>118.66666666666667</v>
          </cell>
          <cell r="X193">
            <v>149.66666666666669</v>
          </cell>
          <cell r="Y193">
            <v>3</v>
          </cell>
          <cell r="Z193">
            <v>1</v>
          </cell>
          <cell r="AA193">
            <v>0</v>
          </cell>
          <cell r="AB193">
            <v>0</v>
          </cell>
          <cell r="AC193"/>
          <cell r="AD193"/>
          <cell r="AE193"/>
          <cell r="AF193"/>
          <cell r="AG193"/>
          <cell r="AH193"/>
          <cell r="AI193"/>
          <cell r="AJ193"/>
          <cell r="AK193">
            <v>4</v>
          </cell>
          <cell r="AL193">
            <v>135.33333333333334</v>
          </cell>
          <cell r="AM193">
            <v>139.33333333333334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1.6666666666666667</v>
          </cell>
          <cell r="BB193">
            <v>1.6666666666666667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/>
          <cell r="BH193"/>
          <cell r="BI193"/>
          <cell r="BJ193"/>
          <cell r="BK193"/>
          <cell r="BL193"/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/>
          <cell r="BW193"/>
          <cell r="BX193"/>
          <cell r="BY193"/>
          <cell r="BZ193"/>
          <cell r="CA193"/>
          <cell r="CB193"/>
          <cell r="CC193"/>
          <cell r="CD193">
            <v>0</v>
          </cell>
          <cell r="CE193">
            <v>2.6666666666666665</v>
          </cell>
          <cell r="CF193">
            <v>2.6666666666666665</v>
          </cell>
          <cell r="CG193">
            <v>9</v>
          </cell>
          <cell r="CH193">
            <v>6</v>
          </cell>
          <cell r="CI193">
            <v>8</v>
          </cell>
          <cell r="CJ193">
            <v>2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258.33333333333331</v>
          </cell>
        </row>
        <row r="194">
          <cell r="H194">
            <v>192</v>
          </cell>
          <cell r="I194" t="str">
            <v>P.S. I-1 BELLAVISTA DE JEBEROS</v>
          </cell>
          <cell r="J194">
            <v>1</v>
          </cell>
          <cell r="K194">
            <v>0</v>
          </cell>
          <cell r="L194">
            <v>4</v>
          </cell>
          <cell r="M194">
            <v>0</v>
          </cell>
          <cell r="N194"/>
          <cell r="O194"/>
          <cell r="P194"/>
          <cell r="Q194"/>
          <cell r="R194"/>
          <cell r="S194"/>
          <cell r="T194"/>
          <cell r="U194"/>
          <cell r="V194">
            <v>5</v>
          </cell>
          <cell r="W194">
            <v>34.333333333333336</v>
          </cell>
          <cell r="X194">
            <v>43.333333333333336</v>
          </cell>
          <cell r="Y194">
            <v>19</v>
          </cell>
          <cell r="Z194">
            <v>4</v>
          </cell>
          <cell r="AA194">
            <v>9</v>
          </cell>
          <cell r="AB194">
            <v>3</v>
          </cell>
          <cell r="AC194"/>
          <cell r="AD194"/>
          <cell r="AE194"/>
          <cell r="AF194"/>
          <cell r="AG194"/>
          <cell r="AH194"/>
          <cell r="AI194"/>
          <cell r="AJ194"/>
          <cell r="AK194">
            <v>35</v>
          </cell>
          <cell r="AL194">
            <v>13</v>
          </cell>
          <cell r="AM194">
            <v>60</v>
          </cell>
          <cell r="AN194">
            <v>0</v>
          </cell>
          <cell r="AO194">
            <v>0</v>
          </cell>
          <cell r="AP194">
            <v>1</v>
          </cell>
          <cell r="AQ194">
            <v>0</v>
          </cell>
          <cell r="AR194"/>
          <cell r="AS194"/>
          <cell r="AT194"/>
          <cell r="AU194"/>
          <cell r="AV194"/>
          <cell r="AW194"/>
          <cell r="AX194"/>
          <cell r="AY194"/>
          <cell r="AZ194">
            <v>1</v>
          </cell>
          <cell r="BA194">
            <v>0</v>
          </cell>
          <cell r="BB194">
            <v>2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/>
          <cell r="BH194"/>
          <cell r="BI194"/>
          <cell r="BJ194"/>
          <cell r="BK194"/>
          <cell r="BL194"/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/>
          <cell r="BW194"/>
          <cell r="BX194"/>
          <cell r="BY194"/>
          <cell r="BZ194"/>
          <cell r="CA194"/>
          <cell r="CB194"/>
          <cell r="CC194"/>
          <cell r="CD194">
            <v>0</v>
          </cell>
          <cell r="CE194">
            <v>0</v>
          </cell>
          <cell r="CF194">
            <v>0</v>
          </cell>
          <cell r="CG194">
            <v>20</v>
          </cell>
          <cell r="CH194">
            <v>4</v>
          </cell>
          <cell r="CI194">
            <v>14</v>
          </cell>
          <cell r="CJ194">
            <v>3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47.333333333333336</v>
          </cell>
        </row>
        <row r="195">
          <cell r="H195">
            <v>193</v>
          </cell>
          <cell r="I195" t="str">
            <v>C.S. I-4 LAGUNAS</v>
          </cell>
          <cell r="J195">
            <v>6</v>
          </cell>
          <cell r="K195">
            <v>7</v>
          </cell>
          <cell r="L195">
            <v>10</v>
          </cell>
          <cell r="M195">
            <v>0</v>
          </cell>
          <cell r="N195"/>
          <cell r="O195"/>
          <cell r="P195"/>
          <cell r="Q195"/>
          <cell r="R195"/>
          <cell r="S195"/>
          <cell r="T195"/>
          <cell r="U195"/>
          <cell r="V195">
            <v>23</v>
          </cell>
          <cell r="W195">
            <v>85.666666666666671</v>
          </cell>
          <cell r="X195">
            <v>118.66666666666667</v>
          </cell>
          <cell r="Y195">
            <v>25</v>
          </cell>
          <cell r="Z195">
            <v>13</v>
          </cell>
          <cell r="AA195">
            <v>21</v>
          </cell>
          <cell r="AB195">
            <v>2</v>
          </cell>
          <cell r="AC195"/>
          <cell r="AD195"/>
          <cell r="AE195"/>
          <cell r="AF195"/>
          <cell r="AG195"/>
          <cell r="AH195"/>
          <cell r="AI195"/>
          <cell r="AJ195"/>
          <cell r="AK195">
            <v>61</v>
          </cell>
          <cell r="AL195">
            <v>190.66666666666666</v>
          </cell>
          <cell r="AM195">
            <v>274.66666666666663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/>
          <cell r="AS195"/>
          <cell r="AT195"/>
          <cell r="AU195"/>
          <cell r="AV195"/>
          <cell r="AW195"/>
          <cell r="AX195"/>
          <cell r="AY195"/>
          <cell r="AZ195">
            <v>1</v>
          </cell>
          <cell r="BA195">
            <v>5</v>
          </cell>
          <cell r="BB195">
            <v>7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/>
          <cell r="BH195"/>
          <cell r="BI195"/>
          <cell r="BJ195"/>
          <cell r="BK195"/>
          <cell r="BL195"/>
          <cell r="BM195"/>
          <cell r="BN195"/>
          <cell r="BO195">
            <v>0</v>
          </cell>
          <cell r="BP195">
            <v>0.33333333333333331</v>
          </cell>
          <cell r="BQ195">
            <v>0.33333333333333331</v>
          </cell>
          <cell r="BR195">
            <v>1</v>
          </cell>
          <cell r="BS195">
            <v>5</v>
          </cell>
          <cell r="BT195">
            <v>3</v>
          </cell>
          <cell r="BU195">
            <v>2</v>
          </cell>
          <cell r="BV195"/>
          <cell r="BW195"/>
          <cell r="BX195"/>
          <cell r="BY195"/>
          <cell r="BZ195"/>
          <cell r="CA195"/>
          <cell r="CB195"/>
          <cell r="CC195"/>
          <cell r="CD195">
            <v>11</v>
          </cell>
          <cell r="CE195">
            <v>4</v>
          </cell>
          <cell r="CF195">
            <v>20</v>
          </cell>
          <cell r="CG195">
            <v>32</v>
          </cell>
          <cell r="CH195">
            <v>25</v>
          </cell>
          <cell r="CI195">
            <v>34</v>
          </cell>
          <cell r="CJ195">
            <v>5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285.66666666666663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2</v>
          </cell>
          <cell r="L196">
            <v>0</v>
          </cell>
          <cell r="M196">
            <v>0</v>
          </cell>
          <cell r="N196"/>
          <cell r="O196"/>
          <cell r="P196"/>
          <cell r="Q196"/>
          <cell r="R196"/>
          <cell r="S196"/>
          <cell r="T196"/>
          <cell r="U196"/>
          <cell r="V196">
            <v>2</v>
          </cell>
          <cell r="W196">
            <v>17.333333333333332</v>
          </cell>
          <cell r="X196">
            <v>19.333333333333332</v>
          </cell>
          <cell r="Y196">
            <v>0</v>
          </cell>
          <cell r="Z196">
            <v>0</v>
          </cell>
          <cell r="AA196">
            <v>1</v>
          </cell>
          <cell r="AB196">
            <v>0</v>
          </cell>
          <cell r="AC196"/>
          <cell r="AD196"/>
          <cell r="AE196"/>
          <cell r="AF196"/>
          <cell r="AG196"/>
          <cell r="AH196"/>
          <cell r="AI196"/>
          <cell r="AJ196"/>
          <cell r="AK196">
            <v>1</v>
          </cell>
          <cell r="AL196">
            <v>28.666666666666668</v>
          </cell>
          <cell r="AM196">
            <v>30.666666666666668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0.33333333333333331</v>
          </cell>
          <cell r="BB196">
            <v>0.33333333333333331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/>
          <cell r="BH196"/>
          <cell r="BI196"/>
          <cell r="BJ196"/>
          <cell r="BK196"/>
          <cell r="BL196"/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/>
          <cell r="BW196"/>
          <cell r="BX196"/>
          <cell r="BY196"/>
          <cell r="BZ196"/>
          <cell r="CA196"/>
          <cell r="CB196"/>
          <cell r="CC196"/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2</v>
          </cell>
          <cell r="CI196">
            <v>1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46.333333333333336</v>
          </cell>
        </row>
        <row r="197">
          <cell r="H197">
            <v>195</v>
          </cell>
          <cell r="I197" t="str">
            <v>P.S. I-1 PUERTO VICTORIA</v>
          </cell>
          <cell r="J197">
            <v>0</v>
          </cell>
          <cell r="K197">
            <v>2</v>
          </cell>
          <cell r="L197">
            <v>2</v>
          </cell>
          <cell r="M197">
            <v>0</v>
          </cell>
          <cell r="N197"/>
          <cell r="O197"/>
          <cell r="P197"/>
          <cell r="Q197"/>
          <cell r="R197"/>
          <cell r="S197"/>
          <cell r="T197"/>
          <cell r="U197"/>
          <cell r="V197">
            <v>4</v>
          </cell>
          <cell r="W197">
            <v>23</v>
          </cell>
          <cell r="X197">
            <v>29</v>
          </cell>
          <cell r="Y197">
            <v>0</v>
          </cell>
          <cell r="Z197">
            <v>0</v>
          </cell>
          <cell r="AA197">
            <v>5</v>
          </cell>
          <cell r="AB197">
            <v>0</v>
          </cell>
          <cell r="AC197"/>
          <cell r="AD197"/>
          <cell r="AE197"/>
          <cell r="AF197"/>
          <cell r="AG197"/>
          <cell r="AH197"/>
          <cell r="AI197"/>
          <cell r="AJ197"/>
          <cell r="AK197">
            <v>5</v>
          </cell>
          <cell r="AL197">
            <v>2.6666666666666665</v>
          </cell>
          <cell r="AM197">
            <v>12.666666666666666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2</v>
          </cell>
          <cell r="BB197">
            <v>2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/>
          <cell r="BH197"/>
          <cell r="BI197"/>
          <cell r="BJ197"/>
          <cell r="BK197"/>
          <cell r="BL197"/>
          <cell r="BM197"/>
          <cell r="BN197"/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/>
          <cell r="BW197"/>
          <cell r="BX197"/>
          <cell r="BY197"/>
          <cell r="BZ197"/>
          <cell r="CA197"/>
          <cell r="CB197"/>
          <cell r="CC197"/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2</v>
          </cell>
          <cell r="CI197">
            <v>7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27.666666666666668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6</v>
          </cell>
          <cell r="M198">
            <v>0</v>
          </cell>
          <cell r="N198"/>
          <cell r="O198"/>
          <cell r="P198"/>
          <cell r="Q198"/>
          <cell r="R198"/>
          <cell r="S198"/>
          <cell r="T198"/>
          <cell r="U198"/>
          <cell r="V198">
            <v>7</v>
          </cell>
          <cell r="W198">
            <v>17</v>
          </cell>
          <cell r="X198">
            <v>30</v>
          </cell>
          <cell r="Y198">
            <v>4</v>
          </cell>
          <cell r="Z198">
            <v>11</v>
          </cell>
          <cell r="AA198">
            <v>13</v>
          </cell>
          <cell r="AB198">
            <v>0</v>
          </cell>
          <cell r="AC198"/>
          <cell r="AD198"/>
          <cell r="AE198"/>
          <cell r="AF198"/>
          <cell r="AG198"/>
          <cell r="AH198"/>
          <cell r="AI198"/>
          <cell r="AJ198"/>
          <cell r="AK198">
            <v>28</v>
          </cell>
          <cell r="AL198">
            <v>30</v>
          </cell>
          <cell r="AM198">
            <v>71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1.3333333333333333</v>
          </cell>
          <cell r="BB198">
            <v>1.3333333333333333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/>
          <cell r="BH198"/>
          <cell r="BI198"/>
          <cell r="BJ198"/>
          <cell r="BK198"/>
          <cell r="BL198"/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/>
          <cell r="BW198"/>
          <cell r="BX198"/>
          <cell r="BY198"/>
          <cell r="BZ198"/>
          <cell r="CA198"/>
          <cell r="CB198"/>
          <cell r="CC198"/>
          <cell r="CD198">
            <v>0</v>
          </cell>
          <cell r="CE198">
            <v>0.33333333333333331</v>
          </cell>
          <cell r="CF198">
            <v>0.33333333333333331</v>
          </cell>
          <cell r="CG198">
            <v>4</v>
          </cell>
          <cell r="CH198">
            <v>12</v>
          </cell>
          <cell r="CI198">
            <v>19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48.666666666666671</v>
          </cell>
        </row>
        <row r="199">
          <cell r="H199">
            <v>197</v>
          </cell>
          <cell r="I199" t="str">
            <v>P.S. I-1 BARRIO CENTRAL</v>
          </cell>
          <cell r="J199">
            <v>2</v>
          </cell>
          <cell r="K199">
            <v>0</v>
          </cell>
          <cell r="L199">
            <v>3</v>
          </cell>
          <cell r="M199">
            <v>0</v>
          </cell>
          <cell r="N199"/>
          <cell r="O199"/>
          <cell r="P199"/>
          <cell r="Q199"/>
          <cell r="R199"/>
          <cell r="S199"/>
          <cell r="T199"/>
          <cell r="U199"/>
          <cell r="V199">
            <v>5</v>
          </cell>
          <cell r="W199">
            <v>23.333333333333332</v>
          </cell>
          <cell r="X199">
            <v>31.333333333333332</v>
          </cell>
          <cell r="Y199">
            <v>7</v>
          </cell>
          <cell r="Z199">
            <v>7</v>
          </cell>
          <cell r="AA199">
            <v>11</v>
          </cell>
          <cell r="AB199">
            <v>0</v>
          </cell>
          <cell r="AC199"/>
          <cell r="AD199"/>
          <cell r="AE199"/>
          <cell r="AF199"/>
          <cell r="AG199"/>
          <cell r="AH199"/>
          <cell r="AI199"/>
          <cell r="AJ199"/>
          <cell r="AK199">
            <v>25</v>
          </cell>
          <cell r="AL199">
            <v>92</v>
          </cell>
          <cell r="AM199">
            <v>128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1.6666666666666667</v>
          </cell>
          <cell r="BB199">
            <v>1.6666666666666667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/>
          <cell r="BH199"/>
          <cell r="BI199"/>
          <cell r="BJ199"/>
          <cell r="BK199"/>
          <cell r="BL199"/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/>
          <cell r="BW199"/>
          <cell r="BX199"/>
          <cell r="BY199"/>
          <cell r="BZ199"/>
          <cell r="CA199"/>
          <cell r="CB199"/>
          <cell r="CC199"/>
          <cell r="CD199">
            <v>0</v>
          </cell>
          <cell r="CE199">
            <v>0.66666666666666663</v>
          </cell>
          <cell r="CF199">
            <v>0.66666666666666663</v>
          </cell>
          <cell r="CG199">
            <v>9</v>
          </cell>
          <cell r="CH199">
            <v>7</v>
          </cell>
          <cell r="CI199">
            <v>14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117.66666666666667</v>
          </cell>
        </row>
        <row r="200">
          <cell r="H200">
            <v>198</v>
          </cell>
          <cell r="I200" t="str">
            <v>P.S. I-1 CHARUPA</v>
          </cell>
          <cell r="J200">
            <v>5</v>
          </cell>
          <cell r="K200">
            <v>2</v>
          </cell>
          <cell r="L200">
            <v>3</v>
          </cell>
          <cell r="M200">
            <v>0</v>
          </cell>
          <cell r="N200"/>
          <cell r="O200"/>
          <cell r="P200"/>
          <cell r="Q200"/>
          <cell r="R200"/>
          <cell r="S200"/>
          <cell r="T200"/>
          <cell r="U200"/>
          <cell r="V200">
            <v>10</v>
          </cell>
          <cell r="W200">
            <v>64.666666666666671</v>
          </cell>
          <cell r="X200">
            <v>77.666666666666671</v>
          </cell>
          <cell r="Y200">
            <v>7</v>
          </cell>
          <cell r="Z200">
            <v>4</v>
          </cell>
          <cell r="AA200">
            <v>9</v>
          </cell>
          <cell r="AB200">
            <v>0</v>
          </cell>
          <cell r="AC200"/>
          <cell r="AD200"/>
          <cell r="AE200"/>
          <cell r="AF200"/>
          <cell r="AG200"/>
          <cell r="AH200"/>
          <cell r="AI200"/>
          <cell r="AJ200"/>
          <cell r="AK200">
            <v>20</v>
          </cell>
          <cell r="AL200">
            <v>31.333333333333332</v>
          </cell>
          <cell r="AM200">
            <v>60.333333333333329</v>
          </cell>
          <cell r="AN200">
            <v>1</v>
          </cell>
          <cell r="AO200">
            <v>0</v>
          </cell>
          <cell r="AP200">
            <v>0</v>
          </cell>
          <cell r="AQ200">
            <v>0</v>
          </cell>
          <cell r="AR200"/>
          <cell r="AS200"/>
          <cell r="AT200"/>
          <cell r="AU200"/>
          <cell r="AV200"/>
          <cell r="AW200"/>
          <cell r="AX200"/>
          <cell r="AY200"/>
          <cell r="AZ200">
            <v>1</v>
          </cell>
          <cell r="BA200">
            <v>1.6666666666666667</v>
          </cell>
          <cell r="BB200">
            <v>2.666666666666667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/>
          <cell r="BH200"/>
          <cell r="BI200"/>
          <cell r="BJ200"/>
          <cell r="BK200"/>
          <cell r="BL200"/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/>
          <cell r="BW200"/>
          <cell r="BX200"/>
          <cell r="BY200"/>
          <cell r="BZ200"/>
          <cell r="CA200"/>
          <cell r="CB200"/>
          <cell r="CC200"/>
          <cell r="CD200">
            <v>0</v>
          </cell>
          <cell r="CE200">
            <v>0</v>
          </cell>
          <cell r="CF200">
            <v>0</v>
          </cell>
          <cell r="CG200">
            <v>13</v>
          </cell>
          <cell r="CH200">
            <v>6</v>
          </cell>
          <cell r="CI200">
            <v>12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97.666666666666671</v>
          </cell>
        </row>
        <row r="201">
          <cell r="H201">
            <v>199</v>
          </cell>
          <cell r="I201" t="str">
            <v>P.S. I-1 NUEVO MUNDO</v>
          </cell>
          <cell r="J201">
            <v>4</v>
          </cell>
          <cell r="K201">
            <v>7</v>
          </cell>
          <cell r="L201">
            <v>2</v>
          </cell>
          <cell r="M201">
            <v>0</v>
          </cell>
          <cell r="N201"/>
          <cell r="O201"/>
          <cell r="P201"/>
          <cell r="Q201"/>
          <cell r="R201"/>
          <cell r="S201"/>
          <cell r="T201"/>
          <cell r="U201"/>
          <cell r="V201">
            <v>13</v>
          </cell>
          <cell r="W201">
            <v>4.666666666666667</v>
          </cell>
          <cell r="X201">
            <v>19.666666666666668</v>
          </cell>
          <cell r="Y201">
            <v>0</v>
          </cell>
          <cell r="Z201">
            <v>2</v>
          </cell>
          <cell r="AA201">
            <v>0</v>
          </cell>
          <cell r="AB201">
            <v>0</v>
          </cell>
          <cell r="AC201"/>
          <cell r="AD201"/>
          <cell r="AE201"/>
          <cell r="AF201"/>
          <cell r="AG201"/>
          <cell r="AH201"/>
          <cell r="AI201"/>
          <cell r="AJ201"/>
          <cell r="AK201">
            <v>2</v>
          </cell>
          <cell r="AL201">
            <v>30.333333333333332</v>
          </cell>
          <cell r="AM201">
            <v>32.333333333333329</v>
          </cell>
          <cell r="AN201">
            <v>0</v>
          </cell>
          <cell r="AO201">
            <v>1</v>
          </cell>
          <cell r="AP201">
            <v>0</v>
          </cell>
          <cell r="AQ201">
            <v>0</v>
          </cell>
          <cell r="AR201"/>
          <cell r="AS201"/>
          <cell r="AT201"/>
          <cell r="AU201"/>
          <cell r="AV201"/>
          <cell r="AW201"/>
          <cell r="AX201"/>
          <cell r="AY201"/>
          <cell r="AZ201">
            <v>1</v>
          </cell>
          <cell r="BA201">
            <v>0.33333333333333331</v>
          </cell>
          <cell r="BB201">
            <v>1.3333333333333333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/>
          <cell r="BH201"/>
          <cell r="BI201"/>
          <cell r="BJ201"/>
          <cell r="BK201"/>
          <cell r="BL201"/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/>
          <cell r="BW201"/>
          <cell r="BX201"/>
          <cell r="BY201"/>
          <cell r="BZ201"/>
          <cell r="CA201"/>
          <cell r="CB201"/>
          <cell r="CC201"/>
          <cell r="CD201">
            <v>0</v>
          </cell>
          <cell r="CE201">
            <v>0.33333333333333331</v>
          </cell>
          <cell r="CF201">
            <v>0.33333333333333331</v>
          </cell>
          <cell r="CG201">
            <v>4</v>
          </cell>
          <cell r="CH201">
            <v>10</v>
          </cell>
          <cell r="CI201">
            <v>2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35.666666666666671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3.6666666666666665</v>
          </cell>
          <cell r="X202">
            <v>3.6666666666666665</v>
          </cell>
          <cell r="Y202">
            <v>2</v>
          </cell>
          <cell r="Z202">
            <v>10</v>
          </cell>
          <cell r="AA202">
            <v>10</v>
          </cell>
          <cell r="AB202">
            <v>0</v>
          </cell>
          <cell r="AC202"/>
          <cell r="AD202"/>
          <cell r="AE202"/>
          <cell r="AF202"/>
          <cell r="AG202"/>
          <cell r="AH202"/>
          <cell r="AI202"/>
          <cell r="AJ202"/>
          <cell r="AK202">
            <v>22</v>
          </cell>
          <cell r="AL202">
            <v>45.333333333333336</v>
          </cell>
          <cell r="AM202">
            <v>77.333333333333343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6</v>
          </cell>
          <cell r="BB202">
            <v>6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/>
          <cell r="BH202"/>
          <cell r="BI202"/>
          <cell r="BJ202"/>
          <cell r="BK202"/>
          <cell r="BL202"/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1</v>
          </cell>
          <cell r="BT202">
            <v>0</v>
          </cell>
          <cell r="BU202">
            <v>0</v>
          </cell>
          <cell r="BV202"/>
          <cell r="BW202"/>
          <cell r="BX202"/>
          <cell r="BY202"/>
          <cell r="BZ202"/>
          <cell r="CA202"/>
          <cell r="CB202"/>
          <cell r="CC202"/>
          <cell r="CD202">
            <v>1</v>
          </cell>
          <cell r="CE202">
            <v>0</v>
          </cell>
          <cell r="CF202">
            <v>1</v>
          </cell>
          <cell r="CG202">
            <v>2</v>
          </cell>
          <cell r="CH202">
            <v>11</v>
          </cell>
          <cell r="CI202">
            <v>10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55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6</v>
          </cell>
          <cell r="L203">
            <v>1</v>
          </cell>
          <cell r="M203">
            <v>0</v>
          </cell>
          <cell r="N203"/>
          <cell r="O203"/>
          <cell r="P203"/>
          <cell r="Q203"/>
          <cell r="R203"/>
          <cell r="S203"/>
          <cell r="T203"/>
          <cell r="U203"/>
          <cell r="V203">
            <v>7</v>
          </cell>
          <cell r="W203">
            <v>12.666666666666666</v>
          </cell>
          <cell r="X203">
            <v>20.666666666666664</v>
          </cell>
          <cell r="Y203">
            <v>0</v>
          </cell>
          <cell r="Z203">
            <v>3</v>
          </cell>
          <cell r="AA203">
            <v>2</v>
          </cell>
          <cell r="AB203">
            <v>0</v>
          </cell>
          <cell r="AC203"/>
          <cell r="AD203"/>
          <cell r="AE203"/>
          <cell r="AF203"/>
          <cell r="AG203"/>
          <cell r="AH203"/>
          <cell r="AI203"/>
          <cell r="AJ203"/>
          <cell r="AK203">
            <v>5</v>
          </cell>
          <cell r="AL203">
            <v>34.333333333333336</v>
          </cell>
          <cell r="AM203">
            <v>41.333333333333336</v>
          </cell>
          <cell r="AN203">
            <v>2</v>
          </cell>
          <cell r="AO203">
            <v>0</v>
          </cell>
          <cell r="AP203">
            <v>0</v>
          </cell>
          <cell r="AQ203">
            <v>0</v>
          </cell>
          <cell r="AR203"/>
          <cell r="AS203"/>
          <cell r="AT203"/>
          <cell r="AU203"/>
          <cell r="AV203"/>
          <cell r="AW203"/>
          <cell r="AX203"/>
          <cell r="AY203"/>
          <cell r="AZ203">
            <v>2</v>
          </cell>
          <cell r="BA203">
            <v>0</v>
          </cell>
          <cell r="BB203">
            <v>2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/>
          <cell r="BH203"/>
          <cell r="BI203"/>
          <cell r="BJ203"/>
          <cell r="BK203"/>
          <cell r="BL203"/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/>
          <cell r="BW203"/>
          <cell r="BX203"/>
          <cell r="BY203"/>
          <cell r="BZ203"/>
          <cell r="CA203"/>
          <cell r="CB203"/>
          <cell r="CC203"/>
          <cell r="CD203">
            <v>0</v>
          </cell>
          <cell r="CE203">
            <v>0</v>
          </cell>
          <cell r="CF203">
            <v>0</v>
          </cell>
          <cell r="CG203">
            <v>2</v>
          </cell>
          <cell r="CH203">
            <v>9</v>
          </cell>
          <cell r="CI203">
            <v>3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47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/>
          <cell r="O204"/>
          <cell r="P204"/>
          <cell r="Q204"/>
          <cell r="R204"/>
          <cell r="S204"/>
          <cell r="T204"/>
          <cell r="U204"/>
          <cell r="V204">
            <v>2</v>
          </cell>
          <cell r="W204">
            <v>19.666666666666668</v>
          </cell>
          <cell r="X204">
            <v>21.666666666666668</v>
          </cell>
          <cell r="Y204">
            <v>11</v>
          </cell>
          <cell r="Z204">
            <v>3</v>
          </cell>
          <cell r="AA204">
            <v>11</v>
          </cell>
          <cell r="AB204">
            <v>0</v>
          </cell>
          <cell r="AC204"/>
          <cell r="AD204"/>
          <cell r="AE204"/>
          <cell r="AF204"/>
          <cell r="AG204"/>
          <cell r="AH204"/>
          <cell r="AI204"/>
          <cell r="AJ204"/>
          <cell r="AK204">
            <v>25</v>
          </cell>
          <cell r="AL204">
            <v>78.666666666666671</v>
          </cell>
          <cell r="AM204">
            <v>114.66666666666667</v>
          </cell>
          <cell r="AN204">
            <v>1</v>
          </cell>
          <cell r="AO204">
            <v>0</v>
          </cell>
          <cell r="AP204">
            <v>0</v>
          </cell>
          <cell r="AQ204">
            <v>0</v>
          </cell>
          <cell r="AR204"/>
          <cell r="AS204"/>
          <cell r="AT204"/>
          <cell r="AU204"/>
          <cell r="AV204"/>
          <cell r="AW204"/>
          <cell r="AX204"/>
          <cell r="AY204"/>
          <cell r="AZ204">
            <v>1</v>
          </cell>
          <cell r="BA204">
            <v>2</v>
          </cell>
          <cell r="BB204">
            <v>3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/>
          <cell r="BH204"/>
          <cell r="BI204"/>
          <cell r="BJ204"/>
          <cell r="BK204"/>
          <cell r="BL204"/>
          <cell r="BM204"/>
          <cell r="BN204"/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/>
          <cell r="BW204"/>
          <cell r="BX204"/>
          <cell r="BY204"/>
          <cell r="BZ204"/>
          <cell r="CA204"/>
          <cell r="CB204"/>
          <cell r="CC204"/>
          <cell r="CD204">
            <v>0</v>
          </cell>
          <cell r="CE204">
            <v>3.3333333333333335</v>
          </cell>
          <cell r="CF204">
            <v>3.3333333333333335</v>
          </cell>
          <cell r="CG204">
            <v>13</v>
          </cell>
          <cell r="CH204">
            <v>4</v>
          </cell>
          <cell r="CI204">
            <v>11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103.66666666666667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1.6666666666666667</v>
          </cell>
          <cell r="X205">
            <v>1.6666666666666667</v>
          </cell>
          <cell r="Y205">
            <v>10</v>
          </cell>
          <cell r="Z205">
            <v>5</v>
          </cell>
          <cell r="AA205">
            <v>7</v>
          </cell>
          <cell r="AB205">
            <v>0</v>
          </cell>
          <cell r="AC205"/>
          <cell r="AD205"/>
          <cell r="AE205"/>
          <cell r="AF205"/>
          <cell r="AG205"/>
          <cell r="AH205"/>
          <cell r="AI205"/>
          <cell r="AJ205"/>
          <cell r="AK205">
            <v>22</v>
          </cell>
          <cell r="AL205">
            <v>23.666666666666668</v>
          </cell>
          <cell r="AM205">
            <v>52.666666666666671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/>
          <cell r="BH205"/>
          <cell r="BI205"/>
          <cell r="BJ205"/>
          <cell r="BK205"/>
          <cell r="BL205"/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/>
          <cell r="BW205"/>
          <cell r="BX205"/>
          <cell r="BY205"/>
          <cell r="BZ205"/>
          <cell r="CA205"/>
          <cell r="CB205"/>
          <cell r="CC205"/>
          <cell r="CD205">
            <v>0</v>
          </cell>
          <cell r="CE205">
            <v>0</v>
          </cell>
          <cell r="CF205">
            <v>0</v>
          </cell>
          <cell r="CG205">
            <v>10</v>
          </cell>
          <cell r="CH205">
            <v>5</v>
          </cell>
          <cell r="CI205">
            <v>7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25.333333333333336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1.3333333333333333</v>
          </cell>
          <cell r="X206">
            <v>1.3333333333333333</v>
          </cell>
          <cell r="Y206">
            <v>1</v>
          </cell>
          <cell r="Z206">
            <v>3</v>
          </cell>
          <cell r="AA206">
            <v>2</v>
          </cell>
          <cell r="AB206">
            <v>0</v>
          </cell>
          <cell r="AC206"/>
          <cell r="AD206"/>
          <cell r="AE206"/>
          <cell r="AF206"/>
          <cell r="AG206"/>
          <cell r="AH206"/>
          <cell r="AI206"/>
          <cell r="AJ206"/>
          <cell r="AK206">
            <v>6</v>
          </cell>
          <cell r="AL206">
            <v>24</v>
          </cell>
          <cell r="AM206">
            <v>32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/>
          <cell r="BH206"/>
          <cell r="BI206"/>
          <cell r="BJ206"/>
          <cell r="BK206"/>
          <cell r="BL206"/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/>
          <cell r="BW206"/>
          <cell r="BX206"/>
          <cell r="BY206"/>
          <cell r="BZ206"/>
          <cell r="CA206"/>
          <cell r="CB206"/>
          <cell r="CC206"/>
          <cell r="CD206">
            <v>0</v>
          </cell>
          <cell r="CE206">
            <v>0</v>
          </cell>
          <cell r="CF206">
            <v>0</v>
          </cell>
          <cell r="CG206">
            <v>1</v>
          </cell>
          <cell r="CH206">
            <v>3</v>
          </cell>
          <cell r="CI206">
            <v>2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25.333333333333332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1</v>
          </cell>
          <cell r="M207">
            <v>0</v>
          </cell>
          <cell r="N207"/>
          <cell r="O207"/>
          <cell r="P207"/>
          <cell r="Q207"/>
          <cell r="R207"/>
          <cell r="S207"/>
          <cell r="T207"/>
          <cell r="U207"/>
          <cell r="V207">
            <v>1</v>
          </cell>
          <cell r="W207">
            <v>0.66666666666666663</v>
          </cell>
          <cell r="X207">
            <v>2.6666666666666665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10.666666666666666</v>
          </cell>
          <cell r="AM207">
            <v>10.666666666666666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/>
          <cell r="BH207"/>
          <cell r="BI207"/>
          <cell r="BJ207"/>
          <cell r="BK207"/>
          <cell r="BL207"/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/>
          <cell r="BW207"/>
          <cell r="BX207"/>
          <cell r="BY207"/>
          <cell r="BZ207"/>
          <cell r="CA207"/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1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11.333333333333332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1</v>
          </cell>
          <cell r="L208">
            <v>0</v>
          </cell>
          <cell r="M208">
            <v>0</v>
          </cell>
          <cell r="N208"/>
          <cell r="O208"/>
          <cell r="P208"/>
          <cell r="Q208"/>
          <cell r="R208"/>
          <cell r="S208"/>
          <cell r="T208"/>
          <cell r="U208"/>
          <cell r="V208">
            <v>1</v>
          </cell>
          <cell r="W208">
            <v>4</v>
          </cell>
          <cell r="X208">
            <v>5</v>
          </cell>
          <cell r="Y208">
            <v>2</v>
          </cell>
          <cell r="Z208">
            <v>2</v>
          </cell>
          <cell r="AA208">
            <v>9</v>
          </cell>
          <cell r="AB208">
            <v>0</v>
          </cell>
          <cell r="AC208"/>
          <cell r="AD208"/>
          <cell r="AE208"/>
          <cell r="AF208"/>
          <cell r="AG208"/>
          <cell r="AH208"/>
          <cell r="AI208"/>
          <cell r="AJ208"/>
          <cell r="AK208">
            <v>13</v>
          </cell>
          <cell r="AL208">
            <v>14</v>
          </cell>
          <cell r="AM208">
            <v>36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0.33333333333333331</v>
          </cell>
          <cell r="BB208">
            <v>0.33333333333333331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/>
          <cell r="BH208"/>
          <cell r="BI208"/>
          <cell r="BJ208"/>
          <cell r="BK208"/>
          <cell r="BL208"/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/>
          <cell r="BW208"/>
          <cell r="BX208"/>
          <cell r="BY208"/>
          <cell r="BZ208"/>
          <cell r="CA208"/>
          <cell r="CB208"/>
          <cell r="CC208"/>
          <cell r="CD208">
            <v>0</v>
          </cell>
          <cell r="CE208">
            <v>0.33333333333333331</v>
          </cell>
          <cell r="CF208">
            <v>0.33333333333333331</v>
          </cell>
          <cell r="CG208">
            <v>2</v>
          </cell>
          <cell r="CH208">
            <v>3</v>
          </cell>
          <cell r="CI208">
            <v>9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18.666666666666664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6.666666666666667</v>
          </cell>
          <cell r="X209">
            <v>6.666666666666667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0.66666666666666663</v>
          </cell>
          <cell r="AM209">
            <v>0.66666666666666663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/>
          <cell r="BH209"/>
          <cell r="BI209"/>
          <cell r="BJ209"/>
          <cell r="BK209"/>
          <cell r="BL209"/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/>
          <cell r="BW209"/>
          <cell r="BX209"/>
          <cell r="BY209"/>
          <cell r="BZ209"/>
          <cell r="CA209"/>
          <cell r="CB209"/>
          <cell r="CC209"/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7.3333333333333339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>
            <v>1</v>
          </cell>
          <cell r="N210"/>
          <cell r="O210"/>
          <cell r="P210"/>
          <cell r="Q210"/>
          <cell r="R210"/>
          <cell r="S210"/>
          <cell r="T210"/>
          <cell r="U210"/>
          <cell r="V210">
            <v>2</v>
          </cell>
          <cell r="W210">
            <v>37.333333333333336</v>
          </cell>
          <cell r="X210">
            <v>40.333333333333336</v>
          </cell>
          <cell r="Y210">
            <v>5</v>
          </cell>
          <cell r="Z210">
            <v>20</v>
          </cell>
          <cell r="AA210">
            <v>5</v>
          </cell>
          <cell r="AB210">
            <v>3</v>
          </cell>
          <cell r="AC210"/>
          <cell r="AD210"/>
          <cell r="AE210"/>
          <cell r="AF210"/>
          <cell r="AG210"/>
          <cell r="AH210"/>
          <cell r="AI210"/>
          <cell r="AJ210"/>
          <cell r="AK210">
            <v>33</v>
          </cell>
          <cell r="AL210">
            <v>34</v>
          </cell>
          <cell r="AM210">
            <v>75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4</v>
          </cell>
          <cell r="BB210">
            <v>4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/>
          <cell r="BH210"/>
          <cell r="BI210"/>
          <cell r="BJ210"/>
          <cell r="BK210"/>
          <cell r="BL210"/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1</v>
          </cell>
          <cell r="BS210">
            <v>0</v>
          </cell>
          <cell r="BT210">
            <v>0</v>
          </cell>
          <cell r="BU210">
            <v>0</v>
          </cell>
          <cell r="BV210"/>
          <cell r="BW210"/>
          <cell r="BX210"/>
          <cell r="BY210"/>
          <cell r="BZ210"/>
          <cell r="CA210"/>
          <cell r="CB210"/>
          <cell r="CC210"/>
          <cell r="CD210">
            <v>1</v>
          </cell>
          <cell r="CE210">
            <v>2</v>
          </cell>
          <cell r="CF210">
            <v>3</v>
          </cell>
          <cell r="CG210">
            <v>6</v>
          </cell>
          <cell r="CH210">
            <v>21</v>
          </cell>
          <cell r="CI210">
            <v>5</v>
          </cell>
          <cell r="CJ210">
            <v>4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77.333333333333343</v>
          </cell>
        </row>
        <row r="211">
          <cell r="H211">
            <v>210</v>
          </cell>
          <cell r="I211" t="str">
            <v>HOSPITAL II-2 SANTA GEMA DE YURIMAGUAS</v>
          </cell>
          <cell r="J211">
            <v>17</v>
          </cell>
          <cell r="K211">
            <v>13</v>
          </cell>
          <cell r="L211">
            <v>12</v>
          </cell>
          <cell r="M211">
            <v>3</v>
          </cell>
          <cell r="N211"/>
          <cell r="O211"/>
          <cell r="P211"/>
          <cell r="Q211"/>
          <cell r="R211"/>
          <cell r="S211"/>
          <cell r="T211"/>
          <cell r="U211"/>
          <cell r="V211">
            <v>45</v>
          </cell>
          <cell r="W211">
            <v>162.66666666666666</v>
          </cell>
          <cell r="X211">
            <v>222.66666666666666</v>
          </cell>
          <cell r="Y211">
            <v>2</v>
          </cell>
          <cell r="Z211">
            <v>3</v>
          </cell>
          <cell r="AA211">
            <v>3</v>
          </cell>
          <cell r="AB211">
            <v>1</v>
          </cell>
          <cell r="AC211"/>
          <cell r="AD211"/>
          <cell r="AE211"/>
          <cell r="AF211"/>
          <cell r="AG211"/>
          <cell r="AH211"/>
          <cell r="AI211"/>
          <cell r="AJ211"/>
          <cell r="AK211">
            <v>9</v>
          </cell>
          <cell r="AL211">
            <v>54.333333333333336</v>
          </cell>
          <cell r="AM211">
            <v>67.333333333333343</v>
          </cell>
          <cell r="AN211">
            <v>2</v>
          </cell>
          <cell r="AO211">
            <v>2</v>
          </cell>
          <cell r="AP211">
            <v>0</v>
          </cell>
          <cell r="AQ211">
            <v>0</v>
          </cell>
          <cell r="AR211"/>
          <cell r="AS211"/>
          <cell r="AT211"/>
          <cell r="AU211"/>
          <cell r="AV211"/>
          <cell r="AW211"/>
          <cell r="AX211"/>
          <cell r="AY211"/>
          <cell r="AZ211">
            <v>4</v>
          </cell>
          <cell r="BA211">
            <v>5</v>
          </cell>
          <cell r="BB211">
            <v>9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/>
          <cell r="BH211"/>
          <cell r="BI211"/>
          <cell r="BJ211"/>
          <cell r="BK211"/>
          <cell r="BL211"/>
          <cell r="BM211"/>
          <cell r="BN211"/>
          <cell r="BO211">
            <v>0</v>
          </cell>
          <cell r="BP211">
            <v>1.3333333333333333</v>
          </cell>
          <cell r="BQ211">
            <v>1.3333333333333333</v>
          </cell>
          <cell r="BR211">
            <v>7</v>
          </cell>
          <cell r="BS211">
            <v>6</v>
          </cell>
          <cell r="BT211">
            <v>2</v>
          </cell>
          <cell r="BU211">
            <v>0</v>
          </cell>
          <cell r="BV211"/>
          <cell r="BW211"/>
          <cell r="BX211"/>
          <cell r="BY211"/>
          <cell r="BZ211"/>
          <cell r="CA211"/>
          <cell r="CB211"/>
          <cell r="CC211"/>
          <cell r="CD211">
            <v>15</v>
          </cell>
          <cell r="CE211">
            <v>10.666666666666666</v>
          </cell>
          <cell r="CF211">
            <v>27.666666666666664</v>
          </cell>
          <cell r="CG211">
            <v>28</v>
          </cell>
          <cell r="CH211">
            <v>24</v>
          </cell>
          <cell r="CI211">
            <v>17</v>
          </cell>
          <cell r="CJ211">
            <v>4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234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25</v>
          </cell>
          <cell r="K212">
            <v>14</v>
          </cell>
          <cell r="L212">
            <v>12</v>
          </cell>
          <cell r="M212">
            <v>7</v>
          </cell>
          <cell r="N212"/>
          <cell r="O212"/>
          <cell r="P212"/>
          <cell r="Q212"/>
          <cell r="R212"/>
          <cell r="S212"/>
          <cell r="T212"/>
          <cell r="U212"/>
          <cell r="V212">
            <v>58</v>
          </cell>
          <cell r="W212">
            <v>111</v>
          </cell>
          <cell r="X212">
            <v>188</v>
          </cell>
          <cell r="Y212">
            <v>25</v>
          </cell>
          <cell r="Z212">
            <v>17</v>
          </cell>
          <cell r="AA212">
            <v>21</v>
          </cell>
          <cell r="AB212">
            <v>9</v>
          </cell>
          <cell r="AC212"/>
          <cell r="AD212"/>
          <cell r="AE212"/>
          <cell r="AF212"/>
          <cell r="AG212"/>
          <cell r="AH212"/>
          <cell r="AI212"/>
          <cell r="AJ212"/>
          <cell r="AK212">
            <v>72</v>
          </cell>
          <cell r="AL212">
            <v>98</v>
          </cell>
          <cell r="AM212">
            <v>200</v>
          </cell>
          <cell r="AN212">
            <v>3</v>
          </cell>
          <cell r="AO212">
            <v>1</v>
          </cell>
          <cell r="AP212">
            <v>0</v>
          </cell>
          <cell r="AQ212">
            <v>0</v>
          </cell>
          <cell r="AR212"/>
          <cell r="AS212"/>
          <cell r="AT212"/>
          <cell r="AU212"/>
          <cell r="AV212"/>
          <cell r="AW212"/>
          <cell r="AX212"/>
          <cell r="AY212"/>
          <cell r="AZ212">
            <v>4</v>
          </cell>
          <cell r="BA212">
            <v>3.3333333333333335</v>
          </cell>
          <cell r="BB212">
            <v>7.3333333333333339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/>
          <cell r="BH212"/>
          <cell r="BI212"/>
          <cell r="BJ212"/>
          <cell r="BK212"/>
          <cell r="BL212"/>
          <cell r="BM212"/>
          <cell r="BN212"/>
          <cell r="BO212">
            <v>0</v>
          </cell>
          <cell r="BP212">
            <v>0</v>
          </cell>
          <cell r="BQ212">
            <v>0</v>
          </cell>
          <cell r="BR212">
            <v>1</v>
          </cell>
          <cell r="BS212">
            <v>1</v>
          </cell>
          <cell r="BT212">
            <v>0</v>
          </cell>
          <cell r="BU212">
            <v>0</v>
          </cell>
          <cell r="BV212"/>
          <cell r="BW212"/>
          <cell r="BX212"/>
          <cell r="BY212"/>
          <cell r="BZ212"/>
          <cell r="CA212"/>
          <cell r="CB212"/>
          <cell r="CC212"/>
          <cell r="CD212">
            <v>2</v>
          </cell>
          <cell r="CE212">
            <v>3</v>
          </cell>
          <cell r="CF212">
            <v>5</v>
          </cell>
          <cell r="CG212">
            <v>54</v>
          </cell>
          <cell r="CH212">
            <v>33</v>
          </cell>
          <cell r="CI212">
            <v>33</v>
          </cell>
          <cell r="CJ212">
            <v>16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215.33333333333334</v>
          </cell>
        </row>
        <row r="213">
          <cell r="H213">
            <v>212</v>
          </cell>
          <cell r="I213" t="str">
            <v>C.S. I-4 PAMPA HERMOZA DE YURIMAGUAS</v>
          </cell>
          <cell r="J213">
            <v>13</v>
          </cell>
          <cell r="K213">
            <v>10</v>
          </cell>
          <cell r="L213">
            <v>7</v>
          </cell>
          <cell r="M213">
            <v>0</v>
          </cell>
          <cell r="N213"/>
          <cell r="O213"/>
          <cell r="P213"/>
          <cell r="Q213"/>
          <cell r="R213"/>
          <cell r="S213"/>
          <cell r="T213"/>
          <cell r="U213"/>
          <cell r="V213">
            <v>30</v>
          </cell>
          <cell r="W213">
            <v>88.333333333333329</v>
          </cell>
          <cell r="X213">
            <v>125.33333333333333</v>
          </cell>
          <cell r="Y213">
            <v>23</v>
          </cell>
          <cell r="Z213">
            <v>15</v>
          </cell>
          <cell r="AA213">
            <v>15</v>
          </cell>
          <cell r="AB213">
            <v>0</v>
          </cell>
          <cell r="AC213"/>
          <cell r="AD213"/>
          <cell r="AE213"/>
          <cell r="AF213"/>
          <cell r="AG213"/>
          <cell r="AH213"/>
          <cell r="AI213"/>
          <cell r="AJ213"/>
          <cell r="AK213">
            <v>53</v>
          </cell>
          <cell r="AL213">
            <v>208</v>
          </cell>
          <cell r="AM213">
            <v>276</v>
          </cell>
          <cell r="AN213">
            <v>0</v>
          </cell>
          <cell r="AO213">
            <v>1</v>
          </cell>
          <cell r="AP213">
            <v>2</v>
          </cell>
          <cell r="AQ213">
            <v>0</v>
          </cell>
          <cell r="AR213"/>
          <cell r="AS213"/>
          <cell r="AT213"/>
          <cell r="AU213"/>
          <cell r="AV213"/>
          <cell r="AW213"/>
          <cell r="AX213"/>
          <cell r="AY213"/>
          <cell r="AZ213">
            <v>3</v>
          </cell>
          <cell r="BA213">
            <v>6</v>
          </cell>
          <cell r="BB213">
            <v>11</v>
          </cell>
          <cell r="BC213">
            <v>0</v>
          </cell>
          <cell r="BD213">
            <v>0</v>
          </cell>
          <cell r="BE213">
            <v>1</v>
          </cell>
          <cell r="BF213">
            <v>0</v>
          </cell>
          <cell r="BG213"/>
          <cell r="BH213"/>
          <cell r="BI213"/>
          <cell r="BJ213"/>
          <cell r="BK213"/>
          <cell r="BL213"/>
          <cell r="BM213"/>
          <cell r="BN213"/>
          <cell r="BO213">
            <v>1</v>
          </cell>
          <cell r="BP213">
            <v>1</v>
          </cell>
          <cell r="BQ213">
            <v>3</v>
          </cell>
          <cell r="BR213">
            <v>1</v>
          </cell>
          <cell r="BS213">
            <v>2</v>
          </cell>
          <cell r="BT213">
            <v>0</v>
          </cell>
          <cell r="BU213">
            <v>0</v>
          </cell>
          <cell r="BV213"/>
          <cell r="BW213"/>
          <cell r="BX213"/>
          <cell r="BY213"/>
          <cell r="BZ213"/>
          <cell r="CA213"/>
          <cell r="CB213"/>
          <cell r="CC213"/>
          <cell r="CD213">
            <v>3</v>
          </cell>
          <cell r="CE213">
            <v>12.333333333333334</v>
          </cell>
          <cell r="CF213">
            <v>15.333333333333334</v>
          </cell>
          <cell r="CG213">
            <v>37</v>
          </cell>
          <cell r="CH213">
            <v>28</v>
          </cell>
          <cell r="CI213">
            <v>25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315.66666666666663</v>
          </cell>
        </row>
        <row r="214">
          <cell r="H214">
            <v>213</v>
          </cell>
          <cell r="I214" t="str">
            <v>P.S. I-1 PROVIDENCIA DE YURIMAGUAS</v>
          </cell>
          <cell r="J214">
            <v>2</v>
          </cell>
          <cell r="K214">
            <v>3</v>
          </cell>
          <cell r="L214">
            <v>1</v>
          </cell>
          <cell r="M214">
            <v>0</v>
          </cell>
          <cell r="N214"/>
          <cell r="O214"/>
          <cell r="P214"/>
          <cell r="Q214"/>
          <cell r="R214"/>
          <cell r="S214"/>
          <cell r="T214"/>
          <cell r="U214"/>
          <cell r="V214">
            <v>6</v>
          </cell>
          <cell r="W214">
            <v>20.666666666666668</v>
          </cell>
          <cell r="X214">
            <v>27.666666666666668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3.6666666666666665</v>
          </cell>
          <cell r="AM214">
            <v>3.6666666666666665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/>
          <cell r="BH214"/>
          <cell r="BI214"/>
          <cell r="BJ214"/>
          <cell r="BK214"/>
          <cell r="BL214"/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1</v>
          </cell>
          <cell r="BT214">
            <v>0</v>
          </cell>
          <cell r="BU214">
            <v>0</v>
          </cell>
          <cell r="BV214"/>
          <cell r="BW214"/>
          <cell r="BX214"/>
          <cell r="BY214"/>
          <cell r="BZ214"/>
          <cell r="CA214"/>
          <cell r="CB214"/>
          <cell r="CC214"/>
          <cell r="CD214">
            <v>1</v>
          </cell>
          <cell r="CE214">
            <v>0</v>
          </cell>
          <cell r="CF214">
            <v>1</v>
          </cell>
          <cell r="CG214">
            <v>2</v>
          </cell>
          <cell r="CH214">
            <v>4</v>
          </cell>
          <cell r="CI214">
            <v>1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24.333333333333336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6.333333333333333</v>
          </cell>
          <cell r="X215">
            <v>6.333333333333333</v>
          </cell>
          <cell r="Y215">
            <v>0</v>
          </cell>
          <cell r="Z215">
            <v>0</v>
          </cell>
          <cell r="AA215">
            <v>2</v>
          </cell>
          <cell r="AB215">
            <v>0</v>
          </cell>
          <cell r="AC215"/>
          <cell r="AD215"/>
          <cell r="AE215"/>
          <cell r="AF215"/>
          <cell r="AG215"/>
          <cell r="AH215"/>
          <cell r="AI215"/>
          <cell r="AJ215"/>
          <cell r="AK215">
            <v>2</v>
          </cell>
          <cell r="AL215">
            <v>10.333333333333334</v>
          </cell>
          <cell r="AM215">
            <v>14.333333333333334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0.33333333333333331</v>
          </cell>
          <cell r="BB215">
            <v>0.33333333333333331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/>
          <cell r="BH215"/>
          <cell r="BI215"/>
          <cell r="BJ215"/>
          <cell r="BK215"/>
          <cell r="BL215"/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/>
          <cell r="BW215"/>
          <cell r="BX215"/>
          <cell r="BY215"/>
          <cell r="BZ215"/>
          <cell r="CA215"/>
          <cell r="CB215"/>
          <cell r="CC215"/>
          <cell r="CD215">
            <v>0</v>
          </cell>
          <cell r="CE215">
            <v>3</v>
          </cell>
          <cell r="CF215">
            <v>3</v>
          </cell>
          <cell r="CG215">
            <v>0</v>
          </cell>
          <cell r="CH215">
            <v>0</v>
          </cell>
          <cell r="CI215">
            <v>2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20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0.66666666666666663</v>
          </cell>
          <cell r="X216">
            <v>0.66666666666666663</v>
          </cell>
          <cell r="Y216">
            <v>0</v>
          </cell>
          <cell r="Z216">
            <v>0</v>
          </cell>
          <cell r="AA216">
            <v>1</v>
          </cell>
          <cell r="AB216">
            <v>0</v>
          </cell>
          <cell r="AC216"/>
          <cell r="AD216"/>
          <cell r="AE216"/>
          <cell r="AF216"/>
          <cell r="AG216"/>
          <cell r="AH216"/>
          <cell r="AI216"/>
          <cell r="AJ216"/>
          <cell r="AK216">
            <v>1</v>
          </cell>
          <cell r="AL216">
            <v>13.333333333333334</v>
          </cell>
          <cell r="AM216">
            <v>15.333333333333334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1</v>
          </cell>
          <cell r="BB216">
            <v>1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/>
          <cell r="BH216"/>
          <cell r="BI216"/>
          <cell r="BJ216"/>
          <cell r="BK216"/>
          <cell r="BL216"/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/>
          <cell r="BW216"/>
          <cell r="BX216"/>
          <cell r="BY216"/>
          <cell r="BZ216"/>
          <cell r="CA216"/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1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15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/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>
            <v>2.6666666666666665</v>
          </cell>
          <cell r="X217">
            <v>3.6666666666666665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43.333333333333336</v>
          </cell>
          <cell r="AM217">
            <v>43.333333333333336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0.33333333333333331</v>
          </cell>
          <cell r="BB217">
            <v>0.33333333333333331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/>
          <cell r="BH217"/>
          <cell r="BI217"/>
          <cell r="BJ217"/>
          <cell r="BK217"/>
          <cell r="BL217"/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/>
          <cell r="BW217"/>
          <cell r="BX217"/>
          <cell r="BY217"/>
          <cell r="BZ217"/>
          <cell r="CA217"/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1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46.333333333333336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1.3333333333333333</v>
          </cell>
          <cell r="X218">
            <v>1.3333333333333333</v>
          </cell>
          <cell r="Y218">
            <v>3</v>
          </cell>
          <cell r="Z218">
            <v>1</v>
          </cell>
          <cell r="AA218">
            <v>0</v>
          </cell>
          <cell r="AB218">
            <v>0</v>
          </cell>
          <cell r="AC218"/>
          <cell r="AD218"/>
          <cell r="AE218"/>
          <cell r="AF218"/>
          <cell r="AG218"/>
          <cell r="AH218"/>
          <cell r="AI218"/>
          <cell r="AJ218"/>
          <cell r="AK218">
            <v>4</v>
          </cell>
          <cell r="AL218">
            <v>6.333333333333333</v>
          </cell>
          <cell r="AM218">
            <v>10.333333333333332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/>
          <cell r="BH218"/>
          <cell r="BI218"/>
          <cell r="BJ218"/>
          <cell r="BK218"/>
          <cell r="BL218"/>
          <cell r="BM218"/>
          <cell r="BN218"/>
          <cell r="BO218">
            <v>0</v>
          </cell>
          <cell r="BP218">
            <v>0.66666666666666663</v>
          </cell>
          <cell r="BQ218">
            <v>0.66666666666666663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/>
          <cell r="BW218"/>
          <cell r="BX218"/>
          <cell r="BY218"/>
          <cell r="BZ218"/>
          <cell r="CA218"/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3</v>
          </cell>
          <cell r="CH218">
            <v>1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8.3333333333333321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10.666666666666666</v>
          </cell>
          <cell r="X219">
            <v>10.666666666666666</v>
          </cell>
          <cell r="Y219">
            <v>4</v>
          </cell>
          <cell r="Z219">
            <v>0</v>
          </cell>
          <cell r="AA219">
            <v>0</v>
          </cell>
          <cell r="AB219">
            <v>0</v>
          </cell>
          <cell r="AC219"/>
          <cell r="AD219"/>
          <cell r="AE219"/>
          <cell r="AF219"/>
          <cell r="AG219"/>
          <cell r="AH219"/>
          <cell r="AI219"/>
          <cell r="AJ219"/>
          <cell r="AK219">
            <v>4</v>
          </cell>
          <cell r="AL219">
            <v>24.666666666666668</v>
          </cell>
          <cell r="AM219">
            <v>28.666666666666668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0.33333333333333331</v>
          </cell>
          <cell r="BB219">
            <v>0.33333333333333331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/>
          <cell r="BH219"/>
          <cell r="BI219"/>
          <cell r="BJ219"/>
          <cell r="BK219"/>
          <cell r="BL219"/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/>
          <cell r="BW219"/>
          <cell r="BX219"/>
          <cell r="BY219"/>
          <cell r="BZ219"/>
          <cell r="CA219"/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4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35.666666666666671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4.333333333333333</v>
          </cell>
          <cell r="X220">
            <v>4.333333333333333</v>
          </cell>
          <cell r="Y220">
            <v>0</v>
          </cell>
          <cell r="Z220">
            <v>9</v>
          </cell>
          <cell r="AA220">
            <v>0</v>
          </cell>
          <cell r="AB220">
            <v>0</v>
          </cell>
          <cell r="AC220"/>
          <cell r="AD220"/>
          <cell r="AE220"/>
          <cell r="AF220"/>
          <cell r="AG220"/>
          <cell r="AH220"/>
          <cell r="AI220"/>
          <cell r="AJ220"/>
          <cell r="AK220">
            <v>9</v>
          </cell>
          <cell r="AL220">
            <v>57.333333333333336</v>
          </cell>
          <cell r="AM220">
            <v>66.333333333333343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2</v>
          </cell>
          <cell r="BB220">
            <v>2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/>
          <cell r="BH220"/>
          <cell r="BI220"/>
          <cell r="BJ220"/>
          <cell r="BK220"/>
          <cell r="BL220"/>
          <cell r="BM220"/>
          <cell r="BN220"/>
          <cell r="BO220">
            <v>0</v>
          </cell>
          <cell r="BP220">
            <v>0.33333333333333331</v>
          </cell>
          <cell r="BQ220">
            <v>0.33333333333333331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/>
          <cell r="BW220"/>
          <cell r="BX220"/>
          <cell r="BY220"/>
          <cell r="BZ220"/>
          <cell r="CA220"/>
          <cell r="CB220"/>
          <cell r="CC220"/>
          <cell r="CD220">
            <v>0</v>
          </cell>
          <cell r="CE220">
            <v>0.33333333333333331</v>
          </cell>
          <cell r="CF220">
            <v>0.33333333333333331</v>
          </cell>
          <cell r="CG220">
            <v>0</v>
          </cell>
          <cell r="CH220">
            <v>9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64.333333333333329</v>
          </cell>
        </row>
        <row r="221">
          <cell r="H221">
            <v>220</v>
          </cell>
          <cell r="I221" t="str">
            <v>P.S. I-1 JEBERILLOS</v>
          </cell>
          <cell r="J221">
            <v>3</v>
          </cell>
          <cell r="K221">
            <v>6</v>
          </cell>
          <cell r="L221">
            <v>2</v>
          </cell>
          <cell r="M221">
            <v>2</v>
          </cell>
          <cell r="N221"/>
          <cell r="O221"/>
          <cell r="P221"/>
          <cell r="Q221"/>
          <cell r="R221"/>
          <cell r="S221"/>
          <cell r="T221"/>
          <cell r="U221"/>
          <cell r="V221">
            <v>13</v>
          </cell>
          <cell r="W221">
            <v>19.666666666666668</v>
          </cell>
          <cell r="X221">
            <v>36.666666666666671</v>
          </cell>
          <cell r="Y221">
            <v>15</v>
          </cell>
          <cell r="Z221">
            <v>9</v>
          </cell>
          <cell r="AA221">
            <v>12</v>
          </cell>
          <cell r="AB221">
            <v>1</v>
          </cell>
          <cell r="AC221"/>
          <cell r="AD221"/>
          <cell r="AE221"/>
          <cell r="AF221"/>
          <cell r="AG221"/>
          <cell r="AH221"/>
          <cell r="AI221"/>
          <cell r="AJ221"/>
          <cell r="AK221">
            <v>37</v>
          </cell>
          <cell r="AL221">
            <v>97</v>
          </cell>
          <cell r="AM221">
            <v>147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/>
          <cell r="AS221"/>
          <cell r="AT221"/>
          <cell r="AU221"/>
          <cell r="AV221"/>
          <cell r="AW221"/>
          <cell r="AX221"/>
          <cell r="AY221"/>
          <cell r="AZ221">
            <v>1</v>
          </cell>
          <cell r="BA221">
            <v>0.33333333333333331</v>
          </cell>
          <cell r="BB221">
            <v>1.3333333333333333</v>
          </cell>
          <cell r="BC221">
            <v>0</v>
          </cell>
          <cell r="BD221">
            <v>0</v>
          </cell>
          <cell r="BE221">
            <v>1</v>
          </cell>
          <cell r="BF221">
            <v>0</v>
          </cell>
          <cell r="BG221"/>
          <cell r="BH221"/>
          <cell r="BI221"/>
          <cell r="BJ221"/>
          <cell r="BK221"/>
          <cell r="BL221"/>
          <cell r="BM221"/>
          <cell r="BN221"/>
          <cell r="BO221">
            <v>1</v>
          </cell>
          <cell r="BP221">
            <v>0</v>
          </cell>
          <cell r="BQ221">
            <v>2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/>
          <cell r="BW221"/>
          <cell r="BX221"/>
          <cell r="BY221"/>
          <cell r="BZ221"/>
          <cell r="CA221"/>
          <cell r="CB221"/>
          <cell r="CC221"/>
          <cell r="CD221">
            <v>0</v>
          </cell>
          <cell r="CE221">
            <v>0</v>
          </cell>
          <cell r="CF221">
            <v>0</v>
          </cell>
          <cell r="CG221">
            <v>19</v>
          </cell>
          <cell r="CH221">
            <v>15</v>
          </cell>
          <cell r="CI221">
            <v>15</v>
          </cell>
          <cell r="CJ221">
            <v>3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117</v>
          </cell>
        </row>
        <row r="222">
          <cell r="H222">
            <v>221</v>
          </cell>
          <cell r="I222" t="str">
            <v>P.S. I-1 ACHUAL LIMON</v>
          </cell>
          <cell r="J222">
            <v>1</v>
          </cell>
          <cell r="K222">
            <v>2</v>
          </cell>
          <cell r="L222">
            <v>2</v>
          </cell>
          <cell r="M222">
            <v>0</v>
          </cell>
          <cell r="N222"/>
          <cell r="O222"/>
          <cell r="P222"/>
          <cell r="Q222"/>
          <cell r="R222"/>
          <cell r="S222"/>
          <cell r="T222"/>
          <cell r="U222"/>
          <cell r="V222">
            <v>5</v>
          </cell>
          <cell r="W222">
            <v>2</v>
          </cell>
          <cell r="X222">
            <v>9</v>
          </cell>
          <cell r="Y222">
            <v>7</v>
          </cell>
          <cell r="Z222">
            <v>4</v>
          </cell>
          <cell r="AA222">
            <v>4</v>
          </cell>
          <cell r="AB222">
            <v>5</v>
          </cell>
          <cell r="AC222"/>
          <cell r="AD222"/>
          <cell r="AE222"/>
          <cell r="AF222"/>
          <cell r="AG222"/>
          <cell r="AH222"/>
          <cell r="AI222"/>
          <cell r="AJ222"/>
          <cell r="AK222">
            <v>20</v>
          </cell>
          <cell r="AL222">
            <v>58</v>
          </cell>
          <cell r="AM222">
            <v>87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0.33333333333333331</v>
          </cell>
          <cell r="BB222">
            <v>0.33333333333333331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/>
          <cell r="BH222"/>
          <cell r="BI222"/>
          <cell r="BJ222"/>
          <cell r="BK222"/>
          <cell r="BL222"/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/>
          <cell r="BW222"/>
          <cell r="BX222"/>
          <cell r="BY222"/>
          <cell r="BZ222"/>
          <cell r="CA222"/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8</v>
          </cell>
          <cell r="CH222">
            <v>6</v>
          </cell>
          <cell r="CI222">
            <v>6</v>
          </cell>
          <cell r="CJ222">
            <v>5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60.333333333333336</v>
          </cell>
        </row>
        <row r="223">
          <cell r="H223">
            <v>222</v>
          </cell>
          <cell r="I223" t="str">
            <v>C.S. I-3 MUNICHIS DE YURIMAGUAS</v>
          </cell>
          <cell r="J223">
            <v>2</v>
          </cell>
          <cell r="K223">
            <v>0</v>
          </cell>
          <cell r="L223">
            <v>1</v>
          </cell>
          <cell r="M223">
            <v>0</v>
          </cell>
          <cell r="N223"/>
          <cell r="O223"/>
          <cell r="P223"/>
          <cell r="Q223"/>
          <cell r="R223"/>
          <cell r="S223"/>
          <cell r="T223"/>
          <cell r="U223"/>
          <cell r="V223">
            <v>3</v>
          </cell>
          <cell r="W223">
            <v>47.666666666666664</v>
          </cell>
          <cell r="X223">
            <v>51.666666666666664</v>
          </cell>
          <cell r="Y223">
            <v>4</v>
          </cell>
          <cell r="Z223">
            <v>4</v>
          </cell>
          <cell r="AA223">
            <v>1</v>
          </cell>
          <cell r="AB223">
            <v>3</v>
          </cell>
          <cell r="AC223"/>
          <cell r="AD223"/>
          <cell r="AE223"/>
          <cell r="AF223"/>
          <cell r="AG223"/>
          <cell r="AH223"/>
          <cell r="AI223"/>
          <cell r="AJ223"/>
          <cell r="AK223">
            <v>12</v>
          </cell>
          <cell r="AL223">
            <v>110.33333333333333</v>
          </cell>
          <cell r="AM223">
            <v>126.33333333333333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2</v>
          </cell>
          <cell r="BB223">
            <v>2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/>
          <cell r="BH223"/>
          <cell r="BI223"/>
          <cell r="BJ223"/>
          <cell r="BK223"/>
          <cell r="BL223"/>
          <cell r="BM223"/>
          <cell r="BN223"/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1</v>
          </cell>
          <cell r="BT223">
            <v>0</v>
          </cell>
          <cell r="BU223">
            <v>0</v>
          </cell>
          <cell r="BV223"/>
          <cell r="BW223"/>
          <cell r="BX223"/>
          <cell r="BY223"/>
          <cell r="BZ223"/>
          <cell r="CA223"/>
          <cell r="CB223"/>
          <cell r="CC223"/>
          <cell r="CD223">
            <v>1</v>
          </cell>
          <cell r="CE223">
            <v>11.333333333333334</v>
          </cell>
          <cell r="CF223">
            <v>12.333333333333334</v>
          </cell>
          <cell r="CG223">
            <v>6</v>
          </cell>
          <cell r="CH223">
            <v>5</v>
          </cell>
          <cell r="CI223">
            <v>2</v>
          </cell>
          <cell r="CJ223">
            <v>3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171.33333333333334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1.3333333333333333</v>
          </cell>
          <cell r="X224">
            <v>1.3333333333333333</v>
          </cell>
          <cell r="Y224">
            <v>1</v>
          </cell>
          <cell r="Z224">
            <v>3</v>
          </cell>
          <cell r="AA224">
            <v>0</v>
          </cell>
          <cell r="AB224">
            <v>3</v>
          </cell>
          <cell r="AC224"/>
          <cell r="AD224"/>
          <cell r="AE224"/>
          <cell r="AF224"/>
          <cell r="AG224"/>
          <cell r="AH224"/>
          <cell r="AI224"/>
          <cell r="AJ224"/>
          <cell r="AK224">
            <v>7</v>
          </cell>
          <cell r="AL224">
            <v>7.333333333333333</v>
          </cell>
          <cell r="AM224">
            <v>17.333333333333332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/>
          <cell r="BH224"/>
          <cell r="BI224"/>
          <cell r="BJ224"/>
          <cell r="BK224"/>
          <cell r="BL224"/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/>
          <cell r="BW224"/>
          <cell r="BX224"/>
          <cell r="BY224"/>
          <cell r="BZ224"/>
          <cell r="CA224"/>
          <cell r="CB224"/>
          <cell r="CC224"/>
          <cell r="CD224">
            <v>0</v>
          </cell>
          <cell r="CE224">
            <v>0</v>
          </cell>
          <cell r="CF224">
            <v>0</v>
          </cell>
          <cell r="CG224">
            <v>1</v>
          </cell>
          <cell r="CH224">
            <v>3</v>
          </cell>
          <cell r="CI224">
            <v>0</v>
          </cell>
          <cell r="CJ224">
            <v>3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8.6666666666666661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5</v>
          </cell>
          <cell r="M225">
            <v>1</v>
          </cell>
          <cell r="N225"/>
          <cell r="O225"/>
          <cell r="P225"/>
          <cell r="Q225"/>
          <cell r="R225"/>
          <cell r="S225"/>
          <cell r="T225"/>
          <cell r="U225"/>
          <cell r="V225">
            <v>6</v>
          </cell>
          <cell r="W225">
            <v>115.33333333333333</v>
          </cell>
          <cell r="X225">
            <v>127.33333333333333</v>
          </cell>
          <cell r="Y225">
            <v>23</v>
          </cell>
          <cell r="Z225">
            <v>19</v>
          </cell>
          <cell r="AA225">
            <v>13</v>
          </cell>
          <cell r="AB225">
            <v>6</v>
          </cell>
          <cell r="AC225"/>
          <cell r="AD225"/>
          <cell r="AE225"/>
          <cell r="AF225"/>
          <cell r="AG225"/>
          <cell r="AH225"/>
          <cell r="AI225"/>
          <cell r="AJ225"/>
          <cell r="AK225">
            <v>61</v>
          </cell>
          <cell r="AL225">
            <v>258.33333333333331</v>
          </cell>
          <cell r="AM225">
            <v>338.33333333333331</v>
          </cell>
          <cell r="AN225">
            <v>0</v>
          </cell>
          <cell r="AO225">
            <v>2</v>
          </cell>
          <cell r="AP225">
            <v>0</v>
          </cell>
          <cell r="AQ225">
            <v>0</v>
          </cell>
          <cell r="AR225"/>
          <cell r="AS225"/>
          <cell r="AT225"/>
          <cell r="AU225"/>
          <cell r="AV225"/>
          <cell r="AW225"/>
          <cell r="AX225"/>
          <cell r="AY225"/>
          <cell r="AZ225">
            <v>2</v>
          </cell>
          <cell r="BA225">
            <v>3.6666666666666665</v>
          </cell>
          <cell r="BB225">
            <v>5.6666666666666661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/>
          <cell r="BH225"/>
          <cell r="BI225"/>
          <cell r="BJ225"/>
          <cell r="BK225"/>
          <cell r="BL225"/>
          <cell r="BM225"/>
          <cell r="BN225"/>
          <cell r="BO225">
            <v>0</v>
          </cell>
          <cell r="BP225">
            <v>0.33333333333333331</v>
          </cell>
          <cell r="BQ225">
            <v>0.33333333333333331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/>
          <cell r="BW225"/>
          <cell r="BX225"/>
          <cell r="BY225"/>
          <cell r="BZ225"/>
          <cell r="CA225"/>
          <cell r="CB225"/>
          <cell r="CC225"/>
          <cell r="CD225">
            <v>0</v>
          </cell>
          <cell r="CE225">
            <v>3.6666666666666665</v>
          </cell>
          <cell r="CF225">
            <v>3.6666666666666665</v>
          </cell>
          <cell r="CG225">
            <v>23</v>
          </cell>
          <cell r="CH225">
            <v>21</v>
          </cell>
          <cell r="CI225">
            <v>18</v>
          </cell>
          <cell r="CJ225">
            <v>7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381.33333333333331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2</v>
          </cell>
          <cell r="M226">
            <v>1</v>
          </cell>
          <cell r="N226"/>
          <cell r="O226"/>
          <cell r="P226"/>
          <cell r="Q226"/>
          <cell r="R226"/>
          <cell r="S226"/>
          <cell r="T226"/>
          <cell r="U226"/>
          <cell r="V226">
            <v>3</v>
          </cell>
          <cell r="W226">
            <v>6</v>
          </cell>
          <cell r="X226">
            <v>12</v>
          </cell>
          <cell r="Y226">
            <v>22</v>
          </cell>
          <cell r="Z226">
            <v>13</v>
          </cell>
          <cell r="AA226">
            <v>20</v>
          </cell>
          <cell r="AB226">
            <v>5</v>
          </cell>
          <cell r="AC226"/>
          <cell r="AD226"/>
          <cell r="AE226"/>
          <cell r="AF226"/>
          <cell r="AG226"/>
          <cell r="AH226"/>
          <cell r="AI226"/>
          <cell r="AJ226"/>
          <cell r="AK226">
            <v>60</v>
          </cell>
          <cell r="AL226">
            <v>72.333333333333329</v>
          </cell>
          <cell r="AM226">
            <v>157.33333333333331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0.66666666666666663</v>
          </cell>
          <cell r="BB226">
            <v>0.66666666666666663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/>
          <cell r="BH226"/>
          <cell r="BI226"/>
          <cell r="BJ226"/>
          <cell r="BK226"/>
          <cell r="BL226"/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/>
          <cell r="BW226"/>
          <cell r="BX226"/>
          <cell r="BY226"/>
          <cell r="BZ226"/>
          <cell r="CA226"/>
          <cell r="CB226"/>
          <cell r="CC226"/>
          <cell r="CD226">
            <v>0</v>
          </cell>
          <cell r="CE226">
            <v>0</v>
          </cell>
          <cell r="CF226">
            <v>0</v>
          </cell>
          <cell r="CG226">
            <v>22</v>
          </cell>
          <cell r="CH226">
            <v>13</v>
          </cell>
          <cell r="CI226">
            <v>22</v>
          </cell>
          <cell r="CJ226">
            <v>6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79</v>
          </cell>
        </row>
        <row r="227">
          <cell r="H227">
            <v>226</v>
          </cell>
          <cell r="I227" t="str">
            <v>P.S. I-1 PUERTO PERU</v>
          </cell>
          <cell r="J227">
            <v>1</v>
          </cell>
          <cell r="K227">
            <v>0</v>
          </cell>
          <cell r="L227">
            <v>0</v>
          </cell>
          <cell r="M227">
            <v>0</v>
          </cell>
          <cell r="N227"/>
          <cell r="O227"/>
          <cell r="P227"/>
          <cell r="Q227"/>
          <cell r="R227"/>
          <cell r="S227"/>
          <cell r="T227"/>
          <cell r="U227"/>
          <cell r="V227">
            <v>1</v>
          </cell>
          <cell r="W227">
            <v>4.666666666666667</v>
          </cell>
          <cell r="X227">
            <v>5.666666666666667</v>
          </cell>
          <cell r="Y227">
            <v>5</v>
          </cell>
          <cell r="Z227">
            <v>6</v>
          </cell>
          <cell r="AA227">
            <v>0</v>
          </cell>
          <cell r="AB227">
            <v>0</v>
          </cell>
          <cell r="AC227"/>
          <cell r="AD227"/>
          <cell r="AE227"/>
          <cell r="AF227"/>
          <cell r="AG227"/>
          <cell r="AH227"/>
          <cell r="AI227"/>
          <cell r="AJ227"/>
          <cell r="AK227">
            <v>11</v>
          </cell>
          <cell r="AL227">
            <v>65.666666666666671</v>
          </cell>
          <cell r="AM227">
            <v>76.666666666666671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3</v>
          </cell>
          <cell r="BB227">
            <v>3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/>
          <cell r="BH227"/>
          <cell r="BI227"/>
          <cell r="BJ227"/>
          <cell r="BK227"/>
          <cell r="BL227"/>
          <cell r="BM227"/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/>
          <cell r="BW227"/>
          <cell r="BX227"/>
          <cell r="BY227"/>
          <cell r="BZ227"/>
          <cell r="CA227"/>
          <cell r="CB227"/>
          <cell r="CC227"/>
          <cell r="CD227">
            <v>0</v>
          </cell>
          <cell r="CE227">
            <v>0</v>
          </cell>
          <cell r="CF227">
            <v>0</v>
          </cell>
          <cell r="CG227">
            <v>6</v>
          </cell>
          <cell r="CH227">
            <v>6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73.333333333333343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/>
          <cell r="O228"/>
          <cell r="P228"/>
          <cell r="Q228"/>
          <cell r="R228"/>
          <cell r="S228"/>
          <cell r="T228"/>
          <cell r="U228"/>
          <cell r="V228">
            <v>1</v>
          </cell>
          <cell r="W228">
            <v>2.6666666666666665</v>
          </cell>
          <cell r="X228">
            <v>4.6666666666666661</v>
          </cell>
          <cell r="Y228">
            <v>3</v>
          </cell>
          <cell r="Z228">
            <v>1</v>
          </cell>
          <cell r="AA228">
            <v>4</v>
          </cell>
          <cell r="AB228">
            <v>0</v>
          </cell>
          <cell r="AC228"/>
          <cell r="AD228"/>
          <cell r="AE228"/>
          <cell r="AF228"/>
          <cell r="AG228"/>
          <cell r="AH228"/>
          <cell r="AI228"/>
          <cell r="AJ228"/>
          <cell r="AK228">
            <v>8</v>
          </cell>
          <cell r="AL228">
            <v>23</v>
          </cell>
          <cell r="AM228">
            <v>35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1</v>
          </cell>
          <cell r="BB228">
            <v>1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/>
          <cell r="BH228"/>
          <cell r="BI228"/>
          <cell r="BJ228"/>
          <cell r="BK228"/>
          <cell r="BL228"/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/>
          <cell r="BW228"/>
          <cell r="BX228"/>
          <cell r="BY228"/>
          <cell r="BZ228"/>
          <cell r="CA228"/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3</v>
          </cell>
          <cell r="CH228">
            <v>1</v>
          </cell>
          <cell r="CI228">
            <v>5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26.666666666666668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3</v>
          </cell>
          <cell r="M229">
            <v>1</v>
          </cell>
          <cell r="N229"/>
          <cell r="O229"/>
          <cell r="P229"/>
          <cell r="Q229"/>
          <cell r="R229"/>
          <cell r="S229"/>
          <cell r="T229"/>
          <cell r="U229"/>
          <cell r="V229">
            <v>8</v>
          </cell>
          <cell r="W229">
            <v>70.666666666666671</v>
          </cell>
          <cell r="X229">
            <v>82.666666666666671</v>
          </cell>
          <cell r="Y229">
            <v>16</v>
          </cell>
          <cell r="Z229">
            <v>4</v>
          </cell>
          <cell r="AA229">
            <v>12</v>
          </cell>
          <cell r="AB229">
            <v>3</v>
          </cell>
          <cell r="AC229"/>
          <cell r="AD229"/>
          <cell r="AE229"/>
          <cell r="AF229"/>
          <cell r="AG229"/>
          <cell r="AH229"/>
          <cell r="AI229"/>
          <cell r="AJ229"/>
          <cell r="AK229">
            <v>35</v>
          </cell>
          <cell r="AL229">
            <v>72.666666666666671</v>
          </cell>
          <cell r="AM229">
            <v>122.66666666666667</v>
          </cell>
          <cell r="AN229">
            <v>1</v>
          </cell>
          <cell r="AO229">
            <v>2</v>
          </cell>
          <cell r="AP229">
            <v>3</v>
          </cell>
          <cell r="AQ229">
            <v>0</v>
          </cell>
          <cell r="AR229"/>
          <cell r="AS229"/>
          <cell r="AT229"/>
          <cell r="AU229"/>
          <cell r="AV229"/>
          <cell r="AW229"/>
          <cell r="AX229"/>
          <cell r="AY229"/>
          <cell r="AZ229">
            <v>6</v>
          </cell>
          <cell r="BA229">
            <v>8</v>
          </cell>
          <cell r="BB229">
            <v>17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/>
          <cell r="BH229"/>
          <cell r="BI229"/>
          <cell r="BJ229"/>
          <cell r="BK229"/>
          <cell r="BL229"/>
          <cell r="BM229"/>
          <cell r="BN229"/>
          <cell r="BO229">
            <v>0</v>
          </cell>
          <cell r="BP229">
            <v>0</v>
          </cell>
          <cell r="BQ229">
            <v>0</v>
          </cell>
          <cell r="BR229">
            <v>2</v>
          </cell>
          <cell r="BS229">
            <v>0</v>
          </cell>
          <cell r="BT229">
            <v>0</v>
          </cell>
          <cell r="BU229">
            <v>0</v>
          </cell>
          <cell r="BV229"/>
          <cell r="BW229"/>
          <cell r="BX229"/>
          <cell r="BY229"/>
          <cell r="BZ229"/>
          <cell r="CA229"/>
          <cell r="CB229"/>
          <cell r="CC229"/>
          <cell r="CD229">
            <v>2</v>
          </cell>
          <cell r="CE229">
            <v>9.6666666666666661</v>
          </cell>
          <cell r="CF229">
            <v>11.666666666666666</v>
          </cell>
          <cell r="CG229">
            <v>20</v>
          </cell>
          <cell r="CH229">
            <v>9</v>
          </cell>
          <cell r="CI229">
            <v>18</v>
          </cell>
          <cell r="CJ229">
            <v>4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161</v>
          </cell>
        </row>
        <row r="230">
          <cell r="H230">
            <v>229</v>
          </cell>
          <cell r="I230" t="str">
            <v>P.S. I-1 AA.HH. 30 DE AGOSTO KM. 17</v>
          </cell>
          <cell r="J230">
            <v>5</v>
          </cell>
          <cell r="K230">
            <v>0</v>
          </cell>
          <cell r="L230">
            <v>1</v>
          </cell>
          <cell r="M230">
            <v>0</v>
          </cell>
          <cell r="N230"/>
          <cell r="O230"/>
          <cell r="P230"/>
          <cell r="Q230"/>
          <cell r="R230"/>
          <cell r="S230"/>
          <cell r="T230"/>
          <cell r="U230"/>
          <cell r="V230">
            <v>6</v>
          </cell>
          <cell r="W230">
            <v>8</v>
          </cell>
          <cell r="X230">
            <v>15</v>
          </cell>
          <cell r="Y230">
            <v>2</v>
          </cell>
          <cell r="Z230">
            <v>4</v>
          </cell>
          <cell r="AA230">
            <v>1</v>
          </cell>
          <cell r="AB230">
            <v>2</v>
          </cell>
          <cell r="AC230"/>
          <cell r="AD230"/>
          <cell r="AE230"/>
          <cell r="AF230"/>
          <cell r="AG230"/>
          <cell r="AH230"/>
          <cell r="AI230"/>
          <cell r="AJ230"/>
          <cell r="AK230">
            <v>9</v>
          </cell>
          <cell r="AL230">
            <v>47.333333333333336</v>
          </cell>
          <cell r="AM230">
            <v>59.333333333333336</v>
          </cell>
          <cell r="AN230">
            <v>0</v>
          </cell>
          <cell r="AO230">
            <v>1</v>
          </cell>
          <cell r="AP230">
            <v>0</v>
          </cell>
          <cell r="AQ230">
            <v>0</v>
          </cell>
          <cell r="AR230"/>
          <cell r="AS230"/>
          <cell r="AT230"/>
          <cell r="AU230"/>
          <cell r="AV230"/>
          <cell r="AW230"/>
          <cell r="AX230"/>
          <cell r="AY230"/>
          <cell r="AZ230">
            <v>1</v>
          </cell>
          <cell r="BA230">
            <v>0.66666666666666663</v>
          </cell>
          <cell r="BB230">
            <v>1.6666666666666665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/>
          <cell r="BH230"/>
          <cell r="BI230"/>
          <cell r="BJ230"/>
          <cell r="BK230"/>
          <cell r="BL230"/>
          <cell r="BM230"/>
          <cell r="BN230"/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/>
          <cell r="BW230"/>
          <cell r="BX230"/>
          <cell r="BY230"/>
          <cell r="BZ230"/>
          <cell r="CA230"/>
          <cell r="CB230"/>
          <cell r="CC230"/>
          <cell r="CD230">
            <v>0</v>
          </cell>
          <cell r="CE230">
            <v>0</v>
          </cell>
          <cell r="CF230">
            <v>0</v>
          </cell>
          <cell r="CG230">
            <v>7</v>
          </cell>
          <cell r="CH230">
            <v>5</v>
          </cell>
          <cell r="CI230">
            <v>2</v>
          </cell>
          <cell r="CJ230">
            <v>2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56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1</v>
          </cell>
          <cell r="M231">
            <v>0</v>
          </cell>
          <cell r="N231"/>
          <cell r="O231"/>
          <cell r="P231"/>
          <cell r="Q231"/>
          <cell r="R231"/>
          <cell r="S231"/>
          <cell r="T231"/>
          <cell r="U231"/>
          <cell r="V231">
            <v>1</v>
          </cell>
          <cell r="W231">
            <v>26</v>
          </cell>
          <cell r="X231">
            <v>28</v>
          </cell>
          <cell r="Y231">
            <v>5</v>
          </cell>
          <cell r="Z231">
            <v>6</v>
          </cell>
          <cell r="AA231">
            <v>1</v>
          </cell>
          <cell r="AB231">
            <v>0</v>
          </cell>
          <cell r="AC231"/>
          <cell r="AD231"/>
          <cell r="AE231"/>
          <cell r="AF231"/>
          <cell r="AG231"/>
          <cell r="AH231"/>
          <cell r="AI231"/>
          <cell r="AJ231"/>
          <cell r="AK231">
            <v>12</v>
          </cell>
          <cell r="AL231">
            <v>28.666666666666668</v>
          </cell>
          <cell r="AM231">
            <v>41.666666666666671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0.33333333333333331</v>
          </cell>
          <cell r="BB231">
            <v>0.33333333333333331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/>
          <cell r="BH231"/>
          <cell r="BI231"/>
          <cell r="BJ231"/>
          <cell r="BK231"/>
          <cell r="BL231"/>
          <cell r="BM231"/>
          <cell r="BN231"/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/>
          <cell r="BW231"/>
          <cell r="BX231"/>
          <cell r="BY231"/>
          <cell r="BZ231"/>
          <cell r="CA231"/>
          <cell r="CB231"/>
          <cell r="CC231"/>
          <cell r="CD231">
            <v>0</v>
          </cell>
          <cell r="CE231">
            <v>0.66666666666666663</v>
          </cell>
          <cell r="CF231">
            <v>0.66666666666666663</v>
          </cell>
          <cell r="CG231">
            <v>5</v>
          </cell>
          <cell r="CH231">
            <v>6</v>
          </cell>
          <cell r="CI231">
            <v>2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55.666666666666671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2</v>
          </cell>
          <cell r="L232">
            <v>1</v>
          </cell>
          <cell r="M232">
            <v>0</v>
          </cell>
          <cell r="N232"/>
          <cell r="O232"/>
          <cell r="P232"/>
          <cell r="Q232"/>
          <cell r="R232"/>
          <cell r="S232"/>
          <cell r="T232"/>
          <cell r="U232"/>
          <cell r="V232">
            <v>3</v>
          </cell>
          <cell r="W232">
            <v>2</v>
          </cell>
          <cell r="X232">
            <v>6</v>
          </cell>
          <cell r="Y232">
            <v>4</v>
          </cell>
          <cell r="Z232">
            <v>14</v>
          </cell>
          <cell r="AA232">
            <v>5</v>
          </cell>
          <cell r="AB232">
            <v>0</v>
          </cell>
          <cell r="AC232"/>
          <cell r="AD232"/>
          <cell r="AE232"/>
          <cell r="AF232"/>
          <cell r="AG232"/>
          <cell r="AH232"/>
          <cell r="AI232"/>
          <cell r="AJ232"/>
          <cell r="AK232">
            <v>23</v>
          </cell>
          <cell r="AL232">
            <v>89.333333333333329</v>
          </cell>
          <cell r="AM232">
            <v>117.33333333333333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0.33333333333333331</v>
          </cell>
          <cell r="BB232">
            <v>0.33333333333333331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/>
          <cell r="BH232"/>
          <cell r="BI232"/>
          <cell r="BJ232"/>
          <cell r="BK232"/>
          <cell r="BL232"/>
          <cell r="BM232"/>
          <cell r="BN232"/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/>
          <cell r="BW232"/>
          <cell r="BX232"/>
          <cell r="BY232"/>
          <cell r="BZ232"/>
          <cell r="CA232"/>
          <cell r="CB232"/>
          <cell r="CC232"/>
          <cell r="CD232">
            <v>0</v>
          </cell>
          <cell r="CE232">
            <v>0</v>
          </cell>
          <cell r="CF232">
            <v>0</v>
          </cell>
          <cell r="CG232">
            <v>4</v>
          </cell>
          <cell r="CH232">
            <v>16</v>
          </cell>
          <cell r="CI232">
            <v>6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91.666666666666657</v>
          </cell>
        </row>
        <row r="233">
          <cell r="H233">
            <v>232</v>
          </cell>
          <cell r="I233" t="str">
            <v>C.S. I-3 GRAU KM.40</v>
          </cell>
          <cell r="J233">
            <v>1</v>
          </cell>
          <cell r="K233">
            <v>0</v>
          </cell>
          <cell r="L233">
            <v>0</v>
          </cell>
          <cell r="M233">
            <v>0</v>
          </cell>
          <cell r="N233"/>
          <cell r="O233"/>
          <cell r="P233"/>
          <cell r="Q233"/>
          <cell r="R233"/>
          <cell r="S233"/>
          <cell r="T233"/>
          <cell r="U233"/>
          <cell r="V233">
            <v>1</v>
          </cell>
          <cell r="W233">
            <v>10</v>
          </cell>
          <cell r="X233">
            <v>11</v>
          </cell>
          <cell r="Y233">
            <v>1</v>
          </cell>
          <cell r="Z233">
            <v>2</v>
          </cell>
          <cell r="AA233">
            <v>10</v>
          </cell>
          <cell r="AB233">
            <v>3</v>
          </cell>
          <cell r="AC233"/>
          <cell r="AD233"/>
          <cell r="AE233"/>
          <cell r="AF233"/>
          <cell r="AG233"/>
          <cell r="AH233"/>
          <cell r="AI233"/>
          <cell r="AJ233"/>
          <cell r="AK233">
            <v>16</v>
          </cell>
          <cell r="AL233">
            <v>42.333333333333336</v>
          </cell>
          <cell r="AM233">
            <v>71.333333333333343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/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2.3333333333333335</v>
          </cell>
          <cell r="BB233">
            <v>2.3333333333333335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/>
          <cell r="BH233"/>
          <cell r="BI233"/>
          <cell r="BJ233"/>
          <cell r="BK233"/>
          <cell r="BL233"/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1</v>
          </cell>
          <cell r="BT233">
            <v>2</v>
          </cell>
          <cell r="BU233">
            <v>0</v>
          </cell>
          <cell r="BV233"/>
          <cell r="BW233"/>
          <cell r="BX233"/>
          <cell r="BY233"/>
          <cell r="BZ233"/>
          <cell r="CA233"/>
          <cell r="CB233"/>
          <cell r="CC233"/>
          <cell r="CD233">
            <v>3</v>
          </cell>
          <cell r="CE233">
            <v>2.3333333333333335</v>
          </cell>
          <cell r="CF233">
            <v>7.3333333333333339</v>
          </cell>
          <cell r="CG233">
            <v>2</v>
          </cell>
          <cell r="CH233">
            <v>3</v>
          </cell>
          <cell r="CI233">
            <v>12</v>
          </cell>
          <cell r="CJ233">
            <v>3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57.000000000000007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6.666666666666667</v>
          </cell>
          <cell r="X234">
            <v>6.666666666666667</v>
          </cell>
          <cell r="Y234">
            <v>0</v>
          </cell>
          <cell r="Z234">
            <v>3</v>
          </cell>
          <cell r="AA234">
            <v>3</v>
          </cell>
          <cell r="AB234">
            <v>0</v>
          </cell>
          <cell r="AC234"/>
          <cell r="AD234"/>
          <cell r="AE234"/>
          <cell r="AF234"/>
          <cell r="AG234"/>
          <cell r="AH234"/>
          <cell r="AI234"/>
          <cell r="AJ234"/>
          <cell r="AK234">
            <v>6</v>
          </cell>
          <cell r="AL234">
            <v>6</v>
          </cell>
          <cell r="AM234">
            <v>15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0.66666666666666663</v>
          </cell>
          <cell r="BB234">
            <v>0.66666666666666663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/>
          <cell r="BH234"/>
          <cell r="BI234"/>
          <cell r="BJ234"/>
          <cell r="BK234"/>
          <cell r="BL234"/>
          <cell r="BM234"/>
          <cell r="BN234"/>
          <cell r="BO234">
            <v>0</v>
          </cell>
          <cell r="BP234">
            <v>0.33333333333333331</v>
          </cell>
          <cell r="BQ234">
            <v>0.33333333333333331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/>
          <cell r="BW234"/>
          <cell r="BX234"/>
          <cell r="BY234"/>
          <cell r="BZ234"/>
          <cell r="CA234"/>
          <cell r="CB234"/>
          <cell r="CC234"/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3</v>
          </cell>
          <cell r="CI234">
            <v>3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13.666666666666668</v>
          </cell>
        </row>
        <row r="235">
          <cell r="H235">
            <v>235</v>
          </cell>
          <cell r="I235" t="str">
            <v>C.S. I-4 SAN LORENZO</v>
          </cell>
          <cell r="J235">
            <v>29</v>
          </cell>
          <cell r="K235">
            <v>50</v>
          </cell>
          <cell r="L235">
            <v>52</v>
          </cell>
          <cell r="M235">
            <v>13</v>
          </cell>
          <cell r="N235"/>
          <cell r="O235"/>
          <cell r="P235"/>
          <cell r="Q235"/>
          <cell r="R235"/>
          <cell r="S235"/>
          <cell r="T235"/>
          <cell r="U235"/>
          <cell r="V235">
            <v>144</v>
          </cell>
          <cell r="W235">
            <v>343.66666666666669</v>
          </cell>
          <cell r="X235">
            <v>552.66666666666674</v>
          </cell>
          <cell r="Y235">
            <v>91</v>
          </cell>
          <cell r="Z235">
            <v>40</v>
          </cell>
          <cell r="AA235">
            <v>90</v>
          </cell>
          <cell r="AB235">
            <v>26</v>
          </cell>
          <cell r="AC235"/>
          <cell r="AD235"/>
          <cell r="AE235"/>
          <cell r="AF235"/>
          <cell r="AG235"/>
          <cell r="AH235"/>
          <cell r="AI235"/>
          <cell r="AJ235"/>
          <cell r="AK235">
            <v>247</v>
          </cell>
          <cell r="AL235">
            <v>859.33333333333337</v>
          </cell>
          <cell r="AM235">
            <v>1222.3333333333335</v>
          </cell>
          <cell r="AN235">
            <v>1</v>
          </cell>
          <cell r="AO235">
            <v>1</v>
          </cell>
          <cell r="AP235">
            <v>0</v>
          </cell>
          <cell r="AQ235">
            <v>0</v>
          </cell>
          <cell r="AR235"/>
          <cell r="AS235"/>
          <cell r="AT235"/>
          <cell r="AU235"/>
          <cell r="AV235"/>
          <cell r="AW235"/>
          <cell r="AX235"/>
          <cell r="AY235"/>
          <cell r="AZ235">
            <v>2</v>
          </cell>
          <cell r="BA235">
            <v>10</v>
          </cell>
          <cell r="BB235">
            <v>12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/>
          <cell r="BH235"/>
          <cell r="BI235"/>
          <cell r="BJ235"/>
          <cell r="BK235"/>
          <cell r="BL235"/>
          <cell r="BM235"/>
          <cell r="BN235"/>
          <cell r="BO235">
            <v>0</v>
          </cell>
          <cell r="BP235">
            <v>0</v>
          </cell>
          <cell r="BQ235">
            <v>0</v>
          </cell>
          <cell r="BR235">
            <v>22</v>
          </cell>
          <cell r="BS235">
            <v>29</v>
          </cell>
          <cell r="BT235">
            <v>64</v>
          </cell>
          <cell r="BU235">
            <v>13</v>
          </cell>
          <cell r="BV235"/>
          <cell r="BW235"/>
          <cell r="BX235"/>
          <cell r="BY235"/>
          <cell r="BZ235"/>
          <cell r="CA235"/>
          <cell r="CB235"/>
          <cell r="CC235"/>
          <cell r="CD235">
            <v>128</v>
          </cell>
          <cell r="CE235">
            <v>43.333333333333336</v>
          </cell>
          <cell r="CF235">
            <v>248.33333333333334</v>
          </cell>
          <cell r="CG235">
            <v>143</v>
          </cell>
          <cell r="CH235">
            <v>120</v>
          </cell>
          <cell r="CI235">
            <v>206</v>
          </cell>
          <cell r="CJ235">
            <v>52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1256.3333333333333</v>
          </cell>
        </row>
        <row r="236">
          <cell r="H236">
            <v>236</v>
          </cell>
          <cell r="I236" t="str">
            <v>P.S. I-1 LIBERTAD DE BARRANCA</v>
          </cell>
          <cell r="J236">
            <v>4</v>
          </cell>
          <cell r="K236">
            <v>6</v>
          </cell>
          <cell r="L236">
            <v>1</v>
          </cell>
          <cell r="M236">
            <v>0</v>
          </cell>
          <cell r="N236"/>
          <cell r="O236"/>
          <cell r="P236"/>
          <cell r="Q236"/>
          <cell r="R236"/>
          <cell r="S236"/>
          <cell r="T236"/>
          <cell r="U236"/>
          <cell r="V236">
            <v>11</v>
          </cell>
          <cell r="W236">
            <v>19.666666666666668</v>
          </cell>
          <cell r="X236">
            <v>31.666666666666668</v>
          </cell>
          <cell r="Y236">
            <v>20</v>
          </cell>
          <cell r="Z236">
            <v>31</v>
          </cell>
          <cell r="AA236">
            <v>43</v>
          </cell>
          <cell r="AB236">
            <v>0</v>
          </cell>
          <cell r="AC236"/>
          <cell r="AD236"/>
          <cell r="AE236"/>
          <cell r="AF236"/>
          <cell r="AG236"/>
          <cell r="AH236"/>
          <cell r="AI236"/>
          <cell r="AJ236"/>
          <cell r="AK236">
            <v>94</v>
          </cell>
          <cell r="AL236">
            <v>69</v>
          </cell>
          <cell r="AM236">
            <v>206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2</v>
          </cell>
          <cell r="BB236">
            <v>2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/>
          <cell r="BH236"/>
          <cell r="BI236"/>
          <cell r="BJ236"/>
          <cell r="BK236"/>
          <cell r="BL236"/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/>
          <cell r="BW236"/>
          <cell r="BX236"/>
          <cell r="BY236"/>
          <cell r="BZ236"/>
          <cell r="CA236"/>
          <cell r="CB236"/>
          <cell r="CC236"/>
          <cell r="CD236">
            <v>0</v>
          </cell>
          <cell r="CE236">
            <v>0.33333333333333331</v>
          </cell>
          <cell r="CF236">
            <v>0.33333333333333331</v>
          </cell>
          <cell r="CG236">
            <v>24</v>
          </cell>
          <cell r="CH236">
            <v>37</v>
          </cell>
          <cell r="CI236">
            <v>44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91</v>
          </cell>
        </row>
        <row r="237">
          <cell r="H237">
            <v>237</v>
          </cell>
          <cell r="I237" t="str">
            <v>P.S. I-1 INDUSTRIAL</v>
          </cell>
          <cell r="J237">
            <v>5</v>
          </cell>
          <cell r="K237">
            <v>2</v>
          </cell>
          <cell r="L237">
            <v>7</v>
          </cell>
          <cell r="M237">
            <v>0</v>
          </cell>
          <cell r="N237"/>
          <cell r="O237"/>
          <cell r="P237"/>
          <cell r="Q237"/>
          <cell r="R237"/>
          <cell r="S237"/>
          <cell r="T237"/>
          <cell r="U237"/>
          <cell r="V237">
            <v>14</v>
          </cell>
          <cell r="W237">
            <v>73.666666666666671</v>
          </cell>
          <cell r="X237">
            <v>94.666666666666671</v>
          </cell>
          <cell r="Y237">
            <v>6</v>
          </cell>
          <cell r="Z237">
            <v>8</v>
          </cell>
          <cell r="AA237">
            <v>6</v>
          </cell>
          <cell r="AB237">
            <v>0</v>
          </cell>
          <cell r="AC237"/>
          <cell r="AD237"/>
          <cell r="AE237"/>
          <cell r="AF237"/>
          <cell r="AG237"/>
          <cell r="AH237"/>
          <cell r="AI237"/>
          <cell r="AJ237"/>
          <cell r="AK237">
            <v>20</v>
          </cell>
          <cell r="AL237">
            <v>37</v>
          </cell>
          <cell r="AM237">
            <v>63</v>
          </cell>
          <cell r="AN237">
            <v>0</v>
          </cell>
          <cell r="AO237">
            <v>1</v>
          </cell>
          <cell r="AP237">
            <v>0</v>
          </cell>
          <cell r="AQ237">
            <v>0</v>
          </cell>
          <cell r="AR237"/>
          <cell r="AS237"/>
          <cell r="AT237"/>
          <cell r="AU237"/>
          <cell r="AV237"/>
          <cell r="AW237"/>
          <cell r="AX237"/>
          <cell r="AY237"/>
          <cell r="AZ237">
            <v>1</v>
          </cell>
          <cell r="BA237">
            <v>4</v>
          </cell>
          <cell r="BB237">
            <v>5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/>
          <cell r="BH237"/>
          <cell r="BI237"/>
          <cell r="BJ237"/>
          <cell r="BK237"/>
          <cell r="BL237"/>
          <cell r="BM237"/>
          <cell r="BN237"/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/>
          <cell r="BW237"/>
          <cell r="BX237"/>
          <cell r="BY237"/>
          <cell r="BZ237"/>
          <cell r="CA237"/>
          <cell r="CB237"/>
          <cell r="CC237"/>
          <cell r="CD237">
            <v>0</v>
          </cell>
          <cell r="CE237">
            <v>0</v>
          </cell>
          <cell r="CF237">
            <v>0</v>
          </cell>
          <cell r="CG237">
            <v>11</v>
          </cell>
          <cell r="CH237">
            <v>11</v>
          </cell>
          <cell r="CI237">
            <v>13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114.66666666666667</v>
          </cell>
        </row>
        <row r="238">
          <cell r="H238">
            <v>238</v>
          </cell>
          <cell r="I238" t="str">
            <v>P.S. I-1 TIGRE PLAYA</v>
          </cell>
          <cell r="J238">
            <v>28</v>
          </cell>
          <cell r="K238">
            <v>1</v>
          </cell>
          <cell r="L238">
            <v>0</v>
          </cell>
          <cell r="M238">
            <v>0</v>
          </cell>
          <cell r="N238"/>
          <cell r="O238"/>
          <cell r="P238"/>
          <cell r="Q238"/>
          <cell r="R238"/>
          <cell r="S238"/>
          <cell r="T238"/>
          <cell r="U238"/>
          <cell r="V238">
            <v>29</v>
          </cell>
          <cell r="W238">
            <v>86.333333333333329</v>
          </cell>
          <cell r="X238">
            <v>115.33333333333333</v>
          </cell>
          <cell r="Y238">
            <v>22</v>
          </cell>
          <cell r="Z238">
            <v>23</v>
          </cell>
          <cell r="AA238">
            <v>11</v>
          </cell>
          <cell r="AB238">
            <v>0</v>
          </cell>
          <cell r="AC238"/>
          <cell r="AD238"/>
          <cell r="AE238"/>
          <cell r="AF238"/>
          <cell r="AG238"/>
          <cell r="AH238"/>
          <cell r="AI238"/>
          <cell r="AJ238"/>
          <cell r="AK238">
            <v>56</v>
          </cell>
          <cell r="AL238">
            <v>48.666666666666664</v>
          </cell>
          <cell r="AM238">
            <v>115.66666666666666</v>
          </cell>
          <cell r="AN238">
            <v>1</v>
          </cell>
          <cell r="AO238">
            <v>0</v>
          </cell>
          <cell r="AP238">
            <v>0</v>
          </cell>
          <cell r="AQ238">
            <v>0</v>
          </cell>
          <cell r="AR238"/>
          <cell r="AS238"/>
          <cell r="AT238"/>
          <cell r="AU238"/>
          <cell r="AV238"/>
          <cell r="AW238"/>
          <cell r="AX238"/>
          <cell r="AY238"/>
          <cell r="AZ238">
            <v>1</v>
          </cell>
          <cell r="BA238">
            <v>3.6666666666666665</v>
          </cell>
          <cell r="BB238">
            <v>4.6666666666666661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/>
          <cell r="BH238"/>
          <cell r="BI238"/>
          <cell r="BJ238"/>
          <cell r="BK238"/>
          <cell r="BL238"/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/>
          <cell r="BW238"/>
          <cell r="BX238"/>
          <cell r="BY238"/>
          <cell r="BZ238"/>
          <cell r="CA238"/>
          <cell r="CB238"/>
          <cell r="CC238"/>
          <cell r="CD238">
            <v>0</v>
          </cell>
          <cell r="CE238">
            <v>6.666666666666667</v>
          </cell>
          <cell r="CF238">
            <v>6.666666666666667</v>
          </cell>
          <cell r="CG238">
            <v>51</v>
          </cell>
          <cell r="CH238">
            <v>24</v>
          </cell>
          <cell r="CI238">
            <v>11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145.33333333333331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3</v>
          </cell>
          <cell r="L239">
            <v>1</v>
          </cell>
          <cell r="M239">
            <v>0</v>
          </cell>
          <cell r="N239"/>
          <cell r="O239"/>
          <cell r="P239"/>
          <cell r="Q239"/>
          <cell r="R239"/>
          <cell r="S239"/>
          <cell r="T239"/>
          <cell r="U239"/>
          <cell r="V239">
            <v>5</v>
          </cell>
          <cell r="W239">
            <v>11.333333333333334</v>
          </cell>
          <cell r="X239">
            <v>17.333333333333336</v>
          </cell>
          <cell r="Y239">
            <v>0</v>
          </cell>
          <cell r="Z239">
            <v>3</v>
          </cell>
          <cell r="AA239">
            <v>0</v>
          </cell>
          <cell r="AB239">
            <v>0</v>
          </cell>
          <cell r="AC239"/>
          <cell r="AD239"/>
          <cell r="AE239"/>
          <cell r="AF239"/>
          <cell r="AG239"/>
          <cell r="AH239"/>
          <cell r="AI239"/>
          <cell r="AJ239"/>
          <cell r="AK239">
            <v>3</v>
          </cell>
          <cell r="AL239">
            <v>23.666666666666668</v>
          </cell>
          <cell r="AM239">
            <v>26.666666666666668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/>
          <cell r="BH239"/>
          <cell r="BI239"/>
          <cell r="BJ239"/>
          <cell r="BK239"/>
          <cell r="BL239"/>
          <cell r="BM239"/>
          <cell r="BN239"/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14</v>
          </cell>
          <cell r="BT239">
            <v>0</v>
          </cell>
          <cell r="BU239">
            <v>0</v>
          </cell>
          <cell r="BV239"/>
          <cell r="BW239"/>
          <cell r="BX239"/>
          <cell r="BY239"/>
          <cell r="BZ239"/>
          <cell r="CA239"/>
          <cell r="CB239"/>
          <cell r="CC239"/>
          <cell r="CD239">
            <v>14</v>
          </cell>
          <cell r="CE239">
            <v>0.33333333333333331</v>
          </cell>
          <cell r="CF239">
            <v>14.333333333333334</v>
          </cell>
          <cell r="CG239">
            <v>1</v>
          </cell>
          <cell r="CH239">
            <v>20</v>
          </cell>
          <cell r="CI239">
            <v>1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35.333333333333336</v>
          </cell>
        </row>
        <row r="240">
          <cell r="H240">
            <v>240</v>
          </cell>
          <cell r="I240" t="str">
            <v>P.S. I-2 SANTA MARIA DE CAHUAPANAS</v>
          </cell>
          <cell r="J240">
            <v>17</v>
          </cell>
          <cell r="K240">
            <v>16</v>
          </cell>
          <cell r="L240">
            <v>0</v>
          </cell>
          <cell r="M240">
            <v>0</v>
          </cell>
          <cell r="N240"/>
          <cell r="O240"/>
          <cell r="P240"/>
          <cell r="Q240"/>
          <cell r="R240"/>
          <cell r="S240"/>
          <cell r="T240"/>
          <cell r="U240"/>
          <cell r="V240">
            <v>33</v>
          </cell>
          <cell r="W240">
            <v>131.33333333333334</v>
          </cell>
          <cell r="X240">
            <v>164.33333333333334</v>
          </cell>
          <cell r="Y240">
            <v>18</v>
          </cell>
          <cell r="Z240">
            <v>13</v>
          </cell>
          <cell r="AA240">
            <v>0</v>
          </cell>
          <cell r="AB240">
            <v>0</v>
          </cell>
          <cell r="AC240"/>
          <cell r="AD240"/>
          <cell r="AE240"/>
          <cell r="AF240"/>
          <cell r="AG240"/>
          <cell r="AH240"/>
          <cell r="AI240"/>
          <cell r="AJ240"/>
          <cell r="AK240">
            <v>31</v>
          </cell>
          <cell r="AL240">
            <v>81.333333333333329</v>
          </cell>
          <cell r="AM240">
            <v>112.33333333333333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2.3333333333333335</v>
          </cell>
          <cell r="BB240">
            <v>2.3333333333333335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/>
          <cell r="BH240"/>
          <cell r="BI240"/>
          <cell r="BJ240"/>
          <cell r="BK240"/>
          <cell r="BL240"/>
          <cell r="BM240"/>
          <cell r="BN240"/>
          <cell r="BO240">
            <v>0</v>
          </cell>
          <cell r="BP240">
            <v>0</v>
          </cell>
          <cell r="BQ240">
            <v>0</v>
          </cell>
          <cell r="BR240">
            <v>3</v>
          </cell>
          <cell r="BS240">
            <v>3</v>
          </cell>
          <cell r="BT240">
            <v>0</v>
          </cell>
          <cell r="BU240">
            <v>0</v>
          </cell>
          <cell r="BV240"/>
          <cell r="BW240"/>
          <cell r="BX240"/>
          <cell r="BY240"/>
          <cell r="BZ240"/>
          <cell r="CA240"/>
          <cell r="CB240"/>
          <cell r="CC240"/>
          <cell r="CD240">
            <v>6</v>
          </cell>
          <cell r="CE240">
            <v>15.666666666666666</v>
          </cell>
          <cell r="CF240">
            <v>21.666666666666664</v>
          </cell>
          <cell r="CG240">
            <v>38</v>
          </cell>
          <cell r="CH240">
            <v>32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230.66666666666669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8.3333333333333339</v>
          </cell>
          <cell r="X241">
            <v>8.3333333333333339</v>
          </cell>
          <cell r="Y241">
            <v>22</v>
          </cell>
          <cell r="Z241">
            <v>33</v>
          </cell>
          <cell r="AA241">
            <v>6</v>
          </cell>
          <cell r="AB241">
            <v>0</v>
          </cell>
          <cell r="AC241"/>
          <cell r="AD241"/>
          <cell r="AE241"/>
          <cell r="AF241"/>
          <cell r="AG241"/>
          <cell r="AH241"/>
          <cell r="AI241"/>
          <cell r="AJ241"/>
          <cell r="AK241">
            <v>61</v>
          </cell>
          <cell r="AL241">
            <v>243.33333333333334</v>
          </cell>
          <cell r="AM241">
            <v>310.33333333333337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0.33333333333333331</v>
          </cell>
          <cell r="BB241">
            <v>0.33333333333333331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/>
          <cell r="BH241"/>
          <cell r="BI241"/>
          <cell r="BJ241"/>
          <cell r="BK241"/>
          <cell r="BL241"/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/>
          <cell r="BW241"/>
          <cell r="BX241"/>
          <cell r="BY241"/>
          <cell r="BZ241"/>
          <cell r="CA241"/>
          <cell r="CB241"/>
          <cell r="CC241"/>
          <cell r="CD241">
            <v>0</v>
          </cell>
          <cell r="CE241">
            <v>1.6666666666666667</v>
          </cell>
          <cell r="CF241">
            <v>1.6666666666666667</v>
          </cell>
          <cell r="CG241">
            <v>22</v>
          </cell>
          <cell r="CH241">
            <v>33</v>
          </cell>
          <cell r="CI241">
            <v>6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253.66666666666669</v>
          </cell>
        </row>
        <row r="242">
          <cell r="H242">
            <v>242</v>
          </cell>
          <cell r="I242" t="str">
            <v>SAN MIGUEL</v>
          </cell>
          <cell r="J242">
            <v>3</v>
          </cell>
          <cell r="K242">
            <v>2</v>
          </cell>
          <cell r="L242">
            <v>1</v>
          </cell>
          <cell r="M242">
            <v>0</v>
          </cell>
          <cell r="N242"/>
          <cell r="O242"/>
          <cell r="P242"/>
          <cell r="Q242"/>
          <cell r="R242"/>
          <cell r="S242"/>
          <cell r="T242"/>
          <cell r="U242"/>
          <cell r="V242">
            <v>6</v>
          </cell>
          <cell r="W242">
            <v>49</v>
          </cell>
          <cell r="X242">
            <v>56</v>
          </cell>
          <cell r="Y242">
            <v>1</v>
          </cell>
          <cell r="Z242">
            <v>21</v>
          </cell>
          <cell r="AA242">
            <v>15</v>
          </cell>
          <cell r="AB242">
            <v>0</v>
          </cell>
          <cell r="AC242"/>
          <cell r="AD242"/>
          <cell r="AE242"/>
          <cell r="AF242"/>
          <cell r="AG242"/>
          <cell r="AH242"/>
          <cell r="AI242"/>
          <cell r="AJ242"/>
          <cell r="AK242">
            <v>37</v>
          </cell>
          <cell r="AL242">
            <v>119.33333333333333</v>
          </cell>
          <cell r="AM242">
            <v>171.33333333333331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0.66666666666666663</v>
          </cell>
          <cell r="BB242">
            <v>0.66666666666666663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/>
          <cell r="BH242"/>
          <cell r="BI242"/>
          <cell r="BJ242"/>
          <cell r="BK242"/>
          <cell r="BL242"/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/>
          <cell r="BW242"/>
          <cell r="BX242"/>
          <cell r="BY242"/>
          <cell r="BZ242"/>
          <cell r="CA242"/>
          <cell r="CB242"/>
          <cell r="CC242"/>
          <cell r="CD242">
            <v>0</v>
          </cell>
          <cell r="CE242">
            <v>1.6666666666666667</v>
          </cell>
          <cell r="CF242">
            <v>1.6666666666666667</v>
          </cell>
          <cell r="CG242">
            <v>4</v>
          </cell>
          <cell r="CH242">
            <v>23</v>
          </cell>
          <cell r="CI242">
            <v>16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170.66666666666663</v>
          </cell>
        </row>
        <row r="243">
          <cell r="H243">
            <v>243</v>
          </cell>
          <cell r="I243" t="str">
            <v>PALMICHE</v>
          </cell>
          <cell r="J243">
            <v>1</v>
          </cell>
          <cell r="K243">
            <v>0</v>
          </cell>
          <cell r="L243">
            <v>3</v>
          </cell>
          <cell r="M243">
            <v>0</v>
          </cell>
          <cell r="N243"/>
          <cell r="O243"/>
          <cell r="P243"/>
          <cell r="Q243"/>
          <cell r="R243"/>
          <cell r="S243"/>
          <cell r="T243"/>
          <cell r="U243"/>
          <cell r="V243">
            <v>4</v>
          </cell>
          <cell r="W243">
            <v>72.333333333333329</v>
          </cell>
          <cell r="X243">
            <v>79.333333333333329</v>
          </cell>
          <cell r="Y243">
            <v>7</v>
          </cell>
          <cell r="Z243">
            <v>1</v>
          </cell>
          <cell r="AA243">
            <v>5</v>
          </cell>
          <cell r="AB243">
            <v>0</v>
          </cell>
          <cell r="AC243"/>
          <cell r="AD243"/>
          <cell r="AE243"/>
          <cell r="AF243"/>
          <cell r="AG243"/>
          <cell r="AH243"/>
          <cell r="AI243"/>
          <cell r="AJ243"/>
          <cell r="AK243">
            <v>13</v>
          </cell>
          <cell r="AL243">
            <v>96.666666666666671</v>
          </cell>
          <cell r="AM243">
            <v>114.66666666666667</v>
          </cell>
          <cell r="AN243">
            <v>1</v>
          </cell>
          <cell r="AO243">
            <v>0</v>
          </cell>
          <cell r="AP243">
            <v>0</v>
          </cell>
          <cell r="AQ243">
            <v>0</v>
          </cell>
          <cell r="AR243"/>
          <cell r="AS243"/>
          <cell r="AT243"/>
          <cell r="AU243"/>
          <cell r="AV243"/>
          <cell r="AW243"/>
          <cell r="AX243"/>
          <cell r="AY243"/>
          <cell r="AZ243">
            <v>1</v>
          </cell>
          <cell r="BA243">
            <v>6.333333333333333</v>
          </cell>
          <cell r="BB243">
            <v>7.333333333333333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/>
          <cell r="BH243"/>
          <cell r="BI243"/>
          <cell r="BJ243"/>
          <cell r="BK243"/>
          <cell r="BL243"/>
          <cell r="BM243"/>
          <cell r="BN243"/>
          <cell r="BO243">
            <v>0</v>
          </cell>
          <cell r="BP243">
            <v>0.33333333333333331</v>
          </cell>
          <cell r="BQ243">
            <v>0.33333333333333331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/>
          <cell r="BW243"/>
          <cell r="BX243"/>
          <cell r="BY243"/>
          <cell r="BZ243"/>
          <cell r="CA243"/>
          <cell r="CB243"/>
          <cell r="CC243"/>
          <cell r="CD243">
            <v>0</v>
          </cell>
          <cell r="CE243">
            <v>4.333333333333333</v>
          </cell>
          <cell r="CF243">
            <v>4.333333333333333</v>
          </cell>
          <cell r="CG243">
            <v>9</v>
          </cell>
          <cell r="CH243">
            <v>1</v>
          </cell>
          <cell r="CI243">
            <v>8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180.00000000000003</v>
          </cell>
        </row>
        <row r="244">
          <cell r="H244">
            <v>244</v>
          </cell>
          <cell r="I244" t="str">
            <v>KAUPAN</v>
          </cell>
          <cell r="J244">
            <v>11</v>
          </cell>
          <cell r="K244">
            <v>1</v>
          </cell>
          <cell r="L244">
            <v>1</v>
          </cell>
          <cell r="M244">
            <v>0</v>
          </cell>
          <cell r="N244"/>
          <cell r="O244"/>
          <cell r="P244"/>
          <cell r="Q244"/>
          <cell r="R244"/>
          <cell r="S244"/>
          <cell r="T244"/>
          <cell r="U244"/>
          <cell r="V244">
            <v>13</v>
          </cell>
          <cell r="W244">
            <v>64</v>
          </cell>
          <cell r="X244">
            <v>78</v>
          </cell>
          <cell r="Y244">
            <v>0</v>
          </cell>
          <cell r="Z244">
            <v>9</v>
          </cell>
          <cell r="AA244">
            <v>7</v>
          </cell>
          <cell r="AB244">
            <v>0</v>
          </cell>
          <cell r="AC244"/>
          <cell r="AD244"/>
          <cell r="AE244"/>
          <cell r="AF244"/>
          <cell r="AG244"/>
          <cell r="AH244"/>
          <cell r="AI244"/>
          <cell r="AJ244"/>
          <cell r="AK244">
            <v>16</v>
          </cell>
          <cell r="AL244">
            <v>90</v>
          </cell>
          <cell r="AM244">
            <v>113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0.66666666666666663</v>
          </cell>
          <cell r="BB244">
            <v>0.66666666666666663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/>
          <cell r="BH244"/>
          <cell r="BI244"/>
          <cell r="BJ244"/>
          <cell r="BK244"/>
          <cell r="BL244"/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/>
          <cell r="BW244"/>
          <cell r="BX244"/>
          <cell r="BY244"/>
          <cell r="BZ244"/>
          <cell r="CA244"/>
          <cell r="CB244"/>
          <cell r="CC244"/>
          <cell r="CD244">
            <v>0</v>
          </cell>
          <cell r="CE244">
            <v>5.333333333333333</v>
          </cell>
          <cell r="CF244">
            <v>5.333333333333333</v>
          </cell>
          <cell r="CG244">
            <v>11</v>
          </cell>
          <cell r="CH244">
            <v>10</v>
          </cell>
          <cell r="CI244">
            <v>8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160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38</v>
          </cell>
          <cell r="X245">
            <v>38</v>
          </cell>
          <cell r="Y245">
            <v>17</v>
          </cell>
          <cell r="Z245">
            <v>11</v>
          </cell>
          <cell r="AA245">
            <v>26</v>
          </cell>
          <cell r="AB245">
            <v>0</v>
          </cell>
          <cell r="AC245"/>
          <cell r="AD245"/>
          <cell r="AE245"/>
          <cell r="AF245"/>
          <cell r="AG245"/>
          <cell r="AH245"/>
          <cell r="AI245"/>
          <cell r="AJ245"/>
          <cell r="AK245">
            <v>54</v>
          </cell>
          <cell r="AL245">
            <v>31.333333333333332</v>
          </cell>
          <cell r="AM245">
            <v>111.33333333333333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1</v>
          </cell>
          <cell r="BB245">
            <v>1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/>
          <cell r="BH245"/>
          <cell r="BI245"/>
          <cell r="BJ245"/>
          <cell r="BK245"/>
          <cell r="BL245"/>
          <cell r="BM245"/>
          <cell r="BN245"/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/>
          <cell r="BW245"/>
          <cell r="BX245"/>
          <cell r="BY245"/>
          <cell r="BZ245"/>
          <cell r="CA245"/>
          <cell r="CB245"/>
          <cell r="CC245"/>
          <cell r="CD245">
            <v>0</v>
          </cell>
          <cell r="CE245">
            <v>0</v>
          </cell>
          <cell r="CF245">
            <v>0</v>
          </cell>
          <cell r="CG245">
            <v>17</v>
          </cell>
          <cell r="CH245">
            <v>11</v>
          </cell>
          <cell r="CI245">
            <v>26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70.333333333333329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5</v>
          </cell>
          <cell r="L246">
            <v>29</v>
          </cell>
          <cell r="M246">
            <v>0</v>
          </cell>
          <cell r="N246"/>
          <cell r="O246"/>
          <cell r="P246"/>
          <cell r="Q246"/>
          <cell r="R246"/>
          <cell r="S246"/>
          <cell r="T246"/>
          <cell r="U246"/>
          <cell r="V246">
            <v>47</v>
          </cell>
          <cell r="W246">
            <v>97.333333333333329</v>
          </cell>
          <cell r="X246">
            <v>173.33333333333331</v>
          </cell>
          <cell r="Y246">
            <v>32</v>
          </cell>
          <cell r="Z246">
            <v>21</v>
          </cell>
          <cell r="AA246">
            <v>36</v>
          </cell>
          <cell r="AB246">
            <v>11</v>
          </cell>
          <cell r="AC246"/>
          <cell r="AD246"/>
          <cell r="AE246"/>
          <cell r="AF246"/>
          <cell r="AG246"/>
          <cell r="AH246"/>
          <cell r="AI246"/>
          <cell r="AJ246"/>
          <cell r="AK246">
            <v>100</v>
          </cell>
          <cell r="AL246">
            <v>266</v>
          </cell>
          <cell r="AM246">
            <v>413</v>
          </cell>
          <cell r="AN246">
            <v>1</v>
          </cell>
          <cell r="AO246">
            <v>0</v>
          </cell>
          <cell r="AP246">
            <v>1</v>
          </cell>
          <cell r="AQ246">
            <v>0</v>
          </cell>
          <cell r="AR246"/>
          <cell r="AS246"/>
          <cell r="AT246"/>
          <cell r="AU246"/>
          <cell r="AV246"/>
          <cell r="AW246"/>
          <cell r="AX246"/>
          <cell r="AY246"/>
          <cell r="AZ246">
            <v>2</v>
          </cell>
          <cell r="BA246">
            <v>2</v>
          </cell>
          <cell r="BB246">
            <v>5</v>
          </cell>
          <cell r="BC246">
            <v>1</v>
          </cell>
          <cell r="BD246">
            <v>0</v>
          </cell>
          <cell r="BE246">
            <v>0</v>
          </cell>
          <cell r="BF246">
            <v>0</v>
          </cell>
          <cell r="BG246"/>
          <cell r="BH246"/>
          <cell r="BI246"/>
          <cell r="BJ246"/>
          <cell r="BK246"/>
          <cell r="BL246"/>
          <cell r="BM246"/>
          <cell r="BN246"/>
          <cell r="BO246">
            <v>1</v>
          </cell>
          <cell r="BP246">
            <v>0</v>
          </cell>
          <cell r="BQ246">
            <v>1</v>
          </cell>
          <cell r="BR246">
            <v>1</v>
          </cell>
          <cell r="BS246">
            <v>1</v>
          </cell>
          <cell r="BT246">
            <v>2</v>
          </cell>
          <cell r="BU246">
            <v>0</v>
          </cell>
          <cell r="BV246"/>
          <cell r="BW246"/>
          <cell r="BX246"/>
          <cell r="BY246"/>
          <cell r="BZ246"/>
          <cell r="CA246"/>
          <cell r="CB246"/>
          <cell r="CC246"/>
          <cell r="CD246">
            <v>4</v>
          </cell>
          <cell r="CE246">
            <v>5.666666666666667</v>
          </cell>
          <cell r="CF246">
            <v>11.666666666666668</v>
          </cell>
          <cell r="CG246">
            <v>48</v>
          </cell>
          <cell r="CH246">
            <v>27</v>
          </cell>
          <cell r="CI246">
            <v>68</v>
          </cell>
          <cell r="CJ246">
            <v>11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371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5</v>
          </cell>
          <cell r="L247">
            <v>2</v>
          </cell>
          <cell r="M247">
            <v>0</v>
          </cell>
          <cell r="N247"/>
          <cell r="O247"/>
          <cell r="P247"/>
          <cell r="Q247"/>
          <cell r="R247"/>
          <cell r="S247"/>
          <cell r="T247"/>
          <cell r="U247"/>
          <cell r="V247">
            <v>7</v>
          </cell>
          <cell r="W247">
            <v>14.666666666666666</v>
          </cell>
          <cell r="X247">
            <v>23.666666666666664</v>
          </cell>
          <cell r="Y247">
            <v>5</v>
          </cell>
          <cell r="Z247">
            <v>10</v>
          </cell>
          <cell r="AA247">
            <v>12</v>
          </cell>
          <cell r="AB247">
            <v>0</v>
          </cell>
          <cell r="AC247"/>
          <cell r="AD247"/>
          <cell r="AE247"/>
          <cell r="AF247"/>
          <cell r="AG247"/>
          <cell r="AH247"/>
          <cell r="AI247"/>
          <cell r="AJ247"/>
          <cell r="AK247">
            <v>27</v>
          </cell>
          <cell r="AL247">
            <v>29.333333333333332</v>
          </cell>
          <cell r="AM247">
            <v>68.333333333333329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0.33333333333333331</v>
          </cell>
          <cell r="BB247">
            <v>0.33333333333333331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/>
          <cell r="BH247"/>
          <cell r="BI247"/>
          <cell r="BJ247"/>
          <cell r="BK247"/>
          <cell r="BL247"/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/>
          <cell r="BW247"/>
          <cell r="BX247"/>
          <cell r="BY247"/>
          <cell r="BZ247"/>
          <cell r="CA247"/>
          <cell r="CB247"/>
          <cell r="CC247"/>
          <cell r="CD247">
            <v>0</v>
          </cell>
          <cell r="CE247">
            <v>0.33333333333333331</v>
          </cell>
          <cell r="CF247">
            <v>0.33333333333333331</v>
          </cell>
          <cell r="CG247">
            <v>5</v>
          </cell>
          <cell r="CH247">
            <v>15</v>
          </cell>
          <cell r="CI247">
            <v>14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44.666666666666671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9.6666666666666661</v>
          </cell>
          <cell r="X248">
            <v>9.6666666666666661</v>
          </cell>
          <cell r="Y248">
            <v>9</v>
          </cell>
          <cell r="Z248">
            <v>9</v>
          </cell>
          <cell r="AA248">
            <v>5</v>
          </cell>
          <cell r="AB248">
            <v>0</v>
          </cell>
          <cell r="AC248"/>
          <cell r="AD248"/>
          <cell r="AE248"/>
          <cell r="AF248"/>
          <cell r="AG248"/>
          <cell r="AH248"/>
          <cell r="AI248"/>
          <cell r="AJ248"/>
          <cell r="AK248">
            <v>23</v>
          </cell>
          <cell r="AL248">
            <v>48</v>
          </cell>
          <cell r="AM248">
            <v>76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0.33333333333333331</v>
          </cell>
          <cell r="BB248">
            <v>0.33333333333333331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/>
          <cell r="BH248"/>
          <cell r="BI248"/>
          <cell r="BJ248"/>
          <cell r="BK248"/>
          <cell r="BL248"/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/>
          <cell r="BW248"/>
          <cell r="BX248"/>
          <cell r="BY248"/>
          <cell r="BZ248"/>
          <cell r="CA248"/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9</v>
          </cell>
          <cell r="CH248">
            <v>9</v>
          </cell>
          <cell r="CI248">
            <v>5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58</v>
          </cell>
        </row>
        <row r="249">
          <cell r="H249">
            <v>249</v>
          </cell>
          <cell r="I249" t="str">
            <v>SACHA PAPA</v>
          </cell>
          <cell r="J249">
            <v>8</v>
          </cell>
          <cell r="K249">
            <v>5</v>
          </cell>
          <cell r="L249">
            <v>5</v>
          </cell>
          <cell r="M249">
            <v>0</v>
          </cell>
          <cell r="N249"/>
          <cell r="O249"/>
          <cell r="P249"/>
          <cell r="Q249"/>
          <cell r="R249"/>
          <cell r="S249"/>
          <cell r="T249"/>
          <cell r="U249"/>
          <cell r="V249">
            <v>18</v>
          </cell>
          <cell r="W249">
            <v>39.333333333333336</v>
          </cell>
          <cell r="X249">
            <v>62.333333333333336</v>
          </cell>
          <cell r="Y249">
            <v>15</v>
          </cell>
          <cell r="Z249">
            <v>3</v>
          </cell>
          <cell r="AA249">
            <v>11</v>
          </cell>
          <cell r="AB249">
            <v>0</v>
          </cell>
          <cell r="AC249"/>
          <cell r="AD249"/>
          <cell r="AE249"/>
          <cell r="AF249"/>
          <cell r="AG249"/>
          <cell r="AH249"/>
          <cell r="AI249"/>
          <cell r="AJ249"/>
          <cell r="AK249">
            <v>29</v>
          </cell>
          <cell r="AL249">
            <v>51.333333333333336</v>
          </cell>
          <cell r="AM249">
            <v>91.333333333333343</v>
          </cell>
          <cell r="AN249">
            <v>0</v>
          </cell>
          <cell r="AO249">
            <v>1</v>
          </cell>
          <cell r="AP249">
            <v>0</v>
          </cell>
          <cell r="AQ249">
            <v>0</v>
          </cell>
          <cell r="AR249"/>
          <cell r="AS249"/>
          <cell r="AT249"/>
          <cell r="AU249"/>
          <cell r="AV249"/>
          <cell r="AW249"/>
          <cell r="AX249"/>
          <cell r="AY249"/>
          <cell r="AZ249">
            <v>1</v>
          </cell>
          <cell r="BA249">
            <v>2</v>
          </cell>
          <cell r="BB249">
            <v>3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/>
          <cell r="BH249"/>
          <cell r="BI249"/>
          <cell r="BJ249"/>
          <cell r="BK249"/>
          <cell r="BL249"/>
          <cell r="BM249"/>
          <cell r="BN249"/>
          <cell r="BO249">
            <v>0</v>
          </cell>
          <cell r="BP249">
            <v>0.33333333333333331</v>
          </cell>
          <cell r="BQ249">
            <v>0.33333333333333331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/>
          <cell r="BW249"/>
          <cell r="BX249"/>
          <cell r="BY249"/>
          <cell r="BZ249"/>
          <cell r="CA249"/>
          <cell r="CB249"/>
          <cell r="CC249"/>
          <cell r="CD249">
            <v>0</v>
          </cell>
          <cell r="CE249">
            <v>1.6666666666666667</v>
          </cell>
          <cell r="CF249">
            <v>1.6666666666666667</v>
          </cell>
          <cell r="CG249">
            <v>23</v>
          </cell>
          <cell r="CH249">
            <v>9</v>
          </cell>
          <cell r="CI249">
            <v>16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94.666666666666671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18.333333333333332</v>
          </cell>
          <cell r="X250">
            <v>18.333333333333332</v>
          </cell>
          <cell r="Y250">
            <v>0</v>
          </cell>
          <cell r="Z250">
            <v>0</v>
          </cell>
          <cell r="AA250">
            <v>11</v>
          </cell>
          <cell r="AB250">
            <v>0</v>
          </cell>
          <cell r="AC250"/>
          <cell r="AD250"/>
          <cell r="AE250"/>
          <cell r="AF250"/>
          <cell r="AG250"/>
          <cell r="AH250"/>
          <cell r="AI250"/>
          <cell r="AJ250"/>
          <cell r="AK250">
            <v>11</v>
          </cell>
          <cell r="AL250">
            <v>73.666666666666671</v>
          </cell>
          <cell r="AM250">
            <v>95.666666666666671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0.66666666666666663</v>
          </cell>
          <cell r="BB250">
            <v>0.66666666666666663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/>
          <cell r="BH250"/>
          <cell r="BI250"/>
          <cell r="BJ250"/>
          <cell r="BK250"/>
          <cell r="BL250"/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4</v>
          </cell>
          <cell r="BS250">
            <v>0</v>
          </cell>
          <cell r="BT250">
            <v>0</v>
          </cell>
          <cell r="BU250">
            <v>0</v>
          </cell>
          <cell r="BV250"/>
          <cell r="BW250"/>
          <cell r="BX250"/>
          <cell r="BY250"/>
          <cell r="BZ250"/>
          <cell r="CA250"/>
          <cell r="CB250"/>
          <cell r="CC250"/>
          <cell r="CD250">
            <v>4</v>
          </cell>
          <cell r="CE250">
            <v>0.66666666666666663</v>
          </cell>
          <cell r="CF250">
            <v>4.666666666666667</v>
          </cell>
          <cell r="CG250">
            <v>4</v>
          </cell>
          <cell r="CH250">
            <v>0</v>
          </cell>
          <cell r="CI250">
            <v>11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93.333333333333343</v>
          </cell>
        </row>
        <row r="251">
          <cell r="H251">
            <v>251</v>
          </cell>
          <cell r="I251" t="str">
            <v>P.S. I-2 PUERTO AMERICA</v>
          </cell>
          <cell r="J251">
            <v>4</v>
          </cell>
          <cell r="K251">
            <v>3</v>
          </cell>
          <cell r="L251">
            <v>1</v>
          </cell>
          <cell r="M251">
            <v>4</v>
          </cell>
          <cell r="N251"/>
          <cell r="O251"/>
          <cell r="P251"/>
          <cell r="Q251"/>
          <cell r="R251"/>
          <cell r="S251"/>
          <cell r="T251"/>
          <cell r="U251"/>
          <cell r="V251">
            <v>12</v>
          </cell>
          <cell r="W251">
            <v>50.333333333333336</v>
          </cell>
          <cell r="X251">
            <v>67.333333333333343</v>
          </cell>
          <cell r="Y251">
            <v>7</v>
          </cell>
          <cell r="Z251">
            <v>2</v>
          </cell>
          <cell r="AA251">
            <v>1</v>
          </cell>
          <cell r="AB251">
            <v>2</v>
          </cell>
          <cell r="AC251"/>
          <cell r="AD251"/>
          <cell r="AE251"/>
          <cell r="AF251"/>
          <cell r="AG251"/>
          <cell r="AH251"/>
          <cell r="AI251"/>
          <cell r="AJ251"/>
          <cell r="AK251">
            <v>12</v>
          </cell>
          <cell r="AL251">
            <v>53.333333333333336</v>
          </cell>
          <cell r="AM251">
            <v>68.333333333333343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3.6666666666666665</v>
          </cell>
          <cell r="BB251">
            <v>3.6666666666666665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/>
          <cell r="BH251"/>
          <cell r="BI251"/>
          <cell r="BJ251"/>
          <cell r="BK251"/>
          <cell r="BL251"/>
          <cell r="BM251"/>
          <cell r="BN251"/>
          <cell r="BO251">
            <v>0</v>
          </cell>
          <cell r="BP251">
            <v>0</v>
          </cell>
          <cell r="BQ251">
            <v>0</v>
          </cell>
          <cell r="BR251">
            <v>5</v>
          </cell>
          <cell r="BS251">
            <v>2</v>
          </cell>
          <cell r="BT251">
            <v>0</v>
          </cell>
          <cell r="BU251">
            <v>0</v>
          </cell>
          <cell r="BV251"/>
          <cell r="BW251"/>
          <cell r="BX251"/>
          <cell r="BY251"/>
          <cell r="BZ251"/>
          <cell r="CA251"/>
          <cell r="CB251"/>
          <cell r="CC251"/>
          <cell r="CD251">
            <v>7</v>
          </cell>
          <cell r="CE251">
            <v>2.3333333333333335</v>
          </cell>
          <cell r="CF251">
            <v>9.3333333333333339</v>
          </cell>
          <cell r="CG251">
            <v>16</v>
          </cell>
          <cell r="CH251">
            <v>7</v>
          </cell>
          <cell r="CI251">
            <v>2</v>
          </cell>
          <cell r="CJ251">
            <v>6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109.66666666666667</v>
          </cell>
        </row>
        <row r="252">
          <cell r="H252">
            <v>252</v>
          </cell>
          <cell r="I252" t="str">
            <v>PUERTO ALEGRIA DE MORONA</v>
          </cell>
          <cell r="J252">
            <v>1</v>
          </cell>
          <cell r="K252">
            <v>13</v>
          </cell>
          <cell r="L252">
            <v>11</v>
          </cell>
          <cell r="M252">
            <v>8</v>
          </cell>
          <cell r="N252"/>
          <cell r="O252"/>
          <cell r="P252"/>
          <cell r="Q252"/>
          <cell r="R252"/>
          <cell r="S252"/>
          <cell r="T252"/>
          <cell r="U252"/>
          <cell r="V252">
            <v>33</v>
          </cell>
          <cell r="W252">
            <v>97.333333333333329</v>
          </cell>
          <cell r="X252">
            <v>149.33333333333331</v>
          </cell>
          <cell r="Y252">
            <v>7</v>
          </cell>
          <cell r="Z252">
            <v>6</v>
          </cell>
          <cell r="AA252">
            <v>20</v>
          </cell>
          <cell r="AB252">
            <v>17</v>
          </cell>
          <cell r="AC252"/>
          <cell r="AD252"/>
          <cell r="AE252"/>
          <cell r="AF252"/>
          <cell r="AG252"/>
          <cell r="AH252"/>
          <cell r="AI252"/>
          <cell r="AJ252"/>
          <cell r="AK252">
            <v>50</v>
          </cell>
          <cell r="AL252">
            <v>140.66666666666666</v>
          </cell>
          <cell r="AM252">
            <v>227.66666666666666</v>
          </cell>
          <cell r="AN252">
            <v>0</v>
          </cell>
          <cell r="AO252">
            <v>1</v>
          </cell>
          <cell r="AP252">
            <v>0</v>
          </cell>
          <cell r="AQ252">
            <v>0</v>
          </cell>
          <cell r="AR252"/>
          <cell r="AS252"/>
          <cell r="AT252"/>
          <cell r="AU252"/>
          <cell r="AV252"/>
          <cell r="AW252"/>
          <cell r="AX252"/>
          <cell r="AY252"/>
          <cell r="AZ252">
            <v>1</v>
          </cell>
          <cell r="BA252">
            <v>2.3333333333333335</v>
          </cell>
          <cell r="BB252">
            <v>3.3333333333333335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/>
          <cell r="BH252"/>
          <cell r="BI252"/>
          <cell r="BJ252"/>
          <cell r="BK252"/>
          <cell r="BL252"/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13</v>
          </cell>
          <cell r="BS252">
            <v>0</v>
          </cell>
          <cell r="BT252">
            <v>3</v>
          </cell>
          <cell r="BU252">
            <v>0</v>
          </cell>
          <cell r="BV252"/>
          <cell r="BW252"/>
          <cell r="BX252"/>
          <cell r="BY252"/>
          <cell r="BZ252"/>
          <cell r="CA252"/>
          <cell r="CB252"/>
          <cell r="CC252"/>
          <cell r="CD252">
            <v>16</v>
          </cell>
          <cell r="CE252">
            <v>3</v>
          </cell>
          <cell r="CF252">
            <v>22</v>
          </cell>
          <cell r="CG252">
            <v>21</v>
          </cell>
          <cell r="CH252">
            <v>20</v>
          </cell>
          <cell r="CI252">
            <v>34</v>
          </cell>
          <cell r="CJ252">
            <v>25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243.33333333333334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6</v>
          </cell>
          <cell r="X253">
            <v>6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5</v>
          </cell>
          <cell r="AM253">
            <v>5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0.33333333333333331</v>
          </cell>
          <cell r="BB253">
            <v>0.33333333333333331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/>
          <cell r="BH253"/>
          <cell r="BI253"/>
          <cell r="BJ253"/>
          <cell r="BK253"/>
          <cell r="BL253"/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/>
          <cell r="BW253"/>
          <cell r="BX253"/>
          <cell r="BY253"/>
          <cell r="BZ253"/>
          <cell r="CA253"/>
          <cell r="CB253"/>
          <cell r="CC253"/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11.333333333333334</v>
          </cell>
        </row>
        <row r="254">
          <cell r="H254">
            <v>254</v>
          </cell>
          <cell r="I254" t="str">
            <v>CABALLITO</v>
          </cell>
          <cell r="J254">
            <v>9</v>
          </cell>
          <cell r="K254">
            <v>13</v>
          </cell>
          <cell r="L254">
            <v>8</v>
          </cell>
          <cell r="M254">
            <v>0</v>
          </cell>
          <cell r="N254"/>
          <cell r="O254"/>
          <cell r="P254"/>
          <cell r="Q254"/>
          <cell r="R254"/>
          <cell r="S254"/>
          <cell r="T254"/>
          <cell r="U254"/>
          <cell r="V254">
            <v>30</v>
          </cell>
          <cell r="W254">
            <v>33.666666666666664</v>
          </cell>
          <cell r="X254">
            <v>71.666666666666657</v>
          </cell>
          <cell r="Y254">
            <v>18</v>
          </cell>
          <cell r="Z254">
            <v>7</v>
          </cell>
          <cell r="AA254">
            <v>47</v>
          </cell>
          <cell r="AB254">
            <v>0</v>
          </cell>
          <cell r="AC254"/>
          <cell r="AD254"/>
          <cell r="AE254"/>
          <cell r="AF254"/>
          <cell r="AG254"/>
          <cell r="AH254"/>
          <cell r="AI254"/>
          <cell r="AJ254"/>
          <cell r="AK254">
            <v>72</v>
          </cell>
          <cell r="AL254">
            <v>18.333333333333332</v>
          </cell>
          <cell r="AM254">
            <v>137.33333333333334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2.3333333333333335</v>
          </cell>
          <cell r="BB254">
            <v>2.3333333333333335</v>
          </cell>
          <cell r="BC254">
            <v>0</v>
          </cell>
          <cell r="BD254">
            <v>2</v>
          </cell>
          <cell r="BE254">
            <v>0</v>
          </cell>
          <cell r="BF254">
            <v>0</v>
          </cell>
          <cell r="BG254"/>
          <cell r="BH254"/>
          <cell r="BI254"/>
          <cell r="BJ254"/>
          <cell r="BK254"/>
          <cell r="BL254"/>
          <cell r="BM254"/>
          <cell r="BN254"/>
          <cell r="BO254">
            <v>2</v>
          </cell>
          <cell r="BP254">
            <v>0</v>
          </cell>
          <cell r="BQ254">
            <v>2</v>
          </cell>
          <cell r="BR254">
            <v>0</v>
          </cell>
          <cell r="BS254">
            <v>0</v>
          </cell>
          <cell r="BT254">
            <v>2</v>
          </cell>
          <cell r="BU254">
            <v>0</v>
          </cell>
          <cell r="BV254"/>
          <cell r="BW254"/>
          <cell r="BX254"/>
          <cell r="BY254"/>
          <cell r="BZ254"/>
          <cell r="CA254"/>
          <cell r="CB254"/>
          <cell r="CC254"/>
          <cell r="CD254">
            <v>2</v>
          </cell>
          <cell r="CE254">
            <v>0</v>
          </cell>
          <cell r="CF254">
            <v>4</v>
          </cell>
          <cell r="CG254">
            <v>27</v>
          </cell>
          <cell r="CH254">
            <v>22</v>
          </cell>
          <cell r="CI254">
            <v>57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54.333333333333336</v>
          </cell>
        </row>
        <row r="255">
          <cell r="H255">
            <v>255</v>
          </cell>
          <cell r="I255" t="str">
            <v>SAN JUAN DEL MORONA</v>
          </cell>
          <cell r="J255">
            <v>10</v>
          </cell>
          <cell r="K255">
            <v>7</v>
          </cell>
          <cell r="L255">
            <v>2</v>
          </cell>
          <cell r="M255">
            <v>1</v>
          </cell>
          <cell r="N255"/>
          <cell r="O255"/>
          <cell r="P255"/>
          <cell r="Q255"/>
          <cell r="R255"/>
          <cell r="S255"/>
          <cell r="T255"/>
          <cell r="U255"/>
          <cell r="V255">
            <v>20</v>
          </cell>
          <cell r="W255">
            <v>46</v>
          </cell>
          <cell r="X255">
            <v>69</v>
          </cell>
          <cell r="Y255">
            <v>0</v>
          </cell>
          <cell r="Z255">
            <v>4</v>
          </cell>
          <cell r="AA255">
            <v>11</v>
          </cell>
          <cell r="AB255">
            <v>0</v>
          </cell>
          <cell r="AC255"/>
          <cell r="AD255"/>
          <cell r="AE255"/>
          <cell r="AF255"/>
          <cell r="AG255"/>
          <cell r="AH255"/>
          <cell r="AI255"/>
          <cell r="AJ255"/>
          <cell r="AK255">
            <v>15</v>
          </cell>
          <cell r="AL255">
            <v>21</v>
          </cell>
          <cell r="AM255">
            <v>47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1.3333333333333333</v>
          </cell>
          <cell r="BB255">
            <v>1.3333333333333333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/>
          <cell r="BH255"/>
          <cell r="BI255"/>
          <cell r="BJ255"/>
          <cell r="BK255"/>
          <cell r="BL255"/>
          <cell r="BM255"/>
          <cell r="BN255"/>
          <cell r="BO255">
            <v>0</v>
          </cell>
          <cell r="BP255">
            <v>0</v>
          </cell>
          <cell r="BQ255">
            <v>0</v>
          </cell>
          <cell r="BR255">
            <v>33</v>
          </cell>
          <cell r="BS255">
            <v>4</v>
          </cell>
          <cell r="BT255">
            <v>1</v>
          </cell>
          <cell r="BU255">
            <v>0</v>
          </cell>
          <cell r="BV255"/>
          <cell r="BW255"/>
          <cell r="BX255"/>
          <cell r="BY255"/>
          <cell r="BZ255"/>
          <cell r="CA255"/>
          <cell r="CB255"/>
          <cell r="CC255"/>
          <cell r="CD255">
            <v>38</v>
          </cell>
          <cell r="CE255">
            <v>0.33333333333333331</v>
          </cell>
          <cell r="CF255">
            <v>39.333333333333336</v>
          </cell>
          <cell r="CG255">
            <v>43</v>
          </cell>
          <cell r="CH255">
            <v>15</v>
          </cell>
          <cell r="CI255">
            <v>14</v>
          </cell>
          <cell r="CJ255">
            <v>1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68.666666666666657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2</v>
          </cell>
          <cell r="L256">
            <v>0</v>
          </cell>
          <cell r="M256">
            <v>0</v>
          </cell>
          <cell r="N256"/>
          <cell r="O256"/>
          <cell r="P256"/>
          <cell r="Q256"/>
          <cell r="R256"/>
          <cell r="S256"/>
          <cell r="T256"/>
          <cell r="U256"/>
          <cell r="V256">
            <v>3</v>
          </cell>
          <cell r="W256">
            <v>14.666666666666666</v>
          </cell>
          <cell r="X256">
            <v>17.666666666666664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53</v>
          </cell>
          <cell r="AM256">
            <v>53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1.6666666666666667</v>
          </cell>
          <cell r="BB256">
            <v>1.6666666666666667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/>
          <cell r="BH256"/>
          <cell r="BI256"/>
          <cell r="BJ256"/>
          <cell r="BK256"/>
          <cell r="BL256"/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3</v>
          </cell>
          <cell r="BS256">
            <v>0</v>
          </cell>
          <cell r="BT256">
            <v>0</v>
          </cell>
          <cell r="BU256">
            <v>0</v>
          </cell>
          <cell r="BV256"/>
          <cell r="BW256"/>
          <cell r="BX256"/>
          <cell r="BY256"/>
          <cell r="BZ256"/>
          <cell r="CA256"/>
          <cell r="CB256"/>
          <cell r="CC256"/>
          <cell r="CD256">
            <v>3</v>
          </cell>
          <cell r="CE256">
            <v>0</v>
          </cell>
          <cell r="CF256">
            <v>3</v>
          </cell>
          <cell r="CG256">
            <v>4</v>
          </cell>
          <cell r="CH256">
            <v>2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69.333333333333343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2</v>
          </cell>
          <cell r="L257">
            <v>0</v>
          </cell>
          <cell r="M257">
            <v>0</v>
          </cell>
          <cell r="N257"/>
          <cell r="O257"/>
          <cell r="P257"/>
          <cell r="Q257"/>
          <cell r="R257"/>
          <cell r="S257"/>
          <cell r="T257"/>
          <cell r="U257"/>
          <cell r="V257">
            <v>2</v>
          </cell>
          <cell r="W257">
            <v>24</v>
          </cell>
          <cell r="X257">
            <v>26</v>
          </cell>
          <cell r="Y257">
            <v>0</v>
          </cell>
          <cell r="Z257">
            <v>6</v>
          </cell>
          <cell r="AA257">
            <v>18</v>
          </cell>
          <cell r="AB257">
            <v>0</v>
          </cell>
          <cell r="AC257"/>
          <cell r="AD257"/>
          <cell r="AE257"/>
          <cell r="AF257"/>
          <cell r="AG257"/>
          <cell r="AH257"/>
          <cell r="AI257"/>
          <cell r="AJ257"/>
          <cell r="AK257">
            <v>24</v>
          </cell>
          <cell r="AL257">
            <v>23.333333333333332</v>
          </cell>
          <cell r="AM257">
            <v>65.333333333333329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0.33333333333333331</v>
          </cell>
          <cell r="BB257">
            <v>0.33333333333333331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/>
          <cell r="BH257"/>
          <cell r="BI257"/>
          <cell r="BJ257"/>
          <cell r="BK257"/>
          <cell r="BL257"/>
          <cell r="BM257"/>
          <cell r="BN257"/>
          <cell r="BO257">
            <v>0</v>
          </cell>
          <cell r="BP257">
            <v>0.33333333333333331</v>
          </cell>
          <cell r="BQ257">
            <v>0.33333333333333331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/>
          <cell r="BW257"/>
          <cell r="BX257"/>
          <cell r="BY257"/>
          <cell r="BZ257"/>
          <cell r="CA257"/>
          <cell r="CB257"/>
          <cell r="CC257"/>
          <cell r="CD257">
            <v>0</v>
          </cell>
          <cell r="CE257">
            <v>0.33333333333333331</v>
          </cell>
          <cell r="CF257">
            <v>0.33333333333333331</v>
          </cell>
          <cell r="CG257">
            <v>0</v>
          </cell>
          <cell r="CH257">
            <v>8</v>
          </cell>
          <cell r="CI257">
            <v>18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48.333333333333336</v>
          </cell>
        </row>
        <row r="258">
          <cell r="H258">
            <v>258</v>
          </cell>
          <cell r="I258" t="str">
            <v>NUEVO ANDOAS</v>
          </cell>
          <cell r="J258">
            <v>3</v>
          </cell>
          <cell r="K258">
            <v>0</v>
          </cell>
          <cell r="L258">
            <v>9</v>
          </cell>
          <cell r="M258">
            <v>0</v>
          </cell>
          <cell r="N258"/>
          <cell r="O258"/>
          <cell r="P258"/>
          <cell r="Q258"/>
          <cell r="R258"/>
          <cell r="S258"/>
          <cell r="T258"/>
          <cell r="U258"/>
          <cell r="V258">
            <v>12</v>
          </cell>
          <cell r="W258">
            <v>100</v>
          </cell>
          <cell r="X258">
            <v>121</v>
          </cell>
          <cell r="Y258">
            <v>78</v>
          </cell>
          <cell r="Z258">
            <v>34</v>
          </cell>
          <cell r="AA258">
            <v>30</v>
          </cell>
          <cell r="AB258">
            <v>0</v>
          </cell>
          <cell r="AC258"/>
          <cell r="AD258"/>
          <cell r="AE258"/>
          <cell r="AF258"/>
          <cell r="AG258"/>
          <cell r="AH258"/>
          <cell r="AI258"/>
          <cell r="AJ258"/>
          <cell r="AK258">
            <v>142</v>
          </cell>
          <cell r="AL258">
            <v>190.66666666666666</v>
          </cell>
          <cell r="AM258">
            <v>362.66666666666663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2</v>
          </cell>
          <cell r="BB258">
            <v>2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/>
          <cell r="BH258"/>
          <cell r="BI258"/>
          <cell r="BJ258"/>
          <cell r="BK258"/>
          <cell r="BL258"/>
          <cell r="BM258"/>
          <cell r="BN258"/>
          <cell r="BO258">
            <v>0</v>
          </cell>
          <cell r="BP258">
            <v>0.33333333333333331</v>
          </cell>
          <cell r="BQ258">
            <v>0.33333333333333331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/>
          <cell r="BW258"/>
          <cell r="BX258"/>
          <cell r="BY258"/>
          <cell r="BZ258"/>
          <cell r="CA258"/>
          <cell r="CB258"/>
          <cell r="CC258"/>
          <cell r="CD258">
            <v>0</v>
          </cell>
          <cell r="CE258">
            <v>16.333333333333332</v>
          </cell>
          <cell r="CF258">
            <v>16.333333333333332</v>
          </cell>
          <cell r="CG258">
            <v>81</v>
          </cell>
          <cell r="CH258">
            <v>34</v>
          </cell>
          <cell r="CI258">
            <v>39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309.33333333333326</v>
          </cell>
        </row>
        <row r="259">
          <cell r="H259">
            <v>259</v>
          </cell>
          <cell r="I259" t="str">
            <v>ANDOAS VIEJO</v>
          </cell>
          <cell r="J259">
            <v>8</v>
          </cell>
          <cell r="K259">
            <v>0</v>
          </cell>
          <cell r="L259">
            <v>0</v>
          </cell>
          <cell r="M259">
            <v>0</v>
          </cell>
          <cell r="N259"/>
          <cell r="O259"/>
          <cell r="P259"/>
          <cell r="Q259"/>
          <cell r="R259"/>
          <cell r="S259"/>
          <cell r="T259"/>
          <cell r="U259"/>
          <cell r="V259">
            <v>8</v>
          </cell>
          <cell r="W259">
            <v>53.333333333333336</v>
          </cell>
          <cell r="X259">
            <v>61.333333333333336</v>
          </cell>
          <cell r="Y259">
            <v>88</v>
          </cell>
          <cell r="Z259">
            <v>15</v>
          </cell>
          <cell r="AA259">
            <v>9</v>
          </cell>
          <cell r="AB259">
            <v>0</v>
          </cell>
          <cell r="AC259"/>
          <cell r="AD259"/>
          <cell r="AE259"/>
          <cell r="AF259"/>
          <cell r="AG259"/>
          <cell r="AH259"/>
          <cell r="AI259"/>
          <cell r="AJ259"/>
          <cell r="AK259">
            <v>112</v>
          </cell>
          <cell r="AL259">
            <v>194.66666666666666</v>
          </cell>
          <cell r="AM259">
            <v>315.66666666666663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0.33333333333333331</v>
          </cell>
          <cell r="BB259">
            <v>0.33333333333333331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/>
          <cell r="BH259"/>
          <cell r="BI259"/>
          <cell r="BJ259"/>
          <cell r="BK259"/>
          <cell r="BL259"/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1</v>
          </cell>
          <cell r="BU259">
            <v>0</v>
          </cell>
          <cell r="BV259"/>
          <cell r="BW259"/>
          <cell r="BX259"/>
          <cell r="BY259"/>
          <cell r="BZ259"/>
          <cell r="CA259"/>
          <cell r="CB259"/>
          <cell r="CC259"/>
          <cell r="CD259">
            <v>1</v>
          </cell>
          <cell r="CE259">
            <v>0.33333333333333331</v>
          </cell>
          <cell r="CF259">
            <v>2.3333333333333335</v>
          </cell>
          <cell r="CG259">
            <v>96</v>
          </cell>
          <cell r="CH259">
            <v>15</v>
          </cell>
          <cell r="CI259">
            <v>10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248.66666666666669</v>
          </cell>
        </row>
        <row r="260">
          <cell r="H260">
            <v>260</v>
          </cell>
          <cell r="I260" t="str">
            <v>P.S. I-2 ALIANZA CRISTIANA</v>
          </cell>
          <cell r="J260">
            <v>15</v>
          </cell>
          <cell r="K260">
            <v>7</v>
          </cell>
          <cell r="L260">
            <v>14</v>
          </cell>
          <cell r="M260">
            <v>0</v>
          </cell>
          <cell r="N260"/>
          <cell r="O260"/>
          <cell r="P260"/>
          <cell r="Q260"/>
          <cell r="R260"/>
          <cell r="S260"/>
          <cell r="T260"/>
          <cell r="U260"/>
          <cell r="V260">
            <v>36</v>
          </cell>
          <cell r="W260">
            <v>200.66666666666666</v>
          </cell>
          <cell r="X260">
            <v>250.66666666666666</v>
          </cell>
          <cell r="Y260">
            <v>23</v>
          </cell>
          <cell r="Z260">
            <v>21</v>
          </cell>
          <cell r="AA260">
            <v>16</v>
          </cell>
          <cell r="AB260">
            <v>0</v>
          </cell>
          <cell r="AC260"/>
          <cell r="AD260"/>
          <cell r="AE260"/>
          <cell r="AF260"/>
          <cell r="AG260"/>
          <cell r="AH260"/>
          <cell r="AI260"/>
          <cell r="AJ260"/>
          <cell r="AK260">
            <v>60</v>
          </cell>
          <cell r="AL260">
            <v>236.66666666666666</v>
          </cell>
          <cell r="AM260">
            <v>312.66666666666663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1.6666666666666667</v>
          </cell>
          <cell r="BB260">
            <v>1.6666666666666667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/>
          <cell r="BH260"/>
          <cell r="BI260"/>
          <cell r="BJ260"/>
          <cell r="BK260"/>
          <cell r="BL260"/>
          <cell r="BM260"/>
          <cell r="BN260"/>
          <cell r="BO260">
            <v>0</v>
          </cell>
          <cell r="BP260">
            <v>0.33333333333333331</v>
          </cell>
          <cell r="BQ260">
            <v>0.33333333333333331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/>
          <cell r="BW260"/>
          <cell r="BX260"/>
          <cell r="BY260"/>
          <cell r="BZ260"/>
          <cell r="CA260"/>
          <cell r="CB260"/>
          <cell r="CC260"/>
          <cell r="CD260">
            <v>0</v>
          </cell>
          <cell r="CE260">
            <v>13.333333333333334</v>
          </cell>
          <cell r="CF260">
            <v>13.333333333333334</v>
          </cell>
          <cell r="CG260">
            <v>38</v>
          </cell>
          <cell r="CH260">
            <v>28</v>
          </cell>
          <cell r="CI260">
            <v>30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452.66666666666663</v>
          </cell>
        </row>
        <row r="261">
          <cell r="H261">
            <v>261</v>
          </cell>
          <cell r="I261" t="str">
            <v>P.S. I-2 MUSAKARUSHA</v>
          </cell>
          <cell r="J261">
            <v>23</v>
          </cell>
          <cell r="K261">
            <v>5</v>
          </cell>
          <cell r="L261">
            <v>34</v>
          </cell>
          <cell r="M261">
            <v>0</v>
          </cell>
          <cell r="N261"/>
          <cell r="O261"/>
          <cell r="P261"/>
          <cell r="Q261"/>
          <cell r="R261"/>
          <cell r="S261"/>
          <cell r="T261"/>
          <cell r="U261"/>
          <cell r="V261">
            <v>62</v>
          </cell>
          <cell r="W261">
            <v>121</v>
          </cell>
          <cell r="X261">
            <v>217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16</v>
          </cell>
          <cell r="AM261">
            <v>16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1</v>
          </cell>
          <cell r="BB261">
            <v>1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/>
          <cell r="BH261"/>
          <cell r="BI261"/>
          <cell r="BJ261"/>
          <cell r="BK261"/>
          <cell r="BL261"/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/>
          <cell r="BW261"/>
          <cell r="BX261"/>
          <cell r="BY261"/>
          <cell r="BZ261"/>
          <cell r="CA261"/>
          <cell r="CB261"/>
          <cell r="CC261"/>
          <cell r="CD261">
            <v>0</v>
          </cell>
          <cell r="CE261">
            <v>0</v>
          </cell>
          <cell r="CF261">
            <v>0</v>
          </cell>
          <cell r="CG261">
            <v>23</v>
          </cell>
          <cell r="CH261">
            <v>5</v>
          </cell>
          <cell r="CI261">
            <v>34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138</v>
          </cell>
        </row>
        <row r="262">
          <cell r="H262">
            <v>262</v>
          </cell>
          <cell r="I262" t="str">
            <v>P.S. I-2 CHUINTAR</v>
          </cell>
          <cell r="J262">
            <v>1</v>
          </cell>
          <cell r="K262">
            <v>4</v>
          </cell>
          <cell r="L262">
            <v>0</v>
          </cell>
          <cell r="M262">
            <v>0</v>
          </cell>
          <cell r="N262"/>
          <cell r="O262"/>
          <cell r="P262"/>
          <cell r="Q262"/>
          <cell r="R262"/>
          <cell r="S262"/>
          <cell r="T262"/>
          <cell r="U262"/>
          <cell r="V262">
            <v>5</v>
          </cell>
          <cell r="W262">
            <v>40</v>
          </cell>
          <cell r="X262">
            <v>45</v>
          </cell>
          <cell r="Y262">
            <v>2</v>
          </cell>
          <cell r="Z262">
            <v>3</v>
          </cell>
          <cell r="AA262">
            <v>0</v>
          </cell>
          <cell r="AB262">
            <v>0</v>
          </cell>
          <cell r="AC262"/>
          <cell r="AD262"/>
          <cell r="AE262"/>
          <cell r="AF262"/>
          <cell r="AG262"/>
          <cell r="AH262"/>
          <cell r="AI262"/>
          <cell r="AJ262"/>
          <cell r="AK262">
            <v>5</v>
          </cell>
          <cell r="AL262">
            <v>6</v>
          </cell>
          <cell r="AM262">
            <v>11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0.33333333333333331</v>
          </cell>
          <cell r="BB262">
            <v>0.33333333333333331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/>
          <cell r="BH262"/>
          <cell r="BI262"/>
          <cell r="BJ262"/>
          <cell r="BK262"/>
          <cell r="BL262"/>
          <cell r="BM262"/>
          <cell r="BN262"/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/>
          <cell r="BW262"/>
          <cell r="BX262"/>
          <cell r="BY262"/>
          <cell r="BZ262"/>
          <cell r="CA262"/>
          <cell r="CB262"/>
          <cell r="CC262"/>
          <cell r="CD262">
            <v>0</v>
          </cell>
          <cell r="CE262">
            <v>1.6666666666666667</v>
          </cell>
          <cell r="CF262">
            <v>1.6666666666666667</v>
          </cell>
          <cell r="CG262">
            <v>3</v>
          </cell>
          <cell r="CH262">
            <v>7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48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16</v>
          </cell>
          <cell r="M263">
            <v>0</v>
          </cell>
          <cell r="N263"/>
          <cell r="O263"/>
          <cell r="P263"/>
          <cell r="Q263"/>
          <cell r="R263"/>
          <cell r="S263"/>
          <cell r="T263"/>
          <cell r="U263"/>
          <cell r="V263">
            <v>16</v>
          </cell>
          <cell r="W263">
            <v>47.666666666666664</v>
          </cell>
          <cell r="X263">
            <v>79.666666666666657</v>
          </cell>
          <cell r="Y263">
            <v>0</v>
          </cell>
          <cell r="Z263">
            <v>0</v>
          </cell>
          <cell r="AA263">
            <v>15</v>
          </cell>
          <cell r="AB263">
            <v>0</v>
          </cell>
          <cell r="AC263"/>
          <cell r="AD263"/>
          <cell r="AE263"/>
          <cell r="AF263"/>
          <cell r="AG263"/>
          <cell r="AH263"/>
          <cell r="AI263"/>
          <cell r="AJ263"/>
          <cell r="AK263">
            <v>15</v>
          </cell>
          <cell r="AL263">
            <v>207.33333333333334</v>
          </cell>
          <cell r="AM263">
            <v>237.33333333333334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1.3333333333333333</v>
          </cell>
          <cell r="BB263">
            <v>1.3333333333333333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/>
          <cell r="BH263"/>
          <cell r="BI263"/>
          <cell r="BJ263"/>
          <cell r="BK263"/>
          <cell r="BL263"/>
          <cell r="BM263"/>
          <cell r="BN263"/>
          <cell r="BO263">
            <v>0</v>
          </cell>
          <cell r="BP263">
            <v>1.6666666666666667</v>
          </cell>
          <cell r="BQ263">
            <v>1.6666666666666667</v>
          </cell>
          <cell r="BR263">
            <v>0</v>
          </cell>
          <cell r="BS263">
            <v>0</v>
          </cell>
          <cell r="BT263">
            <v>2</v>
          </cell>
          <cell r="BU263">
            <v>0</v>
          </cell>
          <cell r="BV263"/>
          <cell r="BW263"/>
          <cell r="BX263"/>
          <cell r="BY263"/>
          <cell r="BZ263"/>
          <cell r="CA263"/>
          <cell r="CB263"/>
          <cell r="CC263"/>
          <cell r="CD263">
            <v>2</v>
          </cell>
          <cell r="CE263">
            <v>0</v>
          </cell>
          <cell r="CF263">
            <v>4</v>
          </cell>
          <cell r="CG263">
            <v>0</v>
          </cell>
          <cell r="CH263">
            <v>0</v>
          </cell>
          <cell r="CI263">
            <v>33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258</v>
          </cell>
        </row>
        <row r="264">
          <cell r="H264">
            <v>264</v>
          </cell>
          <cell r="I264" t="str">
            <v>P.S. I-2 LOBOYACU</v>
          </cell>
          <cell r="J264">
            <v>1</v>
          </cell>
          <cell r="K264">
            <v>2</v>
          </cell>
          <cell r="L264">
            <v>0</v>
          </cell>
          <cell r="M264">
            <v>0</v>
          </cell>
          <cell r="N264"/>
          <cell r="O264"/>
          <cell r="P264"/>
          <cell r="Q264"/>
          <cell r="R264"/>
          <cell r="S264"/>
          <cell r="T264"/>
          <cell r="U264"/>
          <cell r="V264">
            <v>3</v>
          </cell>
          <cell r="W264">
            <v>80.666666666666671</v>
          </cell>
          <cell r="X264">
            <v>83.666666666666671</v>
          </cell>
          <cell r="Y264">
            <v>1</v>
          </cell>
          <cell r="Z264">
            <v>1</v>
          </cell>
          <cell r="AA264">
            <v>3</v>
          </cell>
          <cell r="AB264">
            <v>0</v>
          </cell>
          <cell r="AC264"/>
          <cell r="AD264"/>
          <cell r="AE264"/>
          <cell r="AF264"/>
          <cell r="AG264"/>
          <cell r="AH264"/>
          <cell r="AI264"/>
          <cell r="AJ264"/>
          <cell r="AK264">
            <v>5</v>
          </cell>
          <cell r="AL264">
            <v>54.333333333333336</v>
          </cell>
          <cell r="AM264">
            <v>62.333333333333336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2</v>
          </cell>
          <cell r="BB264">
            <v>2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/>
          <cell r="BH264"/>
          <cell r="BI264"/>
          <cell r="BJ264"/>
          <cell r="BK264"/>
          <cell r="BL264"/>
          <cell r="BM264"/>
          <cell r="BN264"/>
          <cell r="BO264">
            <v>0</v>
          </cell>
          <cell r="BP264">
            <v>0.66666666666666663</v>
          </cell>
          <cell r="BQ264">
            <v>0.66666666666666663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/>
          <cell r="BW264"/>
          <cell r="BX264"/>
          <cell r="BY264"/>
          <cell r="BZ264"/>
          <cell r="CA264"/>
          <cell r="CB264"/>
          <cell r="CC264"/>
          <cell r="CD264">
            <v>0</v>
          </cell>
          <cell r="CE264">
            <v>7.666666666666667</v>
          </cell>
          <cell r="CF264">
            <v>7.666666666666667</v>
          </cell>
          <cell r="CG264">
            <v>2</v>
          </cell>
          <cell r="CH264">
            <v>3</v>
          </cell>
          <cell r="CI264">
            <v>3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145.33333333333331</v>
          </cell>
        </row>
        <row r="265">
          <cell r="H265">
            <v>265</v>
          </cell>
          <cell r="I265" t="str">
            <v>WASHIENTZA</v>
          </cell>
          <cell r="J265">
            <v>26</v>
          </cell>
          <cell r="K265">
            <v>6</v>
          </cell>
          <cell r="L265">
            <v>6</v>
          </cell>
          <cell r="M265">
            <v>11</v>
          </cell>
          <cell r="N265"/>
          <cell r="O265"/>
          <cell r="P265"/>
          <cell r="Q265"/>
          <cell r="R265"/>
          <cell r="S265"/>
          <cell r="T265"/>
          <cell r="U265"/>
          <cell r="V265">
            <v>49</v>
          </cell>
          <cell r="W265">
            <v>77</v>
          </cell>
          <cell r="X265">
            <v>143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60.666666666666664</v>
          </cell>
          <cell r="AM265">
            <v>60.666666666666664</v>
          </cell>
          <cell r="AN265">
            <v>0</v>
          </cell>
          <cell r="AO265">
            <v>1</v>
          </cell>
          <cell r="AP265">
            <v>0</v>
          </cell>
          <cell r="AQ265">
            <v>0</v>
          </cell>
          <cell r="AR265"/>
          <cell r="AS265"/>
          <cell r="AT265"/>
          <cell r="AU265"/>
          <cell r="AV265"/>
          <cell r="AW265"/>
          <cell r="AX265"/>
          <cell r="AY265"/>
          <cell r="AZ265">
            <v>1</v>
          </cell>
          <cell r="BA265">
            <v>4</v>
          </cell>
          <cell r="BB265">
            <v>5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/>
          <cell r="BH265"/>
          <cell r="BI265"/>
          <cell r="BJ265"/>
          <cell r="BK265"/>
          <cell r="BL265"/>
          <cell r="BM265"/>
          <cell r="BN265"/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2</v>
          </cell>
          <cell r="BU265">
            <v>0</v>
          </cell>
          <cell r="BV265"/>
          <cell r="BW265"/>
          <cell r="BX265"/>
          <cell r="BY265"/>
          <cell r="BZ265"/>
          <cell r="CA265"/>
          <cell r="CB265"/>
          <cell r="CC265"/>
          <cell r="CD265">
            <v>2</v>
          </cell>
          <cell r="CE265">
            <v>2.6666666666666665</v>
          </cell>
          <cell r="CF265">
            <v>6.6666666666666661</v>
          </cell>
          <cell r="CG265">
            <v>26</v>
          </cell>
          <cell r="CH265">
            <v>7</v>
          </cell>
          <cell r="CI265">
            <v>8</v>
          </cell>
          <cell r="CJ265">
            <v>11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144.33333333333331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4</v>
          </cell>
          <cell r="L266">
            <v>7</v>
          </cell>
          <cell r="M266">
            <v>0</v>
          </cell>
          <cell r="N266"/>
          <cell r="O266"/>
          <cell r="P266"/>
          <cell r="Q266"/>
          <cell r="R266"/>
          <cell r="S266"/>
          <cell r="T266"/>
          <cell r="U266"/>
          <cell r="V266">
            <v>14</v>
          </cell>
          <cell r="W266">
            <v>60</v>
          </cell>
          <cell r="X266">
            <v>81</v>
          </cell>
          <cell r="Y266">
            <v>15</v>
          </cell>
          <cell r="Z266">
            <v>8</v>
          </cell>
          <cell r="AA266">
            <v>13</v>
          </cell>
          <cell r="AB266">
            <v>0</v>
          </cell>
          <cell r="AC266"/>
          <cell r="AD266"/>
          <cell r="AE266"/>
          <cell r="AF266"/>
          <cell r="AG266"/>
          <cell r="AH266"/>
          <cell r="AI266"/>
          <cell r="AJ266"/>
          <cell r="AK266">
            <v>36</v>
          </cell>
          <cell r="AL266">
            <v>60.333333333333336</v>
          </cell>
          <cell r="AM266">
            <v>109.33333333333334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2.6666666666666665</v>
          </cell>
          <cell r="BB266">
            <v>2.6666666666666665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/>
          <cell r="BH266"/>
          <cell r="BI266"/>
          <cell r="BJ266"/>
          <cell r="BK266"/>
          <cell r="BL266"/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/>
          <cell r="BW266"/>
          <cell r="BX266"/>
          <cell r="BY266"/>
          <cell r="BZ266"/>
          <cell r="CA266"/>
          <cell r="CB266"/>
          <cell r="CC266"/>
          <cell r="CD266">
            <v>0</v>
          </cell>
          <cell r="CE266">
            <v>0.33333333333333331</v>
          </cell>
          <cell r="CF266">
            <v>0.33333333333333331</v>
          </cell>
          <cell r="CG266">
            <v>18</v>
          </cell>
          <cell r="CH266">
            <v>12</v>
          </cell>
          <cell r="CI266">
            <v>20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123.33333333333334</v>
          </cell>
        </row>
        <row r="267">
          <cell r="H267">
            <v>267</v>
          </cell>
          <cell r="I267" t="str">
            <v>NUEVA YARINA</v>
          </cell>
          <cell r="J267">
            <v>32</v>
          </cell>
          <cell r="K267">
            <v>16</v>
          </cell>
          <cell r="L267">
            <v>25</v>
          </cell>
          <cell r="M267">
            <v>3</v>
          </cell>
          <cell r="N267"/>
          <cell r="O267"/>
          <cell r="P267"/>
          <cell r="Q267"/>
          <cell r="R267"/>
          <cell r="S267"/>
          <cell r="T267"/>
          <cell r="U267"/>
          <cell r="V267">
            <v>76</v>
          </cell>
          <cell r="W267">
            <v>103.66666666666667</v>
          </cell>
          <cell r="X267">
            <v>207.66666666666669</v>
          </cell>
          <cell r="Y267">
            <v>10</v>
          </cell>
          <cell r="Z267">
            <v>8</v>
          </cell>
          <cell r="AA267">
            <v>3</v>
          </cell>
          <cell r="AB267">
            <v>0</v>
          </cell>
          <cell r="AC267"/>
          <cell r="AD267"/>
          <cell r="AE267"/>
          <cell r="AF267"/>
          <cell r="AG267"/>
          <cell r="AH267"/>
          <cell r="AI267"/>
          <cell r="AJ267"/>
          <cell r="AK267">
            <v>21</v>
          </cell>
          <cell r="AL267">
            <v>12.666666666666666</v>
          </cell>
          <cell r="AM267">
            <v>36.666666666666664</v>
          </cell>
          <cell r="AN267">
            <v>1</v>
          </cell>
          <cell r="AO267">
            <v>1</v>
          </cell>
          <cell r="AP267">
            <v>0</v>
          </cell>
          <cell r="AQ267">
            <v>0</v>
          </cell>
          <cell r="AR267"/>
          <cell r="AS267"/>
          <cell r="AT267"/>
          <cell r="AU267"/>
          <cell r="AV267"/>
          <cell r="AW267"/>
          <cell r="AX267"/>
          <cell r="AY267"/>
          <cell r="AZ267">
            <v>2</v>
          </cell>
          <cell r="BA267">
            <v>4</v>
          </cell>
          <cell r="BB267">
            <v>6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/>
          <cell r="BH267"/>
          <cell r="BI267"/>
          <cell r="BJ267"/>
          <cell r="BK267"/>
          <cell r="BL267"/>
          <cell r="BM267"/>
          <cell r="BN267"/>
          <cell r="BO267">
            <v>0</v>
          </cell>
          <cell r="BP267">
            <v>0</v>
          </cell>
          <cell r="BQ267">
            <v>0</v>
          </cell>
          <cell r="BR267">
            <v>7</v>
          </cell>
          <cell r="BS267">
            <v>2</v>
          </cell>
          <cell r="BT267">
            <v>14</v>
          </cell>
          <cell r="BU267">
            <v>3</v>
          </cell>
          <cell r="BV267"/>
          <cell r="BW267"/>
          <cell r="BX267"/>
          <cell r="BY267"/>
          <cell r="BZ267"/>
          <cell r="CA267"/>
          <cell r="CB267"/>
          <cell r="CC267"/>
          <cell r="CD267">
            <v>26</v>
          </cell>
          <cell r="CE267">
            <v>2.3333333333333335</v>
          </cell>
          <cell r="CF267">
            <v>45.333333333333336</v>
          </cell>
          <cell r="CG267">
            <v>50</v>
          </cell>
          <cell r="CH267">
            <v>27</v>
          </cell>
          <cell r="CI267">
            <v>42</v>
          </cell>
          <cell r="CJ267">
            <v>6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122.66666666666667</v>
          </cell>
        </row>
        <row r="268">
          <cell r="H268">
            <v>268</v>
          </cell>
          <cell r="I268" t="str">
            <v>C.S. I-3 ULLPAYACU</v>
          </cell>
          <cell r="J268">
            <v>9</v>
          </cell>
          <cell r="K268">
            <v>16</v>
          </cell>
          <cell r="L268">
            <v>8</v>
          </cell>
          <cell r="M268">
            <v>3</v>
          </cell>
          <cell r="N268"/>
          <cell r="O268"/>
          <cell r="P268"/>
          <cell r="Q268"/>
          <cell r="R268"/>
          <cell r="S268"/>
          <cell r="T268"/>
          <cell r="U268"/>
          <cell r="V268">
            <v>36</v>
          </cell>
          <cell r="W268">
            <v>167</v>
          </cell>
          <cell r="X268">
            <v>214</v>
          </cell>
          <cell r="Y268">
            <v>9</v>
          </cell>
          <cell r="Z268">
            <v>16</v>
          </cell>
          <cell r="AA268">
            <v>11</v>
          </cell>
          <cell r="AB268">
            <v>2</v>
          </cell>
          <cell r="AC268"/>
          <cell r="AD268"/>
          <cell r="AE268"/>
          <cell r="AF268"/>
          <cell r="AG268"/>
          <cell r="AH268"/>
          <cell r="AI268"/>
          <cell r="AJ268"/>
          <cell r="AK268">
            <v>38</v>
          </cell>
          <cell r="AL268">
            <v>168.66666666666666</v>
          </cell>
          <cell r="AM268">
            <v>219.66666666666666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3</v>
          </cell>
          <cell r="BB268">
            <v>3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/>
          <cell r="BH268"/>
          <cell r="BI268"/>
          <cell r="BJ268"/>
          <cell r="BK268"/>
          <cell r="BL268"/>
          <cell r="BM268"/>
          <cell r="BN268"/>
          <cell r="BO268">
            <v>0</v>
          </cell>
          <cell r="BP268">
            <v>0.33333333333333331</v>
          </cell>
          <cell r="BQ268">
            <v>0.33333333333333331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/>
          <cell r="BW268"/>
          <cell r="BX268"/>
          <cell r="BY268"/>
          <cell r="BZ268"/>
          <cell r="CA268"/>
          <cell r="CB268"/>
          <cell r="CC268"/>
          <cell r="CD268">
            <v>0</v>
          </cell>
          <cell r="CE268">
            <v>1</v>
          </cell>
          <cell r="CF268">
            <v>1</v>
          </cell>
          <cell r="CG268">
            <v>18</v>
          </cell>
          <cell r="CH268">
            <v>32</v>
          </cell>
          <cell r="CI268">
            <v>19</v>
          </cell>
          <cell r="CJ268">
            <v>5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339.99999999999994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28.333333333333332</v>
          </cell>
          <cell r="X269">
            <v>28.333333333333332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21</v>
          </cell>
          <cell r="AM269">
            <v>21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0.66666666666666663</v>
          </cell>
          <cell r="BB269">
            <v>0.66666666666666663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/>
          <cell r="BH269"/>
          <cell r="BI269"/>
          <cell r="BJ269"/>
          <cell r="BK269"/>
          <cell r="BL269"/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/>
          <cell r="BW269"/>
          <cell r="BX269"/>
          <cell r="BY269"/>
          <cell r="BZ269"/>
          <cell r="CA269"/>
          <cell r="CB269"/>
          <cell r="CC269"/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49.999999999999993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1</v>
          </cell>
          <cell r="L270">
            <v>5</v>
          </cell>
          <cell r="M270">
            <v>0</v>
          </cell>
          <cell r="N270"/>
          <cell r="O270"/>
          <cell r="P270"/>
          <cell r="Q270"/>
          <cell r="R270"/>
          <cell r="S270"/>
          <cell r="T270"/>
          <cell r="U270"/>
          <cell r="V270">
            <v>6</v>
          </cell>
          <cell r="W270">
            <v>7</v>
          </cell>
          <cell r="X270">
            <v>18</v>
          </cell>
          <cell r="Y270">
            <v>1</v>
          </cell>
          <cell r="Z270">
            <v>0</v>
          </cell>
          <cell r="AA270">
            <v>3</v>
          </cell>
          <cell r="AB270">
            <v>0</v>
          </cell>
          <cell r="AC270"/>
          <cell r="AD270"/>
          <cell r="AE270"/>
          <cell r="AF270"/>
          <cell r="AG270"/>
          <cell r="AH270"/>
          <cell r="AI270"/>
          <cell r="AJ270"/>
          <cell r="AK270">
            <v>4</v>
          </cell>
          <cell r="AL270">
            <v>29.333333333333332</v>
          </cell>
          <cell r="AM270">
            <v>36.333333333333329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/>
          <cell r="BH270"/>
          <cell r="BI270"/>
          <cell r="BJ270"/>
          <cell r="BK270"/>
          <cell r="BL270"/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/>
          <cell r="BW270"/>
          <cell r="BX270"/>
          <cell r="BY270"/>
          <cell r="BZ270"/>
          <cell r="CA270"/>
          <cell r="CB270"/>
          <cell r="CC270"/>
          <cell r="CD270">
            <v>0</v>
          </cell>
          <cell r="CE270">
            <v>0</v>
          </cell>
          <cell r="CF270">
            <v>0</v>
          </cell>
          <cell r="CG270">
            <v>1</v>
          </cell>
          <cell r="CH270">
            <v>1</v>
          </cell>
          <cell r="CI270">
            <v>8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36.333333333333329</v>
          </cell>
        </row>
        <row r="271">
          <cell r="H271">
            <v>271</v>
          </cell>
          <cell r="I271" t="str">
            <v>IPRESS I-2 MASUSA</v>
          </cell>
          <cell r="J271">
            <v>25</v>
          </cell>
          <cell r="K271">
            <v>22</v>
          </cell>
          <cell r="L271">
            <v>20</v>
          </cell>
          <cell r="M271">
            <v>8</v>
          </cell>
          <cell r="N271"/>
          <cell r="O271"/>
          <cell r="P271"/>
          <cell r="Q271"/>
          <cell r="R271"/>
          <cell r="S271"/>
          <cell r="T271"/>
          <cell r="U271"/>
          <cell r="V271">
            <v>75</v>
          </cell>
          <cell r="W271">
            <v>92.666666666666671</v>
          </cell>
          <cell r="X271">
            <v>195.66666666666669</v>
          </cell>
          <cell r="Y271">
            <v>2</v>
          </cell>
          <cell r="Z271">
            <v>0</v>
          </cell>
          <cell r="AA271">
            <v>6</v>
          </cell>
          <cell r="AB271">
            <v>18</v>
          </cell>
          <cell r="AC271"/>
          <cell r="AD271"/>
          <cell r="AE271"/>
          <cell r="AF271"/>
          <cell r="AG271"/>
          <cell r="AH271"/>
          <cell r="AI271"/>
          <cell r="AJ271"/>
          <cell r="AK271">
            <v>26</v>
          </cell>
          <cell r="AL271">
            <v>161.66666666666666</v>
          </cell>
          <cell r="AM271">
            <v>211.66666666666666</v>
          </cell>
          <cell r="AN271">
            <v>0</v>
          </cell>
          <cell r="AO271">
            <v>0</v>
          </cell>
          <cell r="AP271">
            <v>1</v>
          </cell>
          <cell r="AQ271">
            <v>0</v>
          </cell>
          <cell r="AR271"/>
          <cell r="AS271"/>
          <cell r="AT271"/>
          <cell r="AU271"/>
          <cell r="AV271"/>
          <cell r="AW271"/>
          <cell r="AX271"/>
          <cell r="AY271"/>
          <cell r="AZ271">
            <v>1</v>
          </cell>
          <cell r="BA271">
            <v>3</v>
          </cell>
          <cell r="BB271">
            <v>5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/>
          <cell r="BH271"/>
          <cell r="BI271"/>
          <cell r="BJ271"/>
          <cell r="BK271"/>
          <cell r="BL271"/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1</v>
          </cell>
          <cell r="BV271"/>
          <cell r="BW271"/>
          <cell r="BX271"/>
          <cell r="BY271"/>
          <cell r="BZ271"/>
          <cell r="CA271"/>
          <cell r="CB271"/>
          <cell r="CC271"/>
          <cell r="CD271">
            <v>1</v>
          </cell>
          <cell r="CE271">
            <v>1.3333333333333333</v>
          </cell>
          <cell r="CF271">
            <v>3.333333333333333</v>
          </cell>
          <cell r="CG271">
            <v>27</v>
          </cell>
          <cell r="CH271">
            <v>22</v>
          </cell>
          <cell r="CI271">
            <v>27</v>
          </cell>
          <cell r="CJ271">
            <v>27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258.66666666666663</v>
          </cell>
        </row>
        <row r="272">
          <cell r="H272">
            <v>272</v>
          </cell>
          <cell r="I272" t="str">
            <v>CENTRO FUERTE</v>
          </cell>
          <cell r="J272">
            <v>3</v>
          </cell>
          <cell r="K272">
            <v>1</v>
          </cell>
          <cell r="L272">
            <v>5</v>
          </cell>
          <cell r="M272">
            <v>0</v>
          </cell>
          <cell r="N272"/>
          <cell r="O272"/>
          <cell r="P272"/>
          <cell r="Q272"/>
          <cell r="R272"/>
          <cell r="S272"/>
          <cell r="T272"/>
          <cell r="U272"/>
          <cell r="V272">
            <v>9</v>
          </cell>
          <cell r="W272">
            <v>3.3333333333333335</v>
          </cell>
          <cell r="X272">
            <v>17.333333333333332</v>
          </cell>
          <cell r="Y272">
            <v>2</v>
          </cell>
          <cell r="Z272">
            <v>6</v>
          </cell>
          <cell r="AA272">
            <v>6</v>
          </cell>
          <cell r="AB272">
            <v>0</v>
          </cell>
          <cell r="AC272"/>
          <cell r="AD272"/>
          <cell r="AE272"/>
          <cell r="AF272"/>
          <cell r="AG272"/>
          <cell r="AH272"/>
          <cell r="AI272"/>
          <cell r="AJ272"/>
          <cell r="AK272">
            <v>14</v>
          </cell>
          <cell r="AL272">
            <v>32</v>
          </cell>
          <cell r="AM272">
            <v>52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1</v>
          </cell>
          <cell r="BB272">
            <v>1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/>
          <cell r="BH272"/>
          <cell r="BI272"/>
          <cell r="BJ272"/>
          <cell r="BK272"/>
          <cell r="BL272"/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/>
          <cell r="BW272"/>
          <cell r="BX272"/>
          <cell r="BY272"/>
          <cell r="BZ272"/>
          <cell r="CA272"/>
          <cell r="CB272"/>
          <cell r="CC272"/>
          <cell r="CD272">
            <v>0</v>
          </cell>
          <cell r="CE272">
            <v>0.33333333333333331</v>
          </cell>
          <cell r="CF272">
            <v>0.33333333333333331</v>
          </cell>
          <cell r="CG272">
            <v>5</v>
          </cell>
          <cell r="CH272">
            <v>7</v>
          </cell>
          <cell r="CI272">
            <v>11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36.666666666666671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21</v>
          </cell>
          <cell r="X273">
            <v>21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42</v>
          </cell>
          <cell r="AM273">
            <v>42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/>
          <cell r="BH273"/>
          <cell r="BI273"/>
          <cell r="BJ273"/>
          <cell r="BK273"/>
          <cell r="BL273"/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/>
          <cell r="BW273"/>
          <cell r="BX273"/>
          <cell r="BY273"/>
          <cell r="BZ273"/>
          <cell r="CA273"/>
          <cell r="CB273"/>
          <cell r="CC273"/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63</v>
          </cell>
        </row>
        <row r="274">
          <cell r="H274">
            <v>275</v>
          </cell>
          <cell r="I274" t="str">
            <v>ACLAS BELEN DE VILLA BELEN</v>
          </cell>
          <cell r="J274">
            <v>30</v>
          </cell>
          <cell r="K274">
            <v>19</v>
          </cell>
          <cell r="L274">
            <v>26</v>
          </cell>
          <cell r="M274">
            <v>17</v>
          </cell>
          <cell r="N274"/>
          <cell r="O274"/>
          <cell r="P274"/>
          <cell r="Q274"/>
          <cell r="R274"/>
          <cell r="S274"/>
          <cell r="T274"/>
          <cell r="U274"/>
          <cell r="V274">
            <v>92</v>
          </cell>
          <cell r="W274">
            <v>143.33333333333334</v>
          </cell>
          <cell r="X274">
            <v>278.33333333333337</v>
          </cell>
          <cell r="Y274">
            <v>36</v>
          </cell>
          <cell r="Z274">
            <v>64</v>
          </cell>
          <cell r="AA274">
            <v>48</v>
          </cell>
          <cell r="AB274">
            <v>29</v>
          </cell>
          <cell r="AC274"/>
          <cell r="AD274"/>
          <cell r="AE274"/>
          <cell r="AF274"/>
          <cell r="AG274"/>
          <cell r="AH274"/>
          <cell r="AI274"/>
          <cell r="AJ274"/>
          <cell r="AK274">
            <v>177</v>
          </cell>
          <cell r="AL274">
            <v>128.33333333333334</v>
          </cell>
          <cell r="AM274">
            <v>382.33333333333337</v>
          </cell>
          <cell r="AN274">
            <v>1</v>
          </cell>
          <cell r="AO274">
            <v>4</v>
          </cell>
          <cell r="AP274">
            <v>0</v>
          </cell>
          <cell r="AQ274">
            <v>0</v>
          </cell>
          <cell r="AR274"/>
          <cell r="AS274"/>
          <cell r="AT274"/>
          <cell r="AU274"/>
          <cell r="AV274"/>
          <cell r="AW274"/>
          <cell r="AX274"/>
          <cell r="AY274"/>
          <cell r="AZ274">
            <v>5</v>
          </cell>
          <cell r="BA274">
            <v>6</v>
          </cell>
          <cell r="BB274">
            <v>11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/>
          <cell r="BH274"/>
          <cell r="BI274"/>
          <cell r="BJ274"/>
          <cell r="BK274"/>
          <cell r="BL274"/>
          <cell r="BM274"/>
          <cell r="BN274"/>
          <cell r="BO274">
            <v>0</v>
          </cell>
          <cell r="BP274">
            <v>0.66666666666666663</v>
          </cell>
          <cell r="BQ274">
            <v>0.66666666666666663</v>
          </cell>
          <cell r="BR274">
            <v>1</v>
          </cell>
          <cell r="BS274">
            <v>0</v>
          </cell>
          <cell r="BT274">
            <v>1</v>
          </cell>
          <cell r="BU274">
            <v>0</v>
          </cell>
          <cell r="BV274"/>
          <cell r="BW274"/>
          <cell r="BX274"/>
          <cell r="BY274"/>
          <cell r="BZ274"/>
          <cell r="CA274"/>
          <cell r="CB274"/>
          <cell r="CC274"/>
          <cell r="CD274">
            <v>2</v>
          </cell>
          <cell r="CE274">
            <v>1.3333333333333333</v>
          </cell>
          <cell r="CF274">
            <v>4.333333333333333</v>
          </cell>
          <cell r="CG274">
            <v>68</v>
          </cell>
          <cell r="CH274">
            <v>87</v>
          </cell>
          <cell r="CI274">
            <v>75</v>
          </cell>
          <cell r="CJ274">
            <v>46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279.66666666666669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1</v>
          </cell>
          <cell r="L275">
            <v>2</v>
          </cell>
          <cell r="M275">
            <v>2</v>
          </cell>
          <cell r="N275"/>
          <cell r="O275"/>
          <cell r="P275"/>
          <cell r="Q275"/>
          <cell r="R275"/>
          <cell r="S275"/>
          <cell r="T275"/>
          <cell r="U275"/>
          <cell r="V275">
            <v>5</v>
          </cell>
          <cell r="W275">
            <v>10</v>
          </cell>
          <cell r="X275">
            <v>19</v>
          </cell>
          <cell r="Y275">
            <v>4</v>
          </cell>
          <cell r="Z275">
            <v>11</v>
          </cell>
          <cell r="AA275">
            <v>24</v>
          </cell>
          <cell r="AB275">
            <v>10</v>
          </cell>
          <cell r="AC275"/>
          <cell r="AD275"/>
          <cell r="AE275"/>
          <cell r="AF275"/>
          <cell r="AG275"/>
          <cell r="AH275"/>
          <cell r="AI275"/>
          <cell r="AJ275"/>
          <cell r="AK275">
            <v>49</v>
          </cell>
          <cell r="AL275">
            <v>47.666666666666664</v>
          </cell>
          <cell r="AM275">
            <v>130.66666666666666</v>
          </cell>
          <cell r="AN275">
            <v>1</v>
          </cell>
          <cell r="AO275">
            <v>0</v>
          </cell>
          <cell r="AP275">
            <v>0</v>
          </cell>
          <cell r="AQ275">
            <v>0</v>
          </cell>
          <cell r="AR275"/>
          <cell r="AS275"/>
          <cell r="AT275"/>
          <cell r="AU275"/>
          <cell r="AV275"/>
          <cell r="AW275"/>
          <cell r="AX275"/>
          <cell r="AY275"/>
          <cell r="AZ275">
            <v>1</v>
          </cell>
          <cell r="BA275">
            <v>2.3333333333333335</v>
          </cell>
          <cell r="BB275">
            <v>3.3333333333333335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/>
          <cell r="BH275"/>
          <cell r="BI275"/>
          <cell r="BJ275"/>
          <cell r="BK275"/>
          <cell r="BL275"/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3</v>
          </cell>
          <cell r="BS275">
            <v>0</v>
          </cell>
          <cell r="BT275">
            <v>0</v>
          </cell>
          <cell r="BU275">
            <v>0</v>
          </cell>
          <cell r="BV275"/>
          <cell r="BW275"/>
          <cell r="BX275"/>
          <cell r="BY275"/>
          <cell r="BZ275"/>
          <cell r="CA275"/>
          <cell r="CB275"/>
          <cell r="CC275"/>
          <cell r="CD275">
            <v>3</v>
          </cell>
          <cell r="CE275">
            <v>0.66666666666666663</v>
          </cell>
          <cell r="CF275">
            <v>3.6666666666666665</v>
          </cell>
          <cell r="CG275">
            <v>8</v>
          </cell>
          <cell r="CH275">
            <v>12</v>
          </cell>
          <cell r="CI275">
            <v>26</v>
          </cell>
          <cell r="CJ275">
            <v>12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60.666666666666664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3</v>
          </cell>
          <cell r="X276">
            <v>3</v>
          </cell>
          <cell r="Y276">
            <v>0</v>
          </cell>
          <cell r="Z276">
            <v>0</v>
          </cell>
          <cell r="AA276">
            <v>1</v>
          </cell>
          <cell r="AB276">
            <v>0</v>
          </cell>
          <cell r="AC276"/>
          <cell r="AD276"/>
          <cell r="AE276"/>
          <cell r="AF276"/>
          <cell r="AG276"/>
          <cell r="AH276"/>
          <cell r="AI276"/>
          <cell r="AJ276"/>
          <cell r="AK276">
            <v>1</v>
          </cell>
          <cell r="AL276">
            <v>4.333333333333333</v>
          </cell>
          <cell r="AM276">
            <v>6.333333333333333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0.33333333333333331</v>
          </cell>
          <cell r="BB276">
            <v>0.33333333333333331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/>
          <cell r="BH276"/>
          <cell r="BI276"/>
          <cell r="BJ276"/>
          <cell r="BK276"/>
          <cell r="BL276"/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/>
          <cell r="BW276"/>
          <cell r="BX276"/>
          <cell r="BY276"/>
          <cell r="BZ276"/>
          <cell r="CA276"/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1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7.6666666666666661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5.666666666666667</v>
          </cell>
          <cell r="X277">
            <v>5.666666666666667</v>
          </cell>
          <cell r="Y277">
            <v>13</v>
          </cell>
          <cell r="Z277">
            <v>0</v>
          </cell>
          <cell r="AA277">
            <v>0</v>
          </cell>
          <cell r="AB277">
            <v>0</v>
          </cell>
          <cell r="AC277"/>
          <cell r="AD277"/>
          <cell r="AE277"/>
          <cell r="AF277"/>
          <cell r="AG277"/>
          <cell r="AH277"/>
          <cell r="AI277"/>
          <cell r="AJ277"/>
          <cell r="AK277">
            <v>13</v>
          </cell>
          <cell r="AL277">
            <v>7.666666666666667</v>
          </cell>
          <cell r="AM277">
            <v>20.666666666666668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/>
          <cell r="BH277"/>
          <cell r="BI277"/>
          <cell r="BJ277"/>
          <cell r="BK277"/>
          <cell r="BL277"/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3</v>
          </cell>
          <cell r="BS277">
            <v>0</v>
          </cell>
          <cell r="BT277">
            <v>0</v>
          </cell>
          <cell r="BU277">
            <v>0</v>
          </cell>
          <cell r="BV277"/>
          <cell r="BW277"/>
          <cell r="BX277"/>
          <cell r="BY277"/>
          <cell r="BZ277"/>
          <cell r="CA277"/>
          <cell r="CB277"/>
          <cell r="CC277"/>
          <cell r="CD277">
            <v>3</v>
          </cell>
          <cell r="CE277">
            <v>0</v>
          </cell>
          <cell r="CF277">
            <v>3</v>
          </cell>
          <cell r="CG277">
            <v>16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13.333333333333334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2</v>
          </cell>
          <cell r="L278">
            <v>1</v>
          </cell>
          <cell r="M278">
            <v>0</v>
          </cell>
          <cell r="N278"/>
          <cell r="O278"/>
          <cell r="P278"/>
          <cell r="Q278"/>
          <cell r="R278"/>
          <cell r="S278"/>
          <cell r="T278"/>
          <cell r="U278"/>
          <cell r="V278">
            <v>3</v>
          </cell>
          <cell r="W278">
            <v>29</v>
          </cell>
          <cell r="X278">
            <v>33</v>
          </cell>
          <cell r="Y278">
            <v>1</v>
          </cell>
          <cell r="Z278">
            <v>4</v>
          </cell>
          <cell r="AA278">
            <v>9</v>
          </cell>
          <cell r="AB278">
            <v>0</v>
          </cell>
          <cell r="AC278"/>
          <cell r="AD278"/>
          <cell r="AE278"/>
          <cell r="AF278"/>
          <cell r="AG278"/>
          <cell r="AH278"/>
          <cell r="AI278"/>
          <cell r="AJ278"/>
          <cell r="AK278">
            <v>14</v>
          </cell>
          <cell r="AL278">
            <v>50</v>
          </cell>
          <cell r="AM278">
            <v>73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1.6666666666666667</v>
          </cell>
          <cell r="BB278">
            <v>1.6666666666666667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/>
          <cell r="BH278"/>
          <cell r="BI278"/>
          <cell r="BJ278"/>
          <cell r="BK278"/>
          <cell r="BL278"/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1</v>
          </cell>
          <cell r="BT278">
            <v>2</v>
          </cell>
          <cell r="BU278">
            <v>0</v>
          </cell>
          <cell r="BV278"/>
          <cell r="BW278"/>
          <cell r="BX278"/>
          <cell r="BY278"/>
          <cell r="BZ278"/>
          <cell r="CA278"/>
          <cell r="CB278"/>
          <cell r="CC278"/>
          <cell r="CD278">
            <v>3</v>
          </cell>
          <cell r="CE278">
            <v>1.6666666666666667</v>
          </cell>
          <cell r="CF278">
            <v>6.666666666666667</v>
          </cell>
          <cell r="CG278">
            <v>1</v>
          </cell>
          <cell r="CH278">
            <v>7</v>
          </cell>
          <cell r="CI278">
            <v>12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82.333333333333343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1</v>
          </cell>
          <cell r="M279">
            <v>2</v>
          </cell>
          <cell r="N279"/>
          <cell r="O279"/>
          <cell r="P279"/>
          <cell r="Q279"/>
          <cell r="R279"/>
          <cell r="S279"/>
          <cell r="T279"/>
          <cell r="U279"/>
          <cell r="V279">
            <v>3</v>
          </cell>
          <cell r="W279">
            <v>49</v>
          </cell>
          <cell r="X279">
            <v>55</v>
          </cell>
          <cell r="Y279">
            <v>27</v>
          </cell>
          <cell r="Z279">
            <v>23</v>
          </cell>
          <cell r="AA279">
            <v>22</v>
          </cell>
          <cell r="AB279">
            <v>6</v>
          </cell>
          <cell r="AC279"/>
          <cell r="AD279"/>
          <cell r="AE279"/>
          <cell r="AF279"/>
          <cell r="AG279"/>
          <cell r="AH279"/>
          <cell r="AI279"/>
          <cell r="AJ279"/>
          <cell r="AK279">
            <v>78</v>
          </cell>
          <cell r="AL279">
            <v>38</v>
          </cell>
          <cell r="AM279">
            <v>144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1</v>
          </cell>
          <cell r="BB279">
            <v>1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/>
          <cell r="BH279"/>
          <cell r="BI279"/>
          <cell r="BJ279"/>
          <cell r="BK279"/>
          <cell r="BL279"/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/>
          <cell r="BW279"/>
          <cell r="BX279"/>
          <cell r="BY279"/>
          <cell r="BZ279"/>
          <cell r="CA279"/>
          <cell r="CB279"/>
          <cell r="CC279"/>
          <cell r="CD279">
            <v>0</v>
          </cell>
          <cell r="CE279">
            <v>2</v>
          </cell>
          <cell r="CF279">
            <v>2</v>
          </cell>
          <cell r="CG279">
            <v>27</v>
          </cell>
          <cell r="CH279">
            <v>23</v>
          </cell>
          <cell r="CI279">
            <v>23</v>
          </cell>
          <cell r="CJ279">
            <v>8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90</v>
          </cell>
        </row>
        <row r="280">
          <cell r="H280">
            <v>281</v>
          </cell>
          <cell r="I280" t="str">
            <v>SAN FRANCISCO DE BUEN PASO</v>
          </cell>
          <cell r="J280">
            <v>17</v>
          </cell>
          <cell r="K280">
            <v>6</v>
          </cell>
          <cell r="L280">
            <v>16</v>
          </cell>
          <cell r="M280">
            <v>0</v>
          </cell>
          <cell r="N280"/>
          <cell r="O280"/>
          <cell r="P280"/>
          <cell r="Q280"/>
          <cell r="R280"/>
          <cell r="S280"/>
          <cell r="T280"/>
          <cell r="U280"/>
          <cell r="V280">
            <v>39</v>
          </cell>
          <cell r="W280">
            <v>66</v>
          </cell>
          <cell r="X280">
            <v>121</v>
          </cell>
          <cell r="Y280">
            <v>2</v>
          </cell>
          <cell r="Z280">
            <v>2</v>
          </cell>
          <cell r="AA280">
            <v>7</v>
          </cell>
          <cell r="AB280">
            <v>0</v>
          </cell>
          <cell r="AC280"/>
          <cell r="AD280"/>
          <cell r="AE280"/>
          <cell r="AF280"/>
          <cell r="AG280"/>
          <cell r="AH280"/>
          <cell r="AI280"/>
          <cell r="AJ280"/>
          <cell r="AK280">
            <v>11</v>
          </cell>
          <cell r="AL280">
            <v>34</v>
          </cell>
          <cell r="AM280">
            <v>52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1.3333333333333333</v>
          </cell>
          <cell r="BB280">
            <v>1.3333333333333333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/>
          <cell r="BH280"/>
          <cell r="BI280"/>
          <cell r="BJ280"/>
          <cell r="BK280"/>
          <cell r="BL280"/>
          <cell r="BM280"/>
          <cell r="BN280"/>
          <cell r="BO280">
            <v>0</v>
          </cell>
          <cell r="BP280">
            <v>0.33333333333333331</v>
          </cell>
          <cell r="BQ280">
            <v>0.33333333333333331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/>
          <cell r="BW280"/>
          <cell r="BX280"/>
          <cell r="BY280"/>
          <cell r="BZ280"/>
          <cell r="CA280"/>
          <cell r="CB280"/>
          <cell r="CC280"/>
          <cell r="CD280">
            <v>0</v>
          </cell>
          <cell r="CE280">
            <v>0.33333333333333331</v>
          </cell>
          <cell r="CF280">
            <v>0.33333333333333331</v>
          </cell>
          <cell r="CG280">
            <v>19</v>
          </cell>
          <cell r="CH280">
            <v>8</v>
          </cell>
          <cell r="CI280">
            <v>23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101.99999999999999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3</v>
          </cell>
          <cell r="M281">
            <v>0</v>
          </cell>
          <cell r="N281"/>
          <cell r="O281"/>
          <cell r="P281"/>
          <cell r="Q281"/>
          <cell r="R281"/>
          <cell r="S281"/>
          <cell r="T281"/>
          <cell r="U281"/>
          <cell r="V281">
            <v>3</v>
          </cell>
          <cell r="W281">
            <v>10.333333333333334</v>
          </cell>
          <cell r="X281">
            <v>16.333333333333336</v>
          </cell>
          <cell r="Y281">
            <v>4</v>
          </cell>
          <cell r="Z281">
            <v>1</v>
          </cell>
          <cell r="AA281">
            <v>10</v>
          </cell>
          <cell r="AB281">
            <v>0</v>
          </cell>
          <cell r="AC281"/>
          <cell r="AD281"/>
          <cell r="AE281"/>
          <cell r="AF281"/>
          <cell r="AG281"/>
          <cell r="AH281"/>
          <cell r="AI281"/>
          <cell r="AJ281"/>
          <cell r="AK281">
            <v>15</v>
          </cell>
          <cell r="AL281">
            <v>4.666666666666667</v>
          </cell>
          <cell r="AM281">
            <v>29.666666666666668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2.3333333333333335</v>
          </cell>
          <cell r="BB281">
            <v>2.3333333333333335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/>
          <cell r="BH281"/>
          <cell r="BI281"/>
          <cell r="BJ281"/>
          <cell r="BK281"/>
          <cell r="BL281"/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/>
          <cell r="BW281"/>
          <cell r="BX281"/>
          <cell r="BY281"/>
          <cell r="BZ281"/>
          <cell r="CA281"/>
          <cell r="CB281"/>
          <cell r="CC281"/>
          <cell r="CD281">
            <v>0</v>
          </cell>
          <cell r="CE281">
            <v>0</v>
          </cell>
          <cell r="CF281">
            <v>0</v>
          </cell>
          <cell r="CG281">
            <v>4</v>
          </cell>
          <cell r="CH281">
            <v>1</v>
          </cell>
          <cell r="CI281">
            <v>13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17.333333333333332</v>
          </cell>
        </row>
        <row r="282">
          <cell r="H282">
            <v>283</v>
          </cell>
          <cell r="I282" t="str">
            <v>SAN LUIS DE TACSHA CURARAY</v>
          </cell>
          <cell r="J282">
            <v>5</v>
          </cell>
          <cell r="K282">
            <v>3</v>
          </cell>
          <cell r="L282">
            <v>12</v>
          </cell>
          <cell r="M282">
            <v>0</v>
          </cell>
          <cell r="N282"/>
          <cell r="O282"/>
          <cell r="P282"/>
          <cell r="Q282"/>
          <cell r="R282"/>
          <cell r="S282"/>
          <cell r="T282"/>
          <cell r="U282"/>
          <cell r="V282">
            <v>20</v>
          </cell>
          <cell r="W282">
            <v>105.66666666666667</v>
          </cell>
          <cell r="X282">
            <v>137.66666666666669</v>
          </cell>
          <cell r="Y282">
            <v>3</v>
          </cell>
          <cell r="Z282">
            <v>1</v>
          </cell>
          <cell r="AA282">
            <v>3</v>
          </cell>
          <cell r="AB282">
            <v>0</v>
          </cell>
          <cell r="AC282"/>
          <cell r="AD282"/>
          <cell r="AE282"/>
          <cell r="AF282"/>
          <cell r="AG282"/>
          <cell r="AH282"/>
          <cell r="AI282"/>
          <cell r="AJ282"/>
          <cell r="AK282">
            <v>7</v>
          </cell>
          <cell r="AL282">
            <v>46</v>
          </cell>
          <cell r="AM282">
            <v>56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1.3333333333333333</v>
          </cell>
          <cell r="BB282">
            <v>1.3333333333333333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/>
          <cell r="BH282"/>
          <cell r="BI282"/>
          <cell r="BJ282"/>
          <cell r="BK282"/>
          <cell r="BL282"/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/>
          <cell r="BW282"/>
          <cell r="BX282"/>
          <cell r="BY282"/>
          <cell r="BZ282"/>
          <cell r="CA282"/>
          <cell r="CB282"/>
          <cell r="CC282"/>
          <cell r="CD282">
            <v>0</v>
          </cell>
          <cell r="CE282">
            <v>0.66666666666666663</v>
          </cell>
          <cell r="CF282">
            <v>0.66666666666666663</v>
          </cell>
          <cell r="CG282">
            <v>8</v>
          </cell>
          <cell r="CH282">
            <v>4</v>
          </cell>
          <cell r="CI282">
            <v>15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153.66666666666669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65.333333333333329</v>
          </cell>
          <cell r="X283">
            <v>65.333333333333329</v>
          </cell>
          <cell r="Y283">
            <v>13</v>
          </cell>
          <cell r="Z283">
            <v>3</v>
          </cell>
          <cell r="AA283">
            <v>12</v>
          </cell>
          <cell r="AB283">
            <v>4</v>
          </cell>
          <cell r="AC283"/>
          <cell r="AD283"/>
          <cell r="AE283"/>
          <cell r="AF283"/>
          <cell r="AG283"/>
          <cell r="AH283"/>
          <cell r="AI283"/>
          <cell r="AJ283"/>
          <cell r="AK283">
            <v>32</v>
          </cell>
          <cell r="AL283">
            <v>13.666666666666666</v>
          </cell>
          <cell r="AM283">
            <v>61.666666666666664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1</v>
          </cell>
          <cell r="BB283">
            <v>1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/>
          <cell r="BH283"/>
          <cell r="BI283"/>
          <cell r="BJ283"/>
          <cell r="BK283"/>
          <cell r="BL283"/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/>
          <cell r="BW283"/>
          <cell r="BX283"/>
          <cell r="BY283"/>
          <cell r="BZ283"/>
          <cell r="CA283"/>
          <cell r="CB283"/>
          <cell r="CC283"/>
          <cell r="CD283">
            <v>0</v>
          </cell>
          <cell r="CE283">
            <v>0.33333333333333331</v>
          </cell>
          <cell r="CF283">
            <v>0.33333333333333331</v>
          </cell>
          <cell r="CG283">
            <v>13</v>
          </cell>
          <cell r="CH283">
            <v>3</v>
          </cell>
          <cell r="CI283">
            <v>12</v>
          </cell>
          <cell r="CJ283">
            <v>4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80.333333333333329</v>
          </cell>
        </row>
        <row r="284">
          <cell r="H284">
            <v>285</v>
          </cell>
          <cell r="I284" t="str">
            <v>P.S. I-2 SAN RAFAEL</v>
          </cell>
          <cell r="J284">
            <v>0</v>
          </cell>
          <cell r="K284">
            <v>1</v>
          </cell>
          <cell r="L284">
            <v>6</v>
          </cell>
          <cell r="M284">
            <v>1</v>
          </cell>
          <cell r="N284"/>
          <cell r="O284"/>
          <cell r="P284"/>
          <cell r="Q284"/>
          <cell r="R284"/>
          <cell r="S284"/>
          <cell r="T284"/>
          <cell r="U284"/>
          <cell r="V284">
            <v>8</v>
          </cell>
          <cell r="W284">
            <v>150.66666666666666</v>
          </cell>
          <cell r="X284">
            <v>165.66666666666666</v>
          </cell>
          <cell r="Y284">
            <v>0</v>
          </cell>
          <cell r="Z284">
            <v>6</v>
          </cell>
          <cell r="AA284">
            <v>4</v>
          </cell>
          <cell r="AB284">
            <v>2</v>
          </cell>
          <cell r="AC284"/>
          <cell r="AD284"/>
          <cell r="AE284"/>
          <cell r="AF284"/>
          <cell r="AG284"/>
          <cell r="AH284"/>
          <cell r="AI284"/>
          <cell r="AJ284"/>
          <cell r="AK284">
            <v>12</v>
          </cell>
          <cell r="AL284">
            <v>43.333333333333336</v>
          </cell>
          <cell r="AM284">
            <v>61.333333333333336</v>
          </cell>
          <cell r="AN284">
            <v>0</v>
          </cell>
          <cell r="AO284">
            <v>0</v>
          </cell>
          <cell r="AP284">
            <v>3</v>
          </cell>
          <cell r="AQ284">
            <v>0</v>
          </cell>
          <cell r="AR284"/>
          <cell r="AS284"/>
          <cell r="AT284"/>
          <cell r="AU284"/>
          <cell r="AV284"/>
          <cell r="AW284"/>
          <cell r="AX284"/>
          <cell r="AY284"/>
          <cell r="AZ284">
            <v>3</v>
          </cell>
          <cell r="BA284">
            <v>2.6666666666666665</v>
          </cell>
          <cell r="BB284">
            <v>8.6666666666666661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/>
          <cell r="BH284"/>
          <cell r="BI284"/>
          <cell r="BJ284"/>
          <cell r="BK284"/>
          <cell r="BL284"/>
          <cell r="BM284"/>
          <cell r="BN284"/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1</v>
          </cell>
          <cell r="BU284">
            <v>1</v>
          </cell>
          <cell r="BV284"/>
          <cell r="BW284"/>
          <cell r="BX284"/>
          <cell r="BY284"/>
          <cell r="BZ284"/>
          <cell r="CA284"/>
          <cell r="CB284"/>
          <cell r="CC284"/>
          <cell r="CD284">
            <v>2</v>
          </cell>
          <cell r="CE284">
            <v>1.6666666666666667</v>
          </cell>
          <cell r="CF284">
            <v>5.666666666666667</v>
          </cell>
          <cell r="CG284">
            <v>0</v>
          </cell>
          <cell r="CH284">
            <v>7</v>
          </cell>
          <cell r="CI284">
            <v>14</v>
          </cell>
          <cell r="CJ284">
            <v>4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198.33333333333331</v>
          </cell>
        </row>
        <row r="285">
          <cell r="H285">
            <v>286</v>
          </cell>
          <cell r="I285" t="str">
            <v>P.S. I-1 BUENA VISTA DEL NAPO</v>
          </cell>
          <cell r="J285">
            <v>1</v>
          </cell>
          <cell r="K285">
            <v>5</v>
          </cell>
          <cell r="L285">
            <v>0</v>
          </cell>
          <cell r="M285">
            <v>1</v>
          </cell>
          <cell r="N285"/>
          <cell r="O285"/>
          <cell r="P285"/>
          <cell r="Q285"/>
          <cell r="R285"/>
          <cell r="S285"/>
          <cell r="T285"/>
          <cell r="U285"/>
          <cell r="V285">
            <v>7</v>
          </cell>
          <cell r="W285">
            <v>116.33333333333333</v>
          </cell>
          <cell r="X285">
            <v>124.33333333333333</v>
          </cell>
          <cell r="Y285">
            <v>0</v>
          </cell>
          <cell r="Z285">
            <v>1</v>
          </cell>
          <cell r="AA285">
            <v>0</v>
          </cell>
          <cell r="AB285">
            <v>2</v>
          </cell>
          <cell r="AC285"/>
          <cell r="AD285"/>
          <cell r="AE285"/>
          <cell r="AF285"/>
          <cell r="AG285"/>
          <cell r="AH285"/>
          <cell r="AI285"/>
          <cell r="AJ285"/>
          <cell r="AK285">
            <v>3</v>
          </cell>
          <cell r="AL285">
            <v>34.666666666666664</v>
          </cell>
          <cell r="AM285">
            <v>39.666666666666664</v>
          </cell>
          <cell r="AN285">
            <v>0</v>
          </cell>
          <cell r="AO285">
            <v>0</v>
          </cell>
          <cell r="AP285">
            <v>1</v>
          </cell>
          <cell r="AQ285">
            <v>0</v>
          </cell>
          <cell r="AR285"/>
          <cell r="AS285"/>
          <cell r="AT285"/>
          <cell r="AU285"/>
          <cell r="AV285"/>
          <cell r="AW285"/>
          <cell r="AX285"/>
          <cell r="AY285"/>
          <cell r="AZ285">
            <v>1</v>
          </cell>
          <cell r="BA285">
            <v>1.6666666666666667</v>
          </cell>
          <cell r="BB285">
            <v>3.666666666666667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/>
          <cell r="BH285"/>
          <cell r="BI285"/>
          <cell r="BJ285"/>
          <cell r="BK285"/>
          <cell r="BL285"/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/>
          <cell r="BW285"/>
          <cell r="BX285"/>
          <cell r="BY285"/>
          <cell r="BZ285"/>
          <cell r="CA285"/>
          <cell r="CB285"/>
          <cell r="CC285"/>
          <cell r="CD285">
            <v>0</v>
          </cell>
          <cell r="CE285">
            <v>3.3333333333333335</v>
          </cell>
          <cell r="CF285">
            <v>3.3333333333333335</v>
          </cell>
          <cell r="CG285">
            <v>1</v>
          </cell>
          <cell r="CH285">
            <v>6</v>
          </cell>
          <cell r="CI285">
            <v>1</v>
          </cell>
          <cell r="CJ285">
            <v>3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156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45</v>
          </cell>
          <cell r="X286">
            <v>45</v>
          </cell>
          <cell r="Y286">
            <v>3</v>
          </cell>
          <cell r="Z286">
            <v>0</v>
          </cell>
          <cell r="AA286">
            <v>7</v>
          </cell>
          <cell r="AB286">
            <v>0</v>
          </cell>
          <cell r="AC286"/>
          <cell r="AD286"/>
          <cell r="AE286"/>
          <cell r="AF286"/>
          <cell r="AG286"/>
          <cell r="AH286"/>
          <cell r="AI286"/>
          <cell r="AJ286"/>
          <cell r="AK286">
            <v>10</v>
          </cell>
          <cell r="AL286">
            <v>53.666666666666664</v>
          </cell>
          <cell r="AM286">
            <v>70.666666666666657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0.33333333333333331</v>
          </cell>
          <cell r="BB286">
            <v>0.33333333333333331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/>
          <cell r="BH286"/>
          <cell r="BI286"/>
          <cell r="BJ286"/>
          <cell r="BK286"/>
          <cell r="BL286"/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/>
          <cell r="BW286"/>
          <cell r="BX286"/>
          <cell r="BY286"/>
          <cell r="BZ286"/>
          <cell r="CA286"/>
          <cell r="CB286"/>
          <cell r="CC286"/>
          <cell r="CD286">
            <v>0</v>
          </cell>
          <cell r="CE286">
            <v>1</v>
          </cell>
          <cell r="CF286">
            <v>1</v>
          </cell>
          <cell r="CG286">
            <v>3</v>
          </cell>
          <cell r="CH286">
            <v>0</v>
          </cell>
          <cell r="CI286">
            <v>7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99.999999999999986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1</v>
          </cell>
          <cell r="L287">
            <v>1</v>
          </cell>
          <cell r="M287">
            <v>0</v>
          </cell>
          <cell r="N287"/>
          <cell r="O287"/>
          <cell r="P287"/>
          <cell r="Q287"/>
          <cell r="R287"/>
          <cell r="S287"/>
          <cell r="T287"/>
          <cell r="U287"/>
          <cell r="V287">
            <v>2</v>
          </cell>
          <cell r="W287">
            <v>77.666666666666671</v>
          </cell>
          <cell r="X287">
            <v>80.666666666666671</v>
          </cell>
          <cell r="Y287">
            <v>12</v>
          </cell>
          <cell r="Z287">
            <v>1</v>
          </cell>
          <cell r="AA287">
            <v>2</v>
          </cell>
          <cell r="AB287">
            <v>0</v>
          </cell>
          <cell r="AC287"/>
          <cell r="AD287"/>
          <cell r="AE287"/>
          <cell r="AF287"/>
          <cell r="AG287"/>
          <cell r="AH287"/>
          <cell r="AI287"/>
          <cell r="AJ287"/>
          <cell r="AK287">
            <v>15</v>
          </cell>
          <cell r="AL287">
            <v>70</v>
          </cell>
          <cell r="AM287">
            <v>87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2</v>
          </cell>
          <cell r="BB287">
            <v>2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/>
          <cell r="BH287"/>
          <cell r="BI287"/>
          <cell r="BJ287"/>
          <cell r="BK287"/>
          <cell r="BL287"/>
          <cell r="BM287"/>
          <cell r="BN287"/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1</v>
          </cell>
          <cell r="BT287">
            <v>1</v>
          </cell>
          <cell r="BU287">
            <v>0</v>
          </cell>
          <cell r="BV287"/>
          <cell r="BW287"/>
          <cell r="BX287"/>
          <cell r="BY287"/>
          <cell r="BZ287"/>
          <cell r="CA287"/>
          <cell r="CB287"/>
          <cell r="CC287"/>
          <cell r="CD287">
            <v>2</v>
          </cell>
          <cell r="CE287">
            <v>4.333333333333333</v>
          </cell>
          <cell r="CF287">
            <v>7.333333333333333</v>
          </cell>
          <cell r="CG287">
            <v>12</v>
          </cell>
          <cell r="CH287">
            <v>3</v>
          </cell>
          <cell r="CI287">
            <v>4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154.00000000000003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1</v>
          </cell>
          <cell r="L288">
            <v>0</v>
          </cell>
          <cell r="M288">
            <v>0</v>
          </cell>
          <cell r="N288"/>
          <cell r="O288"/>
          <cell r="P288"/>
          <cell r="Q288"/>
          <cell r="R288"/>
          <cell r="S288"/>
          <cell r="T288"/>
          <cell r="U288"/>
          <cell r="V288">
            <v>1</v>
          </cell>
          <cell r="W288">
            <v>55.333333333333336</v>
          </cell>
          <cell r="X288">
            <v>56.333333333333336</v>
          </cell>
          <cell r="Y288">
            <v>7</v>
          </cell>
          <cell r="Z288">
            <v>2</v>
          </cell>
          <cell r="AA288">
            <v>14</v>
          </cell>
          <cell r="AB288">
            <v>0</v>
          </cell>
          <cell r="AC288"/>
          <cell r="AD288"/>
          <cell r="AE288"/>
          <cell r="AF288"/>
          <cell r="AG288"/>
          <cell r="AH288"/>
          <cell r="AI288"/>
          <cell r="AJ288"/>
          <cell r="AK288">
            <v>23</v>
          </cell>
          <cell r="AL288">
            <v>73</v>
          </cell>
          <cell r="AM288">
            <v>110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1.3333333333333333</v>
          </cell>
          <cell r="BB288">
            <v>1.3333333333333333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/>
          <cell r="BH288"/>
          <cell r="BI288"/>
          <cell r="BJ288"/>
          <cell r="BK288"/>
          <cell r="BL288"/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/>
          <cell r="BW288"/>
          <cell r="BX288"/>
          <cell r="BY288"/>
          <cell r="BZ288"/>
          <cell r="CA288"/>
          <cell r="CB288"/>
          <cell r="CC288"/>
          <cell r="CD288">
            <v>0</v>
          </cell>
          <cell r="CE288">
            <v>1.3333333333333333</v>
          </cell>
          <cell r="CF288">
            <v>1.3333333333333333</v>
          </cell>
          <cell r="CG288">
            <v>7</v>
          </cell>
          <cell r="CH288">
            <v>3</v>
          </cell>
          <cell r="CI288">
            <v>14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131.00000000000003</v>
          </cell>
        </row>
        <row r="289">
          <cell r="H289">
            <v>290</v>
          </cell>
          <cell r="I289" t="str">
            <v>SAN ANTONIO - BAJO AMAZONAS</v>
          </cell>
          <cell r="J289">
            <v>2</v>
          </cell>
          <cell r="K289">
            <v>2</v>
          </cell>
          <cell r="L289">
            <v>3</v>
          </cell>
          <cell r="M289">
            <v>0</v>
          </cell>
          <cell r="N289"/>
          <cell r="O289"/>
          <cell r="P289"/>
          <cell r="Q289"/>
          <cell r="R289"/>
          <cell r="S289"/>
          <cell r="T289"/>
          <cell r="U289"/>
          <cell r="V289">
            <v>7</v>
          </cell>
          <cell r="W289">
            <v>89.666666666666671</v>
          </cell>
          <cell r="X289">
            <v>99.666666666666671</v>
          </cell>
          <cell r="Y289">
            <v>14</v>
          </cell>
          <cell r="Z289">
            <v>18</v>
          </cell>
          <cell r="AA289">
            <v>20</v>
          </cell>
          <cell r="AB289">
            <v>0</v>
          </cell>
          <cell r="AC289"/>
          <cell r="AD289"/>
          <cell r="AE289"/>
          <cell r="AF289"/>
          <cell r="AG289"/>
          <cell r="AH289"/>
          <cell r="AI289"/>
          <cell r="AJ289"/>
          <cell r="AK289">
            <v>52</v>
          </cell>
          <cell r="AL289">
            <v>53.333333333333336</v>
          </cell>
          <cell r="AM289">
            <v>125.33333333333334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1.3333333333333333</v>
          </cell>
          <cell r="BB289">
            <v>1.3333333333333333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/>
          <cell r="BH289"/>
          <cell r="BI289"/>
          <cell r="BJ289"/>
          <cell r="BK289"/>
          <cell r="BL289"/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/>
          <cell r="BW289"/>
          <cell r="BX289"/>
          <cell r="BY289"/>
          <cell r="BZ289"/>
          <cell r="CA289"/>
          <cell r="CB289"/>
          <cell r="CC289"/>
          <cell r="CD289">
            <v>0</v>
          </cell>
          <cell r="CE289">
            <v>0</v>
          </cell>
          <cell r="CF289">
            <v>0</v>
          </cell>
          <cell r="CG289">
            <v>16</v>
          </cell>
          <cell r="CH289">
            <v>20</v>
          </cell>
          <cell r="CI289">
            <v>23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144.33333333333334</v>
          </cell>
        </row>
        <row r="290">
          <cell r="H290">
            <v>291</v>
          </cell>
          <cell r="I290" t="str">
            <v>SANTA ROSA DE RAMON CASTILLA</v>
          </cell>
          <cell r="J290">
            <v>3</v>
          </cell>
          <cell r="K290">
            <v>3</v>
          </cell>
          <cell r="L290">
            <v>8</v>
          </cell>
          <cell r="M290">
            <v>4</v>
          </cell>
          <cell r="N290"/>
          <cell r="O290"/>
          <cell r="P290"/>
          <cell r="Q290"/>
          <cell r="R290"/>
          <cell r="S290"/>
          <cell r="T290"/>
          <cell r="U290"/>
          <cell r="V290">
            <v>18</v>
          </cell>
          <cell r="W290">
            <v>129</v>
          </cell>
          <cell r="X290">
            <v>159</v>
          </cell>
          <cell r="Y290">
            <v>40</v>
          </cell>
          <cell r="Z290">
            <v>62</v>
          </cell>
          <cell r="AA290">
            <v>50</v>
          </cell>
          <cell r="AB290">
            <v>19</v>
          </cell>
          <cell r="AC290"/>
          <cell r="AD290"/>
          <cell r="AE290"/>
          <cell r="AF290"/>
          <cell r="AG290"/>
          <cell r="AH290"/>
          <cell r="AI290"/>
          <cell r="AJ290"/>
          <cell r="AK290">
            <v>171</v>
          </cell>
          <cell r="AL290">
            <v>69</v>
          </cell>
          <cell r="AM290">
            <v>309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1.3333333333333333</v>
          </cell>
          <cell r="BB290">
            <v>1.3333333333333333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/>
          <cell r="BH290"/>
          <cell r="BI290"/>
          <cell r="BJ290"/>
          <cell r="BK290"/>
          <cell r="BL290"/>
          <cell r="BM290"/>
          <cell r="BN290"/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/>
          <cell r="BW290"/>
          <cell r="BX290"/>
          <cell r="BY290"/>
          <cell r="BZ290"/>
          <cell r="CA290"/>
          <cell r="CB290"/>
          <cell r="CC290"/>
          <cell r="CD290">
            <v>0</v>
          </cell>
          <cell r="CE290">
            <v>1</v>
          </cell>
          <cell r="CF290">
            <v>1</v>
          </cell>
          <cell r="CG290">
            <v>43</v>
          </cell>
          <cell r="CH290">
            <v>65</v>
          </cell>
          <cell r="CI290">
            <v>58</v>
          </cell>
          <cell r="CJ290">
            <v>23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200.33333333333334</v>
          </cell>
        </row>
        <row r="291">
          <cell r="H291">
            <v>292</v>
          </cell>
          <cell r="I291" t="str">
            <v>PUERTO ALEGRIA DE RAMON CASTILLA</v>
          </cell>
          <cell r="J291">
            <v>10</v>
          </cell>
          <cell r="K291">
            <v>0</v>
          </cell>
          <cell r="L291">
            <v>0</v>
          </cell>
          <cell r="M291">
            <v>0</v>
          </cell>
          <cell r="N291"/>
          <cell r="O291"/>
          <cell r="P291"/>
          <cell r="Q291"/>
          <cell r="R291"/>
          <cell r="S291"/>
          <cell r="T291"/>
          <cell r="U291"/>
          <cell r="V291">
            <v>10</v>
          </cell>
          <cell r="W291">
            <v>51</v>
          </cell>
          <cell r="X291">
            <v>61</v>
          </cell>
          <cell r="Y291">
            <v>1</v>
          </cell>
          <cell r="Z291">
            <v>0</v>
          </cell>
          <cell r="AA291">
            <v>0</v>
          </cell>
          <cell r="AB291">
            <v>0</v>
          </cell>
          <cell r="AC291"/>
          <cell r="AD291"/>
          <cell r="AE291"/>
          <cell r="AF291"/>
          <cell r="AG291"/>
          <cell r="AH291"/>
          <cell r="AI291"/>
          <cell r="AJ291"/>
          <cell r="AK291">
            <v>1</v>
          </cell>
          <cell r="AL291">
            <v>7.666666666666667</v>
          </cell>
          <cell r="AM291">
            <v>8.6666666666666679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1</v>
          </cell>
          <cell r="BB291">
            <v>1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/>
          <cell r="BH291"/>
          <cell r="BI291"/>
          <cell r="BJ291"/>
          <cell r="BK291"/>
          <cell r="BL291"/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/>
          <cell r="BW291"/>
          <cell r="BX291"/>
          <cell r="BY291"/>
          <cell r="BZ291"/>
          <cell r="CA291"/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11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59.666666666666664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13</v>
          </cell>
          <cell r="X292">
            <v>13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4.666666666666667</v>
          </cell>
          <cell r="AM292">
            <v>4.666666666666667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1.3333333333333333</v>
          </cell>
          <cell r="BB292">
            <v>1.3333333333333333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/>
          <cell r="BH292"/>
          <cell r="BI292"/>
          <cell r="BJ292"/>
          <cell r="BK292"/>
          <cell r="BL292"/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/>
          <cell r="BW292"/>
          <cell r="BX292"/>
          <cell r="BY292"/>
          <cell r="BZ292"/>
          <cell r="CA292"/>
          <cell r="CB292"/>
          <cell r="CC292"/>
          <cell r="CD292">
            <v>0</v>
          </cell>
          <cell r="CE292">
            <v>0.66666666666666663</v>
          </cell>
          <cell r="CF292">
            <v>0.66666666666666663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19.666666666666668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0.33333333333333331</v>
          </cell>
          <cell r="X293">
            <v>0.33333333333333331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0.33333333333333331</v>
          </cell>
          <cell r="AM293">
            <v>0.33333333333333331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/>
          <cell r="BH293"/>
          <cell r="BI293"/>
          <cell r="BJ293"/>
          <cell r="BK293"/>
          <cell r="BL293"/>
          <cell r="BM293"/>
          <cell r="BN293"/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/>
          <cell r="BW293"/>
          <cell r="BX293"/>
          <cell r="BY293"/>
          <cell r="BZ293"/>
          <cell r="CA293"/>
          <cell r="CB293"/>
          <cell r="CC293"/>
          <cell r="CD293">
            <v>0</v>
          </cell>
          <cell r="CE293">
            <v>0.33333333333333331</v>
          </cell>
          <cell r="CF293">
            <v>0.33333333333333331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1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56.333333333333336</v>
          </cell>
          <cell r="X294">
            <v>56.333333333333336</v>
          </cell>
          <cell r="Y294">
            <v>6</v>
          </cell>
          <cell r="Z294">
            <v>5</v>
          </cell>
          <cell r="AA294">
            <v>4</v>
          </cell>
          <cell r="AB294">
            <v>0</v>
          </cell>
          <cell r="AC294"/>
          <cell r="AD294"/>
          <cell r="AE294"/>
          <cell r="AF294"/>
          <cell r="AG294"/>
          <cell r="AH294"/>
          <cell r="AI294"/>
          <cell r="AJ294"/>
          <cell r="AK294">
            <v>15</v>
          </cell>
          <cell r="AL294">
            <v>2.6666666666666665</v>
          </cell>
          <cell r="AM294">
            <v>21.666666666666668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1.6666666666666667</v>
          </cell>
          <cell r="BB294">
            <v>1.6666666666666667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/>
          <cell r="BH294"/>
          <cell r="BI294"/>
          <cell r="BJ294"/>
          <cell r="BK294"/>
          <cell r="BL294"/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/>
          <cell r="BW294"/>
          <cell r="BX294"/>
          <cell r="BY294"/>
          <cell r="BZ294"/>
          <cell r="CA294"/>
          <cell r="CB294"/>
          <cell r="CC294"/>
          <cell r="CD294">
            <v>0</v>
          </cell>
          <cell r="CE294">
            <v>2.3333333333333335</v>
          </cell>
          <cell r="CF294">
            <v>2.3333333333333335</v>
          </cell>
          <cell r="CG294">
            <v>6</v>
          </cell>
          <cell r="CH294">
            <v>5</v>
          </cell>
          <cell r="CI294">
            <v>4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63</v>
          </cell>
        </row>
        <row r="295">
          <cell r="H295">
            <v>296</v>
          </cell>
          <cell r="I295" t="str">
            <v>MIGUEL GRAU</v>
          </cell>
          <cell r="J295">
            <v>13</v>
          </cell>
          <cell r="K295">
            <v>19</v>
          </cell>
          <cell r="L295">
            <v>18</v>
          </cell>
          <cell r="M295">
            <v>0</v>
          </cell>
          <cell r="N295"/>
          <cell r="O295"/>
          <cell r="P295"/>
          <cell r="Q295"/>
          <cell r="R295"/>
          <cell r="S295"/>
          <cell r="T295"/>
          <cell r="U295"/>
          <cell r="V295">
            <v>50</v>
          </cell>
          <cell r="W295">
            <v>43.333333333333336</v>
          </cell>
          <cell r="X295">
            <v>111.33333333333334</v>
          </cell>
          <cell r="Y295">
            <v>9</v>
          </cell>
          <cell r="Z295">
            <v>16</v>
          </cell>
          <cell r="AA295">
            <v>11</v>
          </cell>
          <cell r="AB295">
            <v>0</v>
          </cell>
          <cell r="AC295"/>
          <cell r="AD295"/>
          <cell r="AE295"/>
          <cell r="AF295"/>
          <cell r="AG295"/>
          <cell r="AH295"/>
          <cell r="AI295"/>
          <cell r="AJ295"/>
          <cell r="AK295">
            <v>36</v>
          </cell>
          <cell r="AL295">
            <v>78.666666666666671</v>
          </cell>
          <cell r="AM295">
            <v>125.66666666666667</v>
          </cell>
          <cell r="AN295">
            <v>1</v>
          </cell>
          <cell r="AO295">
            <v>1</v>
          </cell>
          <cell r="AP295">
            <v>0</v>
          </cell>
          <cell r="AQ295">
            <v>0</v>
          </cell>
          <cell r="AR295"/>
          <cell r="AS295"/>
          <cell r="AT295"/>
          <cell r="AU295"/>
          <cell r="AV295"/>
          <cell r="AW295"/>
          <cell r="AX295"/>
          <cell r="AY295"/>
          <cell r="AZ295">
            <v>2</v>
          </cell>
          <cell r="BA295">
            <v>0.33333333333333331</v>
          </cell>
          <cell r="BB295">
            <v>2.3333333333333335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/>
          <cell r="BH295"/>
          <cell r="BI295"/>
          <cell r="BJ295"/>
          <cell r="BK295"/>
          <cell r="BL295"/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/>
          <cell r="BW295"/>
          <cell r="BX295"/>
          <cell r="BY295"/>
          <cell r="BZ295"/>
          <cell r="CA295"/>
          <cell r="CB295"/>
          <cell r="CC295"/>
          <cell r="CD295">
            <v>0</v>
          </cell>
          <cell r="CE295">
            <v>9</v>
          </cell>
          <cell r="CF295">
            <v>9</v>
          </cell>
          <cell r="CG295">
            <v>23</v>
          </cell>
          <cell r="CH295">
            <v>36</v>
          </cell>
          <cell r="CI295">
            <v>29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131.33333333333331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0</v>
          </cell>
          <cell r="L296">
            <v>5</v>
          </cell>
          <cell r="M296">
            <v>0</v>
          </cell>
          <cell r="N296"/>
          <cell r="O296"/>
          <cell r="P296"/>
          <cell r="Q296"/>
          <cell r="R296"/>
          <cell r="S296"/>
          <cell r="T296"/>
          <cell r="U296"/>
          <cell r="V296">
            <v>11</v>
          </cell>
          <cell r="W296">
            <v>49.666666666666664</v>
          </cell>
          <cell r="X296">
            <v>65.666666666666657</v>
          </cell>
          <cell r="Y296">
            <v>0</v>
          </cell>
          <cell r="Z296">
            <v>0</v>
          </cell>
          <cell r="AA296">
            <v>1</v>
          </cell>
          <cell r="AB296">
            <v>0</v>
          </cell>
          <cell r="AC296"/>
          <cell r="AD296"/>
          <cell r="AE296"/>
          <cell r="AF296"/>
          <cell r="AG296"/>
          <cell r="AH296"/>
          <cell r="AI296"/>
          <cell r="AJ296"/>
          <cell r="AK296">
            <v>1</v>
          </cell>
          <cell r="AL296">
            <v>28.666666666666668</v>
          </cell>
          <cell r="AM296">
            <v>30.666666666666668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0.33333333333333331</v>
          </cell>
          <cell r="BB296">
            <v>0.33333333333333331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/>
          <cell r="BH296"/>
          <cell r="BI296"/>
          <cell r="BJ296"/>
          <cell r="BK296"/>
          <cell r="BL296"/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/>
          <cell r="BW296"/>
          <cell r="BX296"/>
          <cell r="BY296"/>
          <cell r="BZ296"/>
          <cell r="CA296"/>
          <cell r="CB296"/>
          <cell r="CC296"/>
          <cell r="CD296">
            <v>0</v>
          </cell>
          <cell r="CE296">
            <v>0.66666666666666663</v>
          </cell>
          <cell r="CF296">
            <v>0.66666666666666663</v>
          </cell>
          <cell r="CG296">
            <v>6</v>
          </cell>
          <cell r="CH296">
            <v>0</v>
          </cell>
          <cell r="CI296">
            <v>6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79.333333333333329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6</v>
          </cell>
          <cell r="X297">
            <v>6</v>
          </cell>
          <cell r="Y297">
            <v>1</v>
          </cell>
          <cell r="Z297">
            <v>0</v>
          </cell>
          <cell r="AA297">
            <v>0</v>
          </cell>
          <cell r="AB297">
            <v>0</v>
          </cell>
          <cell r="AC297"/>
          <cell r="AD297"/>
          <cell r="AE297"/>
          <cell r="AF297"/>
          <cell r="AG297"/>
          <cell r="AH297"/>
          <cell r="AI297"/>
          <cell r="AJ297"/>
          <cell r="AK297">
            <v>1</v>
          </cell>
          <cell r="AL297">
            <v>4</v>
          </cell>
          <cell r="AM297">
            <v>5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/>
          <cell r="BH297"/>
          <cell r="BI297"/>
          <cell r="BJ297"/>
          <cell r="BK297"/>
          <cell r="BL297"/>
          <cell r="BM297"/>
          <cell r="BN297"/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/>
          <cell r="BW297"/>
          <cell r="BX297"/>
          <cell r="BY297"/>
          <cell r="BZ297"/>
          <cell r="CA297"/>
          <cell r="CB297"/>
          <cell r="CC297"/>
          <cell r="CD297">
            <v>0</v>
          </cell>
          <cell r="CE297">
            <v>0</v>
          </cell>
          <cell r="CF297">
            <v>0</v>
          </cell>
          <cell r="CG297">
            <v>1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10</v>
          </cell>
        </row>
        <row r="298">
          <cell r="H298">
            <v>299</v>
          </cell>
          <cell r="I298" t="str">
            <v>P.S. I-1 PARINARI</v>
          </cell>
          <cell r="J298">
            <v>5</v>
          </cell>
          <cell r="K298">
            <v>1</v>
          </cell>
          <cell r="L298">
            <v>0</v>
          </cell>
          <cell r="M298">
            <v>2</v>
          </cell>
          <cell r="N298"/>
          <cell r="O298"/>
          <cell r="P298"/>
          <cell r="Q298"/>
          <cell r="R298"/>
          <cell r="S298"/>
          <cell r="T298"/>
          <cell r="U298"/>
          <cell r="V298">
            <v>8</v>
          </cell>
          <cell r="W298">
            <v>9.6666666666666661</v>
          </cell>
          <cell r="X298">
            <v>19.666666666666664</v>
          </cell>
          <cell r="Y298">
            <v>34</v>
          </cell>
          <cell r="Z298">
            <v>14</v>
          </cell>
          <cell r="AA298">
            <v>28</v>
          </cell>
          <cell r="AB298">
            <v>19</v>
          </cell>
          <cell r="AC298"/>
          <cell r="AD298"/>
          <cell r="AE298"/>
          <cell r="AF298"/>
          <cell r="AG298"/>
          <cell r="AH298"/>
          <cell r="AI298"/>
          <cell r="AJ298"/>
          <cell r="AK298">
            <v>95</v>
          </cell>
          <cell r="AL298">
            <v>31.666666666666668</v>
          </cell>
          <cell r="AM298">
            <v>173.66666666666666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/>
          <cell r="BH298"/>
          <cell r="BI298"/>
          <cell r="BJ298"/>
          <cell r="BK298"/>
          <cell r="BL298"/>
          <cell r="BM298"/>
          <cell r="BN298"/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/>
          <cell r="BW298"/>
          <cell r="BX298"/>
          <cell r="BY298"/>
          <cell r="BZ298"/>
          <cell r="CA298"/>
          <cell r="CB298"/>
          <cell r="CC298"/>
          <cell r="CD298">
            <v>0</v>
          </cell>
          <cell r="CE298">
            <v>0.66666666666666663</v>
          </cell>
          <cell r="CF298">
            <v>0.66666666666666663</v>
          </cell>
          <cell r="CG298">
            <v>39</v>
          </cell>
          <cell r="CH298">
            <v>15</v>
          </cell>
          <cell r="CI298">
            <v>28</v>
          </cell>
          <cell r="CJ298">
            <v>21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42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5.333333333333333</v>
          </cell>
          <cell r="X299">
            <v>5.333333333333333</v>
          </cell>
          <cell r="Y299">
            <v>3</v>
          </cell>
          <cell r="Z299">
            <v>1</v>
          </cell>
          <cell r="AA299">
            <v>2</v>
          </cell>
          <cell r="AB299">
            <v>0</v>
          </cell>
          <cell r="AC299"/>
          <cell r="AD299"/>
          <cell r="AE299"/>
          <cell r="AF299"/>
          <cell r="AG299"/>
          <cell r="AH299"/>
          <cell r="AI299"/>
          <cell r="AJ299"/>
          <cell r="AK299">
            <v>6</v>
          </cell>
          <cell r="AL299">
            <v>14.333333333333334</v>
          </cell>
          <cell r="AM299">
            <v>22.333333333333336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/>
          <cell r="BH299"/>
          <cell r="BI299"/>
          <cell r="BJ299"/>
          <cell r="BK299"/>
          <cell r="BL299"/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/>
          <cell r="BW299"/>
          <cell r="BX299"/>
          <cell r="BY299"/>
          <cell r="BZ299"/>
          <cell r="CA299"/>
          <cell r="CB299"/>
          <cell r="CC299"/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1</v>
          </cell>
          <cell r="CI299">
            <v>2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19.666666666666668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5</v>
          </cell>
          <cell r="X300">
            <v>5</v>
          </cell>
          <cell r="Y300">
            <v>1</v>
          </cell>
          <cell r="Z300">
            <v>0</v>
          </cell>
          <cell r="AA300">
            <v>1</v>
          </cell>
          <cell r="AB300">
            <v>1</v>
          </cell>
          <cell r="AC300"/>
          <cell r="AD300"/>
          <cell r="AE300"/>
          <cell r="AF300"/>
          <cell r="AG300"/>
          <cell r="AH300"/>
          <cell r="AI300"/>
          <cell r="AJ300"/>
          <cell r="AK300">
            <v>3</v>
          </cell>
          <cell r="AL300">
            <v>29.666666666666668</v>
          </cell>
          <cell r="AM300">
            <v>34.666666666666671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0.33333333333333331</v>
          </cell>
          <cell r="BB300">
            <v>0.33333333333333331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/>
          <cell r="BH300"/>
          <cell r="BI300"/>
          <cell r="BJ300"/>
          <cell r="BK300"/>
          <cell r="BL300"/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/>
          <cell r="BW300"/>
          <cell r="BX300"/>
          <cell r="BY300"/>
          <cell r="BZ300"/>
          <cell r="CA300"/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0</v>
          </cell>
          <cell r="CI300">
            <v>1</v>
          </cell>
          <cell r="CJ300">
            <v>1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35.000000000000007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2.3333333333333335</v>
          </cell>
          <cell r="X301">
            <v>2.3333333333333335</v>
          </cell>
          <cell r="Y301">
            <v>6</v>
          </cell>
          <cell r="Z301">
            <v>0</v>
          </cell>
          <cell r="AA301">
            <v>0</v>
          </cell>
          <cell r="AB301">
            <v>0</v>
          </cell>
          <cell r="AC301"/>
          <cell r="AD301"/>
          <cell r="AE301"/>
          <cell r="AF301"/>
          <cell r="AG301"/>
          <cell r="AH301"/>
          <cell r="AI301"/>
          <cell r="AJ301"/>
          <cell r="AK301">
            <v>6</v>
          </cell>
          <cell r="AL301">
            <v>30.333333333333332</v>
          </cell>
          <cell r="AM301">
            <v>36.333333333333329</v>
          </cell>
          <cell r="AN301">
            <v>1</v>
          </cell>
          <cell r="AO301">
            <v>0</v>
          </cell>
          <cell r="AP301">
            <v>1</v>
          </cell>
          <cell r="AQ301">
            <v>0</v>
          </cell>
          <cell r="AR301"/>
          <cell r="AS301"/>
          <cell r="AT301"/>
          <cell r="AU301"/>
          <cell r="AV301"/>
          <cell r="AW301"/>
          <cell r="AX301"/>
          <cell r="AY301"/>
          <cell r="AZ301">
            <v>2</v>
          </cell>
          <cell r="BA301">
            <v>0.66666666666666663</v>
          </cell>
          <cell r="BB301">
            <v>3.6666666666666665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/>
          <cell r="BH301"/>
          <cell r="BI301"/>
          <cell r="BJ301"/>
          <cell r="BK301"/>
          <cell r="BL301"/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/>
          <cell r="BW301"/>
          <cell r="BX301"/>
          <cell r="BY301"/>
          <cell r="BZ301"/>
          <cell r="CA301"/>
          <cell r="CB301"/>
          <cell r="CC301"/>
          <cell r="CD301">
            <v>0</v>
          </cell>
          <cell r="CE301">
            <v>0</v>
          </cell>
          <cell r="CF301">
            <v>0</v>
          </cell>
          <cell r="CG301">
            <v>7</v>
          </cell>
          <cell r="CH301">
            <v>0</v>
          </cell>
          <cell r="CI301">
            <v>1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33.333333333333329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17.666666666666668</v>
          </cell>
          <cell r="X302">
            <v>17.666666666666668</v>
          </cell>
          <cell r="Y302">
            <v>14</v>
          </cell>
          <cell r="Z302">
            <v>29</v>
          </cell>
          <cell r="AA302">
            <v>11</v>
          </cell>
          <cell r="AB302">
            <v>0</v>
          </cell>
          <cell r="AC302"/>
          <cell r="AD302"/>
          <cell r="AE302"/>
          <cell r="AF302"/>
          <cell r="AG302"/>
          <cell r="AH302"/>
          <cell r="AI302"/>
          <cell r="AJ302"/>
          <cell r="AK302">
            <v>54</v>
          </cell>
          <cell r="AL302">
            <v>42.666666666666664</v>
          </cell>
          <cell r="AM302">
            <v>107.66666666666666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0.33333333333333331</v>
          </cell>
          <cell r="BB302">
            <v>0.33333333333333331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/>
          <cell r="BH302"/>
          <cell r="BI302"/>
          <cell r="BJ302"/>
          <cell r="BK302"/>
          <cell r="BL302"/>
          <cell r="BM302"/>
          <cell r="BN302"/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/>
          <cell r="BW302"/>
          <cell r="BX302"/>
          <cell r="BY302"/>
          <cell r="BZ302"/>
          <cell r="CA302"/>
          <cell r="CB302"/>
          <cell r="CC302"/>
          <cell r="CD302">
            <v>0</v>
          </cell>
          <cell r="CE302">
            <v>1.3333333333333333</v>
          </cell>
          <cell r="CF302">
            <v>1.3333333333333333</v>
          </cell>
          <cell r="CG302">
            <v>14</v>
          </cell>
          <cell r="CH302">
            <v>29</v>
          </cell>
          <cell r="CI302">
            <v>11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62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8</v>
          </cell>
          <cell r="M303">
            <v>0</v>
          </cell>
          <cell r="N303"/>
          <cell r="O303"/>
          <cell r="P303"/>
          <cell r="Q303"/>
          <cell r="R303"/>
          <cell r="S303"/>
          <cell r="T303"/>
          <cell r="U303"/>
          <cell r="V303">
            <v>9</v>
          </cell>
          <cell r="W303">
            <v>34.666666666666664</v>
          </cell>
          <cell r="X303">
            <v>51.666666666666664</v>
          </cell>
          <cell r="Y303">
            <v>0</v>
          </cell>
          <cell r="Z303">
            <v>2</v>
          </cell>
          <cell r="AA303">
            <v>0</v>
          </cell>
          <cell r="AB303">
            <v>0</v>
          </cell>
          <cell r="AC303"/>
          <cell r="AD303"/>
          <cell r="AE303"/>
          <cell r="AF303"/>
          <cell r="AG303"/>
          <cell r="AH303"/>
          <cell r="AI303"/>
          <cell r="AJ303"/>
          <cell r="AK303">
            <v>2</v>
          </cell>
          <cell r="AL303">
            <v>3.6666666666666665</v>
          </cell>
          <cell r="AM303">
            <v>5.6666666666666661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1</v>
          </cell>
          <cell r="BB303">
            <v>1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/>
          <cell r="BH303"/>
          <cell r="BI303"/>
          <cell r="BJ303"/>
          <cell r="BK303"/>
          <cell r="BL303"/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/>
          <cell r="BW303"/>
          <cell r="BX303"/>
          <cell r="BY303"/>
          <cell r="BZ303"/>
          <cell r="CA303"/>
          <cell r="CB303"/>
          <cell r="CC303"/>
          <cell r="CD303">
            <v>0</v>
          </cell>
          <cell r="CE303">
            <v>0</v>
          </cell>
          <cell r="CF303">
            <v>0</v>
          </cell>
          <cell r="CG303">
            <v>1</v>
          </cell>
          <cell r="CH303">
            <v>2</v>
          </cell>
          <cell r="CI303">
            <v>8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39.333333333333329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9</v>
          </cell>
          <cell r="L304">
            <v>11</v>
          </cell>
          <cell r="M304">
            <v>0</v>
          </cell>
          <cell r="N304"/>
          <cell r="O304"/>
          <cell r="P304"/>
          <cell r="Q304"/>
          <cell r="R304"/>
          <cell r="S304"/>
          <cell r="T304"/>
          <cell r="U304"/>
          <cell r="V304">
            <v>28</v>
          </cell>
          <cell r="W304">
            <v>34.333333333333336</v>
          </cell>
          <cell r="X304">
            <v>73.333333333333343</v>
          </cell>
          <cell r="Y304">
            <v>19</v>
          </cell>
          <cell r="Z304">
            <v>11</v>
          </cell>
          <cell r="AA304">
            <v>10</v>
          </cell>
          <cell r="AB304">
            <v>0</v>
          </cell>
          <cell r="AC304"/>
          <cell r="AD304"/>
          <cell r="AE304"/>
          <cell r="AF304"/>
          <cell r="AG304"/>
          <cell r="AH304"/>
          <cell r="AI304"/>
          <cell r="AJ304"/>
          <cell r="AK304">
            <v>40</v>
          </cell>
          <cell r="AL304">
            <v>71.666666666666671</v>
          </cell>
          <cell r="AM304">
            <v>121.66666666666667</v>
          </cell>
          <cell r="AN304">
            <v>0</v>
          </cell>
          <cell r="AO304">
            <v>0</v>
          </cell>
          <cell r="AP304">
            <v>2</v>
          </cell>
          <cell r="AQ304">
            <v>0</v>
          </cell>
          <cell r="AR304"/>
          <cell r="AS304"/>
          <cell r="AT304"/>
          <cell r="AU304"/>
          <cell r="AV304"/>
          <cell r="AW304"/>
          <cell r="AX304"/>
          <cell r="AY304"/>
          <cell r="AZ304">
            <v>2</v>
          </cell>
          <cell r="BA304">
            <v>1</v>
          </cell>
          <cell r="BB304">
            <v>5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/>
          <cell r="BH304"/>
          <cell r="BI304"/>
          <cell r="BJ304"/>
          <cell r="BK304"/>
          <cell r="BL304"/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/>
          <cell r="BW304"/>
          <cell r="BX304"/>
          <cell r="BY304"/>
          <cell r="BZ304"/>
          <cell r="CA304"/>
          <cell r="CB304"/>
          <cell r="CC304"/>
          <cell r="CD304">
            <v>0</v>
          </cell>
          <cell r="CE304">
            <v>0.66666666666666663</v>
          </cell>
          <cell r="CF304">
            <v>0.66666666666666663</v>
          </cell>
          <cell r="CG304">
            <v>27</v>
          </cell>
          <cell r="CH304">
            <v>20</v>
          </cell>
          <cell r="CI304">
            <v>23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107.66666666666667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5</v>
          </cell>
          <cell r="M305">
            <v>0</v>
          </cell>
          <cell r="N305"/>
          <cell r="O305"/>
          <cell r="P305"/>
          <cell r="Q305"/>
          <cell r="R305"/>
          <cell r="S305"/>
          <cell r="T305"/>
          <cell r="U305"/>
          <cell r="V305">
            <v>5</v>
          </cell>
          <cell r="W305">
            <v>29</v>
          </cell>
          <cell r="X305">
            <v>39</v>
          </cell>
          <cell r="Y305">
            <v>0</v>
          </cell>
          <cell r="Z305">
            <v>0</v>
          </cell>
          <cell r="AA305">
            <v>11</v>
          </cell>
          <cell r="AB305">
            <v>0</v>
          </cell>
          <cell r="AC305"/>
          <cell r="AD305"/>
          <cell r="AE305"/>
          <cell r="AF305"/>
          <cell r="AG305"/>
          <cell r="AH305"/>
          <cell r="AI305"/>
          <cell r="AJ305"/>
          <cell r="AK305">
            <v>11</v>
          </cell>
          <cell r="AL305">
            <v>20.666666666666668</v>
          </cell>
          <cell r="AM305">
            <v>42.666666666666671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/>
          <cell r="AS305"/>
          <cell r="AT305"/>
          <cell r="AU305"/>
          <cell r="AV305"/>
          <cell r="AW305"/>
          <cell r="AX305"/>
          <cell r="AY305"/>
          <cell r="AZ305">
            <v>1</v>
          </cell>
          <cell r="BA305">
            <v>0.66666666666666663</v>
          </cell>
          <cell r="BB305">
            <v>2.6666666666666665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/>
          <cell r="BH305"/>
          <cell r="BI305"/>
          <cell r="BJ305"/>
          <cell r="BK305"/>
          <cell r="BL305"/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/>
          <cell r="BW305"/>
          <cell r="BX305"/>
          <cell r="BY305"/>
          <cell r="BZ305"/>
          <cell r="CA305"/>
          <cell r="CB305"/>
          <cell r="CC305"/>
          <cell r="CD305">
            <v>0</v>
          </cell>
          <cell r="CE305">
            <v>4.666666666666667</v>
          </cell>
          <cell r="CF305">
            <v>4.666666666666667</v>
          </cell>
          <cell r="CG305">
            <v>0</v>
          </cell>
          <cell r="CH305">
            <v>0</v>
          </cell>
          <cell r="CI305">
            <v>17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55</v>
          </cell>
        </row>
        <row r="306">
          <cell r="H306">
            <v>6687</v>
          </cell>
          <cell r="I306" t="str">
            <v>P.S. I-1 BARRANCA</v>
          </cell>
          <cell r="J306">
            <v>2</v>
          </cell>
          <cell r="K306">
            <v>3</v>
          </cell>
          <cell r="L306">
            <v>1</v>
          </cell>
          <cell r="M306">
            <v>0</v>
          </cell>
          <cell r="N306"/>
          <cell r="O306"/>
          <cell r="P306"/>
          <cell r="Q306"/>
          <cell r="R306"/>
          <cell r="S306"/>
          <cell r="T306"/>
          <cell r="U306"/>
          <cell r="V306">
            <v>6</v>
          </cell>
          <cell r="W306">
            <v>38.333333333333336</v>
          </cell>
          <cell r="X306">
            <v>45.333333333333336</v>
          </cell>
          <cell r="Y306">
            <v>5</v>
          </cell>
          <cell r="Z306">
            <v>2</v>
          </cell>
          <cell r="AA306">
            <v>34</v>
          </cell>
          <cell r="AB306">
            <v>0</v>
          </cell>
          <cell r="AC306"/>
          <cell r="AD306"/>
          <cell r="AE306"/>
          <cell r="AF306"/>
          <cell r="AG306"/>
          <cell r="AH306"/>
          <cell r="AI306"/>
          <cell r="AJ306"/>
          <cell r="AK306">
            <v>41</v>
          </cell>
          <cell r="AL306">
            <v>16</v>
          </cell>
          <cell r="AM306">
            <v>91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1.3333333333333333</v>
          </cell>
          <cell r="BB306">
            <v>1.3333333333333333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/>
          <cell r="BH306"/>
          <cell r="BI306"/>
          <cell r="BJ306"/>
          <cell r="BK306"/>
          <cell r="BL306"/>
          <cell r="BM306"/>
          <cell r="BN306"/>
          <cell r="BO306">
            <v>0</v>
          </cell>
          <cell r="BP306">
            <v>0.66666666666666663</v>
          </cell>
          <cell r="BQ306">
            <v>0.66666666666666663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/>
          <cell r="BW306"/>
          <cell r="BX306"/>
          <cell r="BY306"/>
          <cell r="BZ306"/>
          <cell r="CA306"/>
          <cell r="CB306"/>
          <cell r="CC306"/>
          <cell r="CD306">
            <v>0</v>
          </cell>
          <cell r="CE306">
            <v>0</v>
          </cell>
          <cell r="CF306">
            <v>0</v>
          </cell>
          <cell r="CG306">
            <v>7</v>
          </cell>
          <cell r="CH306">
            <v>5</v>
          </cell>
          <cell r="CI306">
            <v>35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56.333333333333336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2</v>
          </cell>
          <cell r="M307">
            <v>0</v>
          </cell>
          <cell r="N307"/>
          <cell r="O307"/>
          <cell r="P307"/>
          <cell r="Q307"/>
          <cell r="R307"/>
          <cell r="S307"/>
          <cell r="T307"/>
          <cell r="U307"/>
          <cell r="V307">
            <v>3</v>
          </cell>
          <cell r="W307">
            <v>33.333333333333336</v>
          </cell>
          <cell r="X307">
            <v>38.333333333333336</v>
          </cell>
          <cell r="Y307">
            <v>30</v>
          </cell>
          <cell r="Z307">
            <v>9</v>
          </cell>
          <cell r="AA307">
            <v>24</v>
          </cell>
          <cell r="AB307">
            <v>0</v>
          </cell>
          <cell r="AC307"/>
          <cell r="AD307"/>
          <cell r="AE307"/>
          <cell r="AF307"/>
          <cell r="AG307"/>
          <cell r="AH307"/>
          <cell r="AI307"/>
          <cell r="AJ307"/>
          <cell r="AK307">
            <v>63</v>
          </cell>
          <cell r="AL307">
            <v>36.333333333333336</v>
          </cell>
          <cell r="AM307">
            <v>123.33333333333334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0.66666666666666663</v>
          </cell>
          <cell r="BB307">
            <v>0.66666666666666663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/>
          <cell r="BH307"/>
          <cell r="BI307"/>
          <cell r="BJ307"/>
          <cell r="BK307"/>
          <cell r="BL307"/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/>
          <cell r="BW307"/>
          <cell r="BX307"/>
          <cell r="BY307"/>
          <cell r="BZ307"/>
          <cell r="CA307"/>
          <cell r="CB307"/>
          <cell r="CC307"/>
          <cell r="CD307">
            <v>0</v>
          </cell>
          <cell r="CE307">
            <v>0</v>
          </cell>
          <cell r="CF307">
            <v>0</v>
          </cell>
          <cell r="CG307">
            <v>30</v>
          </cell>
          <cell r="CH307">
            <v>10</v>
          </cell>
          <cell r="CI307">
            <v>26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70.333333333333343</v>
          </cell>
        </row>
        <row r="308">
          <cell r="H308">
            <v>6689</v>
          </cell>
          <cell r="I308" t="str">
            <v>NUEVO PEVAS</v>
          </cell>
          <cell r="J308">
            <v>22</v>
          </cell>
          <cell r="K308">
            <v>22</v>
          </cell>
          <cell r="L308">
            <v>22</v>
          </cell>
          <cell r="M308">
            <v>7</v>
          </cell>
          <cell r="N308"/>
          <cell r="O308"/>
          <cell r="P308"/>
          <cell r="Q308"/>
          <cell r="R308"/>
          <cell r="S308"/>
          <cell r="T308"/>
          <cell r="U308"/>
          <cell r="V308">
            <v>73</v>
          </cell>
          <cell r="W308">
            <v>164</v>
          </cell>
          <cell r="X308">
            <v>266</v>
          </cell>
          <cell r="Y308">
            <v>13</v>
          </cell>
          <cell r="Z308">
            <v>28</v>
          </cell>
          <cell r="AA308">
            <v>15</v>
          </cell>
          <cell r="AB308">
            <v>5</v>
          </cell>
          <cell r="AC308"/>
          <cell r="AD308"/>
          <cell r="AE308"/>
          <cell r="AF308"/>
          <cell r="AG308"/>
          <cell r="AH308"/>
          <cell r="AI308"/>
          <cell r="AJ308"/>
          <cell r="AK308">
            <v>61</v>
          </cell>
          <cell r="AL308">
            <v>19</v>
          </cell>
          <cell r="AM308">
            <v>100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0.33333333333333331</v>
          </cell>
          <cell r="BB308">
            <v>0.33333333333333331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/>
          <cell r="BH308"/>
          <cell r="BI308"/>
          <cell r="BJ308"/>
          <cell r="BK308"/>
          <cell r="BL308"/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/>
          <cell r="BW308"/>
          <cell r="BX308"/>
          <cell r="BY308"/>
          <cell r="BZ308"/>
          <cell r="CA308"/>
          <cell r="CB308"/>
          <cell r="CC308"/>
          <cell r="CD308">
            <v>0</v>
          </cell>
          <cell r="CE308">
            <v>1</v>
          </cell>
          <cell r="CF308">
            <v>1</v>
          </cell>
          <cell r="CG308">
            <v>35</v>
          </cell>
          <cell r="CH308">
            <v>50</v>
          </cell>
          <cell r="CI308">
            <v>37</v>
          </cell>
          <cell r="CJ308">
            <v>12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184.33333333333334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2</v>
          </cell>
          <cell r="X309">
            <v>2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16.333333333333332</v>
          </cell>
          <cell r="AM309">
            <v>16.333333333333332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/>
          <cell r="BH309"/>
          <cell r="BI309"/>
          <cell r="BJ309"/>
          <cell r="BK309"/>
          <cell r="BL309"/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/>
          <cell r="BW309"/>
          <cell r="BX309"/>
          <cell r="BY309"/>
          <cell r="BZ309"/>
          <cell r="CA309"/>
          <cell r="CB309"/>
          <cell r="CC309"/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18.333333333333332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5.333333333333333</v>
          </cell>
          <cell r="X310">
            <v>5.333333333333333</v>
          </cell>
          <cell r="Y310">
            <v>9</v>
          </cell>
          <cell r="Z310">
            <v>5</v>
          </cell>
          <cell r="AA310">
            <v>8</v>
          </cell>
          <cell r="AB310">
            <v>2</v>
          </cell>
          <cell r="AC310"/>
          <cell r="AD310"/>
          <cell r="AE310"/>
          <cell r="AF310"/>
          <cell r="AG310"/>
          <cell r="AH310"/>
          <cell r="AI310"/>
          <cell r="AJ310"/>
          <cell r="AK310">
            <v>24</v>
          </cell>
          <cell r="AL310">
            <v>31</v>
          </cell>
          <cell r="AM310">
            <v>65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/>
          <cell r="BH310"/>
          <cell r="BI310"/>
          <cell r="BJ310"/>
          <cell r="BK310"/>
          <cell r="BL310"/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/>
          <cell r="BW310"/>
          <cell r="BX310"/>
          <cell r="BY310"/>
          <cell r="BZ310"/>
          <cell r="CA310"/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9</v>
          </cell>
          <cell r="CH310">
            <v>5</v>
          </cell>
          <cell r="CI310">
            <v>8</v>
          </cell>
          <cell r="CJ310">
            <v>2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36.333333333333336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10</v>
          </cell>
          <cell r="L311">
            <v>12</v>
          </cell>
          <cell r="M311">
            <v>7</v>
          </cell>
          <cell r="N311"/>
          <cell r="O311"/>
          <cell r="P311"/>
          <cell r="Q311"/>
          <cell r="R311"/>
          <cell r="S311"/>
          <cell r="T311"/>
          <cell r="U311"/>
          <cell r="V311">
            <v>42</v>
          </cell>
          <cell r="W311">
            <v>73.666666666666671</v>
          </cell>
          <cell r="X311">
            <v>134.66666666666669</v>
          </cell>
          <cell r="Y311">
            <v>11</v>
          </cell>
          <cell r="Z311">
            <v>19</v>
          </cell>
          <cell r="AA311">
            <v>9</v>
          </cell>
          <cell r="AB311">
            <v>10</v>
          </cell>
          <cell r="AC311"/>
          <cell r="AD311"/>
          <cell r="AE311"/>
          <cell r="AF311"/>
          <cell r="AG311"/>
          <cell r="AH311"/>
          <cell r="AI311"/>
          <cell r="AJ311"/>
          <cell r="AK311">
            <v>49</v>
          </cell>
          <cell r="AL311">
            <v>268.33333333333331</v>
          </cell>
          <cell r="AM311">
            <v>336.33333333333331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3.3333333333333335</v>
          </cell>
          <cell r="BB311">
            <v>3.3333333333333335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/>
          <cell r="BH311"/>
          <cell r="BI311"/>
          <cell r="BJ311"/>
          <cell r="BK311"/>
          <cell r="BL311"/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/>
          <cell r="BW311"/>
          <cell r="BX311"/>
          <cell r="BY311"/>
          <cell r="BZ311"/>
          <cell r="CA311"/>
          <cell r="CB311"/>
          <cell r="CC311"/>
          <cell r="CD311">
            <v>0</v>
          </cell>
          <cell r="CE311">
            <v>0.33333333333333331</v>
          </cell>
          <cell r="CF311">
            <v>0.33333333333333331</v>
          </cell>
          <cell r="CG311">
            <v>24</v>
          </cell>
          <cell r="CH311">
            <v>29</v>
          </cell>
          <cell r="CI311">
            <v>21</v>
          </cell>
          <cell r="CJ311">
            <v>17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345.66666666666663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6</v>
          </cell>
          <cell r="M312">
            <v>1</v>
          </cell>
          <cell r="N312"/>
          <cell r="O312"/>
          <cell r="P312"/>
          <cell r="Q312"/>
          <cell r="R312"/>
          <cell r="S312"/>
          <cell r="T312"/>
          <cell r="U312"/>
          <cell r="V312">
            <v>18</v>
          </cell>
          <cell r="W312">
            <v>81</v>
          </cell>
          <cell r="X312">
            <v>106</v>
          </cell>
          <cell r="Y312">
            <v>18</v>
          </cell>
          <cell r="Z312">
            <v>17</v>
          </cell>
          <cell r="AA312">
            <v>34</v>
          </cell>
          <cell r="AB312">
            <v>16</v>
          </cell>
          <cell r="AC312"/>
          <cell r="AD312"/>
          <cell r="AE312"/>
          <cell r="AF312"/>
          <cell r="AG312"/>
          <cell r="AH312"/>
          <cell r="AI312"/>
          <cell r="AJ312"/>
          <cell r="AK312">
            <v>85</v>
          </cell>
          <cell r="AL312">
            <v>120.66666666666667</v>
          </cell>
          <cell r="AM312">
            <v>255.66666666666669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/>
          <cell r="AS312"/>
          <cell r="AT312"/>
          <cell r="AU312"/>
          <cell r="AV312"/>
          <cell r="AW312"/>
          <cell r="AX312"/>
          <cell r="AY312"/>
          <cell r="AZ312">
            <v>2</v>
          </cell>
          <cell r="BA312">
            <v>0.33333333333333331</v>
          </cell>
          <cell r="BB312">
            <v>2.3333333333333335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/>
          <cell r="BH312"/>
          <cell r="BI312"/>
          <cell r="BJ312"/>
          <cell r="BK312"/>
          <cell r="BL312"/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1</v>
          </cell>
          <cell r="BS312">
            <v>0</v>
          </cell>
          <cell r="BT312">
            <v>0</v>
          </cell>
          <cell r="BU312">
            <v>0</v>
          </cell>
          <cell r="BV312"/>
          <cell r="BW312"/>
          <cell r="BX312"/>
          <cell r="BY312"/>
          <cell r="BZ312"/>
          <cell r="CA312"/>
          <cell r="CB312"/>
          <cell r="CC312"/>
          <cell r="CD312">
            <v>1</v>
          </cell>
          <cell r="CE312">
            <v>1.3333333333333333</v>
          </cell>
          <cell r="CF312">
            <v>2.333333333333333</v>
          </cell>
          <cell r="CG312">
            <v>26</v>
          </cell>
          <cell r="CH312">
            <v>23</v>
          </cell>
          <cell r="CI312">
            <v>40</v>
          </cell>
          <cell r="CJ312">
            <v>17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203.33333333333337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/>
          <cell r="O313"/>
          <cell r="P313"/>
          <cell r="Q313"/>
          <cell r="R313"/>
          <cell r="S313"/>
          <cell r="T313"/>
          <cell r="U313"/>
          <cell r="V313">
            <v>1</v>
          </cell>
          <cell r="W313">
            <v>0.33333333333333331</v>
          </cell>
          <cell r="X313">
            <v>1.3333333333333333</v>
          </cell>
          <cell r="Y313">
            <v>7</v>
          </cell>
          <cell r="Z313">
            <v>1</v>
          </cell>
          <cell r="AA313">
            <v>1</v>
          </cell>
          <cell r="AB313">
            <v>0</v>
          </cell>
          <cell r="AC313"/>
          <cell r="AD313"/>
          <cell r="AE313"/>
          <cell r="AF313"/>
          <cell r="AG313"/>
          <cell r="AH313"/>
          <cell r="AI313"/>
          <cell r="AJ313"/>
          <cell r="AK313">
            <v>9</v>
          </cell>
          <cell r="AL313">
            <v>35</v>
          </cell>
          <cell r="AM313">
            <v>45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0.66666666666666663</v>
          </cell>
          <cell r="BB313">
            <v>0.66666666666666663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/>
          <cell r="BH313"/>
          <cell r="BI313"/>
          <cell r="BJ313"/>
          <cell r="BK313"/>
          <cell r="BL313"/>
          <cell r="BM313"/>
          <cell r="BN313"/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/>
          <cell r="BW313"/>
          <cell r="BX313"/>
          <cell r="BY313"/>
          <cell r="BZ313"/>
          <cell r="CA313"/>
          <cell r="CB313"/>
          <cell r="CC313"/>
          <cell r="CD313">
            <v>0</v>
          </cell>
          <cell r="CE313">
            <v>0</v>
          </cell>
          <cell r="CF313">
            <v>0</v>
          </cell>
          <cell r="CG313">
            <v>8</v>
          </cell>
          <cell r="CH313">
            <v>1</v>
          </cell>
          <cell r="CI313">
            <v>1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36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0</v>
          </cell>
          <cell r="L314">
            <v>3</v>
          </cell>
          <cell r="M314">
            <v>0</v>
          </cell>
          <cell r="N314"/>
          <cell r="O314"/>
          <cell r="P314"/>
          <cell r="Q314"/>
          <cell r="R314"/>
          <cell r="S314"/>
          <cell r="T314"/>
          <cell r="U314"/>
          <cell r="V314">
            <v>5</v>
          </cell>
          <cell r="W314">
            <v>24</v>
          </cell>
          <cell r="X314">
            <v>32</v>
          </cell>
          <cell r="Y314">
            <v>1</v>
          </cell>
          <cell r="Z314">
            <v>0</v>
          </cell>
          <cell r="AA314">
            <v>6</v>
          </cell>
          <cell r="AB314">
            <v>0</v>
          </cell>
          <cell r="AC314"/>
          <cell r="AD314"/>
          <cell r="AE314"/>
          <cell r="AF314"/>
          <cell r="AG314"/>
          <cell r="AH314"/>
          <cell r="AI314"/>
          <cell r="AJ314"/>
          <cell r="AK314">
            <v>7</v>
          </cell>
          <cell r="AL314">
            <v>103</v>
          </cell>
          <cell r="AM314">
            <v>116</v>
          </cell>
          <cell r="AN314">
            <v>0</v>
          </cell>
          <cell r="AO314">
            <v>0</v>
          </cell>
          <cell r="AP314">
            <v>2</v>
          </cell>
          <cell r="AQ314">
            <v>0</v>
          </cell>
          <cell r="AR314"/>
          <cell r="AS314"/>
          <cell r="AT314"/>
          <cell r="AU314"/>
          <cell r="AV314"/>
          <cell r="AW314"/>
          <cell r="AX314"/>
          <cell r="AY314"/>
          <cell r="AZ314">
            <v>2</v>
          </cell>
          <cell r="BA314">
            <v>0</v>
          </cell>
          <cell r="BB314">
            <v>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/>
          <cell r="BH314"/>
          <cell r="BI314"/>
          <cell r="BJ314"/>
          <cell r="BK314"/>
          <cell r="BL314"/>
          <cell r="BM314"/>
          <cell r="BN314"/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/>
          <cell r="BW314"/>
          <cell r="BX314"/>
          <cell r="BY314"/>
          <cell r="BZ314"/>
          <cell r="CA314"/>
          <cell r="CB314"/>
          <cell r="CC314"/>
          <cell r="CD314">
            <v>0</v>
          </cell>
          <cell r="CE314">
            <v>0</v>
          </cell>
          <cell r="CF314">
            <v>0</v>
          </cell>
          <cell r="CG314">
            <v>3</v>
          </cell>
          <cell r="CH314">
            <v>0</v>
          </cell>
          <cell r="CI314">
            <v>11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127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2</v>
          </cell>
          <cell r="M315">
            <v>2</v>
          </cell>
          <cell r="N315"/>
          <cell r="O315"/>
          <cell r="P315"/>
          <cell r="Q315"/>
          <cell r="R315"/>
          <cell r="S315"/>
          <cell r="T315"/>
          <cell r="U315"/>
          <cell r="V315">
            <v>5</v>
          </cell>
          <cell r="W315">
            <v>59.333333333333336</v>
          </cell>
          <cell r="X315">
            <v>68.333333333333343</v>
          </cell>
          <cell r="Y315">
            <v>2</v>
          </cell>
          <cell r="Z315">
            <v>8</v>
          </cell>
          <cell r="AA315">
            <v>10</v>
          </cell>
          <cell r="AB315">
            <v>0</v>
          </cell>
          <cell r="AC315"/>
          <cell r="AD315"/>
          <cell r="AE315"/>
          <cell r="AF315"/>
          <cell r="AG315"/>
          <cell r="AH315"/>
          <cell r="AI315"/>
          <cell r="AJ315"/>
          <cell r="AK315">
            <v>20</v>
          </cell>
          <cell r="AL315">
            <v>68.666666666666671</v>
          </cell>
          <cell r="AM315">
            <v>98.666666666666671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4</v>
          </cell>
          <cell r="BB315">
            <v>4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/>
          <cell r="BH315"/>
          <cell r="BI315"/>
          <cell r="BJ315"/>
          <cell r="BK315"/>
          <cell r="BL315"/>
          <cell r="BM315"/>
          <cell r="BN315"/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3</v>
          </cell>
          <cell r="BT315">
            <v>0</v>
          </cell>
          <cell r="BU315">
            <v>0</v>
          </cell>
          <cell r="BV315"/>
          <cell r="BW315"/>
          <cell r="BX315"/>
          <cell r="BY315"/>
          <cell r="BZ315"/>
          <cell r="CA315"/>
          <cell r="CB315"/>
          <cell r="CC315"/>
          <cell r="CD315">
            <v>3</v>
          </cell>
          <cell r="CE315">
            <v>0.33333333333333331</v>
          </cell>
          <cell r="CF315">
            <v>3.3333333333333335</v>
          </cell>
          <cell r="CG315">
            <v>3</v>
          </cell>
          <cell r="CH315">
            <v>11</v>
          </cell>
          <cell r="CI315">
            <v>12</v>
          </cell>
          <cell r="CJ315">
            <v>2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132.33333333333334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5</v>
          </cell>
          <cell r="L316">
            <v>5</v>
          </cell>
          <cell r="M316">
            <v>0</v>
          </cell>
          <cell r="N316"/>
          <cell r="O316"/>
          <cell r="P316"/>
          <cell r="Q316"/>
          <cell r="R316"/>
          <cell r="S316"/>
          <cell r="T316"/>
          <cell r="U316"/>
          <cell r="V316">
            <v>11</v>
          </cell>
          <cell r="W316">
            <v>39</v>
          </cell>
          <cell r="X316">
            <v>55</v>
          </cell>
          <cell r="Y316">
            <v>9</v>
          </cell>
          <cell r="Z316">
            <v>6</v>
          </cell>
          <cell r="AA316">
            <v>25</v>
          </cell>
          <cell r="AB316">
            <v>0</v>
          </cell>
          <cell r="AC316"/>
          <cell r="AD316"/>
          <cell r="AE316"/>
          <cell r="AF316"/>
          <cell r="AG316"/>
          <cell r="AH316"/>
          <cell r="AI316"/>
          <cell r="AJ316"/>
          <cell r="AK316">
            <v>40</v>
          </cell>
          <cell r="AL316">
            <v>54.666666666666664</v>
          </cell>
          <cell r="AM316">
            <v>119.66666666666666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/>
          <cell r="AS316"/>
          <cell r="AT316"/>
          <cell r="AU316"/>
          <cell r="AV316"/>
          <cell r="AW316"/>
          <cell r="AX316"/>
          <cell r="AY316"/>
          <cell r="AZ316">
            <v>1</v>
          </cell>
          <cell r="BA316">
            <v>4.666666666666667</v>
          </cell>
          <cell r="BB316">
            <v>5.666666666666667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/>
          <cell r="BH316"/>
          <cell r="BI316"/>
          <cell r="BJ316"/>
          <cell r="BK316"/>
          <cell r="BL316"/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/>
          <cell r="BW316"/>
          <cell r="BX316"/>
          <cell r="BY316"/>
          <cell r="BZ316"/>
          <cell r="CA316"/>
          <cell r="CB316"/>
          <cell r="CC316"/>
          <cell r="CD316">
            <v>0</v>
          </cell>
          <cell r="CE316">
            <v>1</v>
          </cell>
          <cell r="CF316">
            <v>1</v>
          </cell>
          <cell r="CG316">
            <v>10</v>
          </cell>
          <cell r="CH316">
            <v>12</v>
          </cell>
          <cell r="CI316">
            <v>30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99.333333333333329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22</v>
          </cell>
          <cell r="X317">
            <v>22</v>
          </cell>
          <cell r="Y317">
            <v>4</v>
          </cell>
          <cell r="Z317">
            <v>3</v>
          </cell>
          <cell r="AA317">
            <v>0</v>
          </cell>
          <cell r="AB317">
            <v>0</v>
          </cell>
          <cell r="AC317"/>
          <cell r="AD317"/>
          <cell r="AE317"/>
          <cell r="AF317"/>
          <cell r="AG317"/>
          <cell r="AH317"/>
          <cell r="AI317"/>
          <cell r="AJ317"/>
          <cell r="AK317">
            <v>7</v>
          </cell>
          <cell r="AL317">
            <v>129</v>
          </cell>
          <cell r="AM317">
            <v>136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7.333333333333333</v>
          </cell>
          <cell r="BB317">
            <v>7.333333333333333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/>
          <cell r="BH317"/>
          <cell r="BI317"/>
          <cell r="BJ317"/>
          <cell r="BK317"/>
          <cell r="BL317"/>
          <cell r="BM317"/>
          <cell r="BN317"/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/>
          <cell r="BW317"/>
          <cell r="BX317"/>
          <cell r="BY317"/>
          <cell r="BZ317"/>
          <cell r="CA317"/>
          <cell r="CB317"/>
          <cell r="CC317"/>
          <cell r="CD317">
            <v>0</v>
          </cell>
          <cell r="CE317">
            <v>0</v>
          </cell>
          <cell r="CF317">
            <v>0</v>
          </cell>
          <cell r="CG317">
            <v>4</v>
          </cell>
          <cell r="CH317">
            <v>3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158.33333333333334</v>
          </cell>
        </row>
        <row r="318">
          <cell r="H318">
            <v>6731</v>
          </cell>
          <cell r="I318" t="str">
            <v>CHAPIS</v>
          </cell>
          <cell r="J318">
            <v>8</v>
          </cell>
          <cell r="K318">
            <v>13</v>
          </cell>
          <cell r="L318">
            <v>2</v>
          </cell>
          <cell r="M318">
            <v>0</v>
          </cell>
          <cell r="N318"/>
          <cell r="O318"/>
          <cell r="P318"/>
          <cell r="Q318"/>
          <cell r="R318"/>
          <cell r="S318"/>
          <cell r="T318"/>
          <cell r="U318"/>
          <cell r="V318">
            <v>23</v>
          </cell>
          <cell r="W318">
            <v>51</v>
          </cell>
          <cell r="X318">
            <v>76</v>
          </cell>
          <cell r="Y318">
            <v>9</v>
          </cell>
          <cell r="Z318">
            <v>4</v>
          </cell>
          <cell r="AA318">
            <v>2</v>
          </cell>
          <cell r="AB318">
            <v>0</v>
          </cell>
          <cell r="AC318"/>
          <cell r="AD318"/>
          <cell r="AE318"/>
          <cell r="AF318"/>
          <cell r="AG318"/>
          <cell r="AH318"/>
          <cell r="AI318"/>
          <cell r="AJ318"/>
          <cell r="AK318">
            <v>15</v>
          </cell>
          <cell r="AL318">
            <v>90</v>
          </cell>
          <cell r="AM318">
            <v>107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0.33333333333333331</v>
          </cell>
          <cell r="BB318">
            <v>0.33333333333333331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/>
          <cell r="BH318"/>
          <cell r="BI318"/>
          <cell r="BJ318"/>
          <cell r="BK318"/>
          <cell r="BL318"/>
          <cell r="BM318"/>
          <cell r="BN318"/>
          <cell r="BO318">
            <v>0</v>
          </cell>
          <cell r="BP318">
            <v>0</v>
          </cell>
          <cell r="BQ318">
            <v>0</v>
          </cell>
          <cell r="BR318">
            <v>1</v>
          </cell>
          <cell r="BS318">
            <v>0</v>
          </cell>
          <cell r="BT318">
            <v>0</v>
          </cell>
          <cell r="BU318">
            <v>0</v>
          </cell>
          <cell r="BV318"/>
          <cell r="BW318"/>
          <cell r="BX318"/>
          <cell r="BY318"/>
          <cell r="BZ318"/>
          <cell r="CA318"/>
          <cell r="CB318"/>
          <cell r="CC318"/>
          <cell r="CD318">
            <v>1</v>
          </cell>
          <cell r="CE318">
            <v>2</v>
          </cell>
          <cell r="CF318">
            <v>3</v>
          </cell>
          <cell r="CG318">
            <v>18</v>
          </cell>
          <cell r="CH318">
            <v>17</v>
          </cell>
          <cell r="CI318">
            <v>4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143.33333333333334</v>
          </cell>
        </row>
        <row r="319">
          <cell r="H319">
            <v>6740</v>
          </cell>
          <cell r="I319" t="str">
            <v>DOMINGO COCHA - RIMACHI</v>
          </cell>
          <cell r="J319">
            <v>18</v>
          </cell>
          <cell r="K319">
            <v>13</v>
          </cell>
          <cell r="L319">
            <v>46</v>
          </cell>
          <cell r="M319">
            <v>0</v>
          </cell>
          <cell r="N319"/>
          <cell r="O319"/>
          <cell r="P319"/>
          <cell r="Q319"/>
          <cell r="R319"/>
          <cell r="S319"/>
          <cell r="T319"/>
          <cell r="U319"/>
          <cell r="V319">
            <v>77</v>
          </cell>
          <cell r="W319">
            <v>36.666666666666664</v>
          </cell>
          <cell r="X319">
            <v>159.66666666666666</v>
          </cell>
          <cell r="Y319">
            <v>13</v>
          </cell>
          <cell r="Z319">
            <v>15</v>
          </cell>
          <cell r="AA319">
            <v>9</v>
          </cell>
          <cell r="AB319">
            <v>0</v>
          </cell>
          <cell r="AC319"/>
          <cell r="AD319"/>
          <cell r="AE319"/>
          <cell r="AF319"/>
          <cell r="AG319"/>
          <cell r="AH319"/>
          <cell r="AI319"/>
          <cell r="AJ319"/>
          <cell r="AK319">
            <v>37</v>
          </cell>
          <cell r="AL319">
            <v>40</v>
          </cell>
          <cell r="AM319">
            <v>86</v>
          </cell>
          <cell r="AN319">
            <v>1</v>
          </cell>
          <cell r="AO319">
            <v>1</v>
          </cell>
          <cell r="AP319">
            <v>0</v>
          </cell>
          <cell r="AQ319">
            <v>0</v>
          </cell>
          <cell r="AR319"/>
          <cell r="AS319"/>
          <cell r="AT319"/>
          <cell r="AU319"/>
          <cell r="AV319"/>
          <cell r="AW319"/>
          <cell r="AX319"/>
          <cell r="AY319"/>
          <cell r="AZ319">
            <v>2</v>
          </cell>
          <cell r="BA319">
            <v>0</v>
          </cell>
          <cell r="BB319">
            <v>2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/>
          <cell r="BH319"/>
          <cell r="BI319"/>
          <cell r="BJ319"/>
          <cell r="BK319"/>
          <cell r="BL319"/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5</v>
          </cell>
          <cell r="BS319">
            <v>0</v>
          </cell>
          <cell r="BT319">
            <v>2</v>
          </cell>
          <cell r="BU319">
            <v>12</v>
          </cell>
          <cell r="BV319"/>
          <cell r="BW319"/>
          <cell r="BX319"/>
          <cell r="BY319"/>
          <cell r="BZ319"/>
          <cell r="CA319"/>
          <cell r="CB319"/>
          <cell r="CC319"/>
          <cell r="CD319">
            <v>19</v>
          </cell>
          <cell r="CE319">
            <v>0</v>
          </cell>
          <cell r="CF319">
            <v>33</v>
          </cell>
          <cell r="CG319">
            <v>37</v>
          </cell>
          <cell r="CH319">
            <v>29</v>
          </cell>
          <cell r="CI319">
            <v>57</v>
          </cell>
          <cell r="CJ319">
            <v>12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76.666666666666657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6</v>
          </cell>
          <cell r="L320">
            <v>13</v>
          </cell>
          <cell r="M320">
            <v>0</v>
          </cell>
          <cell r="N320"/>
          <cell r="O320"/>
          <cell r="P320"/>
          <cell r="Q320"/>
          <cell r="R320"/>
          <cell r="S320"/>
          <cell r="T320"/>
          <cell r="U320"/>
          <cell r="V320">
            <v>22</v>
          </cell>
          <cell r="W320">
            <v>41.666666666666664</v>
          </cell>
          <cell r="X320">
            <v>76.666666666666657</v>
          </cell>
          <cell r="Y320">
            <v>2</v>
          </cell>
          <cell r="Z320">
            <v>0</v>
          </cell>
          <cell r="AA320">
            <v>1</v>
          </cell>
          <cell r="AB320">
            <v>0</v>
          </cell>
          <cell r="AC320"/>
          <cell r="AD320"/>
          <cell r="AE320"/>
          <cell r="AF320"/>
          <cell r="AG320"/>
          <cell r="AH320"/>
          <cell r="AI320"/>
          <cell r="AJ320"/>
          <cell r="AK320">
            <v>3</v>
          </cell>
          <cell r="AL320">
            <v>39</v>
          </cell>
          <cell r="AM320">
            <v>43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2</v>
          </cell>
          <cell r="BB320">
            <v>2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/>
          <cell r="BH320"/>
          <cell r="BI320"/>
          <cell r="BJ320"/>
          <cell r="BK320"/>
          <cell r="BL320"/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/>
          <cell r="BW320"/>
          <cell r="BX320"/>
          <cell r="BY320"/>
          <cell r="BZ320"/>
          <cell r="CA320"/>
          <cell r="CB320"/>
          <cell r="CC320"/>
          <cell r="CD320">
            <v>0</v>
          </cell>
          <cell r="CE320">
            <v>0</v>
          </cell>
          <cell r="CF320">
            <v>0</v>
          </cell>
          <cell r="CG320">
            <v>5</v>
          </cell>
          <cell r="CH320">
            <v>6</v>
          </cell>
          <cell r="CI320">
            <v>14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82.666666666666657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2</v>
          </cell>
          <cell r="M321">
            <v>1</v>
          </cell>
          <cell r="N321"/>
          <cell r="O321"/>
          <cell r="P321"/>
          <cell r="Q321"/>
          <cell r="R321"/>
          <cell r="S321"/>
          <cell r="T321"/>
          <cell r="U321"/>
          <cell r="V321">
            <v>3</v>
          </cell>
          <cell r="W321">
            <v>26.333333333333332</v>
          </cell>
          <cell r="X321">
            <v>32.333333333333329</v>
          </cell>
          <cell r="Y321">
            <v>0</v>
          </cell>
          <cell r="Z321">
            <v>1</v>
          </cell>
          <cell r="AA321">
            <v>0</v>
          </cell>
          <cell r="AB321">
            <v>0</v>
          </cell>
          <cell r="AC321"/>
          <cell r="AD321"/>
          <cell r="AE321"/>
          <cell r="AF321"/>
          <cell r="AG321"/>
          <cell r="AH321"/>
          <cell r="AI321"/>
          <cell r="AJ321"/>
          <cell r="AK321">
            <v>1</v>
          </cell>
          <cell r="AL321">
            <v>22.666666666666668</v>
          </cell>
          <cell r="AM321">
            <v>23.666666666666668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1.3333333333333333</v>
          </cell>
          <cell r="BB321">
            <v>1.3333333333333333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/>
          <cell r="BH321"/>
          <cell r="BI321"/>
          <cell r="BJ321"/>
          <cell r="BK321"/>
          <cell r="BL321"/>
          <cell r="BM321"/>
          <cell r="BN321"/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/>
          <cell r="BW321"/>
          <cell r="BX321"/>
          <cell r="BY321"/>
          <cell r="BZ321"/>
          <cell r="CA321"/>
          <cell r="CB321"/>
          <cell r="CC321"/>
          <cell r="CD321">
            <v>0</v>
          </cell>
          <cell r="CE321">
            <v>0.33333333333333331</v>
          </cell>
          <cell r="CF321">
            <v>0.33333333333333331</v>
          </cell>
          <cell r="CG321">
            <v>0</v>
          </cell>
          <cell r="CH321">
            <v>1</v>
          </cell>
          <cell r="CI321">
            <v>2</v>
          </cell>
          <cell r="CJ321">
            <v>1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50.666666666666671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21.333333333333332</v>
          </cell>
          <cell r="X322">
            <v>21.333333333333332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15.333333333333334</v>
          </cell>
          <cell r="AM322">
            <v>15.333333333333334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1.3333333333333333</v>
          </cell>
          <cell r="BB322">
            <v>1.3333333333333333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/>
          <cell r="BH322"/>
          <cell r="BI322"/>
          <cell r="BJ322"/>
          <cell r="BK322"/>
          <cell r="BL322"/>
          <cell r="BM322"/>
          <cell r="BN322"/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6</v>
          </cell>
          <cell r="BT322">
            <v>0</v>
          </cell>
          <cell r="BU322">
            <v>0</v>
          </cell>
          <cell r="BV322"/>
          <cell r="BW322"/>
          <cell r="BX322"/>
          <cell r="BY322"/>
          <cell r="BZ322"/>
          <cell r="CA322"/>
          <cell r="CB322"/>
          <cell r="CC322"/>
          <cell r="CD322">
            <v>6</v>
          </cell>
          <cell r="CE322">
            <v>0</v>
          </cell>
          <cell r="CF322">
            <v>6</v>
          </cell>
          <cell r="CG322">
            <v>0</v>
          </cell>
          <cell r="CH322">
            <v>6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38</v>
          </cell>
        </row>
        <row r="323">
          <cell r="H323">
            <v>6794</v>
          </cell>
          <cell r="I323" t="str">
            <v>LOS DELFINES</v>
          </cell>
          <cell r="J323">
            <v>4</v>
          </cell>
          <cell r="K323">
            <v>6</v>
          </cell>
          <cell r="L323">
            <v>6</v>
          </cell>
          <cell r="M323">
            <v>1</v>
          </cell>
          <cell r="N323"/>
          <cell r="O323"/>
          <cell r="P323"/>
          <cell r="Q323"/>
          <cell r="R323"/>
          <cell r="S323"/>
          <cell r="T323"/>
          <cell r="U323"/>
          <cell r="V323">
            <v>17</v>
          </cell>
          <cell r="W323">
            <v>55</v>
          </cell>
          <cell r="X323">
            <v>79</v>
          </cell>
          <cell r="Y323">
            <v>23</v>
          </cell>
          <cell r="Z323">
            <v>20</v>
          </cell>
          <cell r="AA323">
            <v>22</v>
          </cell>
          <cell r="AB323">
            <v>9</v>
          </cell>
          <cell r="AC323"/>
          <cell r="AD323"/>
          <cell r="AE323"/>
          <cell r="AF323"/>
          <cell r="AG323"/>
          <cell r="AH323"/>
          <cell r="AI323"/>
          <cell r="AJ323"/>
          <cell r="AK323">
            <v>74</v>
          </cell>
          <cell r="AL323">
            <v>100</v>
          </cell>
          <cell r="AM323">
            <v>205</v>
          </cell>
          <cell r="AN323">
            <v>0</v>
          </cell>
          <cell r="AO323">
            <v>0</v>
          </cell>
          <cell r="AP323">
            <v>1</v>
          </cell>
          <cell r="AQ323">
            <v>0</v>
          </cell>
          <cell r="AR323"/>
          <cell r="AS323"/>
          <cell r="AT323"/>
          <cell r="AU323"/>
          <cell r="AV323"/>
          <cell r="AW323"/>
          <cell r="AX323"/>
          <cell r="AY323"/>
          <cell r="AZ323">
            <v>1</v>
          </cell>
          <cell r="BA323">
            <v>0.66666666666666663</v>
          </cell>
          <cell r="BB323">
            <v>2.6666666666666665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/>
          <cell r="BH323"/>
          <cell r="BI323"/>
          <cell r="BJ323"/>
          <cell r="BK323"/>
          <cell r="BL323"/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2</v>
          </cell>
          <cell r="BT323">
            <v>0</v>
          </cell>
          <cell r="BU323">
            <v>0</v>
          </cell>
          <cell r="BV323"/>
          <cell r="BW323"/>
          <cell r="BX323"/>
          <cell r="BY323"/>
          <cell r="BZ323"/>
          <cell r="CA323"/>
          <cell r="CB323"/>
          <cell r="CC323"/>
          <cell r="CD323">
            <v>2</v>
          </cell>
          <cell r="CE323">
            <v>2.3333333333333335</v>
          </cell>
          <cell r="CF323">
            <v>4.3333333333333339</v>
          </cell>
          <cell r="CG323">
            <v>27</v>
          </cell>
          <cell r="CH323">
            <v>28</v>
          </cell>
          <cell r="CI323">
            <v>29</v>
          </cell>
          <cell r="CJ323">
            <v>10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158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8</v>
          </cell>
          <cell r="M324">
            <v>0</v>
          </cell>
          <cell r="N324"/>
          <cell r="O324"/>
          <cell r="P324"/>
          <cell r="Q324"/>
          <cell r="R324"/>
          <cell r="S324"/>
          <cell r="T324"/>
          <cell r="U324"/>
          <cell r="V324">
            <v>8</v>
          </cell>
          <cell r="W324">
            <v>29.333333333333332</v>
          </cell>
          <cell r="X324">
            <v>45.333333333333329</v>
          </cell>
          <cell r="Y324">
            <v>1</v>
          </cell>
          <cell r="Z324">
            <v>0</v>
          </cell>
          <cell r="AA324">
            <v>13</v>
          </cell>
          <cell r="AB324">
            <v>0</v>
          </cell>
          <cell r="AC324"/>
          <cell r="AD324"/>
          <cell r="AE324"/>
          <cell r="AF324"/>
          <cell r="AG324"/>
          <cell r="AH324"/>
          <cell r="AI324"/>
          <cell r="AJ324"/>
          <cell r="AK324">
            <v>14</v>
          </cell>
          <cell r="AL324">
            <v>71</v>
          </cell>
          <cell r="AM324">
            <v>98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1</v>
          </cell>
          <cell r="BB324">
            <v>1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/>
          <cell r="BH324"/>
          <cell r="BI324"/>
          <cell r="BJ324"/>
          <cell r="BK324"/>
          <cell r="BL324"/>
          <cell r="BM324"/>
          <cell r="BN324"/>
          <cell r="BO324">
            <v>0</v>
          </cell>
          <cell r="BP324">
            <v>0.33333333333333331</v>
          </cell>
          <cell r="BQ324">
            <v>0.33333333333333331</v>
          </cell>
          <cell r="BR324">
            <v>0</v>
          </cell>
          <cell r="BS324">
            <v>0</v>
          </cell>
          <cell r="BT324">
            <v>2</v>
          </cell>
          <cell r="BU324">
            <v>0</v>
          </cell>
          <cell r="BV324"/>
          <cell r="BW324"/>
          <cell r="BX324"/>
          <cell r="BY324"/>
          <cell r="BZ324"/>
          <cell r="CA324"/>
          <cell r="CB324"/>
          <cell r="CC324"/>
          <cell r="CD324">
            <v>2</v>
          </cell>
          <cell r="CE324">
            <v>0.33333333333333331</v>
          </cell>
          <cell r="CF324">
            <v>4.333333333333333</v>
          </cell>
          <cell r="CG324">
            <v>1</v>
          </cell>
          <cell r="CH324">
            <v>0</v>
          </cell>
          <cell r="CI324">
            <v>23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101.99999999999999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23</v>
          </cell>
          <cell r="X325">
            <v>23</v>
          </cell>
          <cell r="Y325">
            <v>15</v>
          </cell>
          <cell r="Z325">
            <v>3</v>
          </cell>
          <cell r="AA325">
            <v>12</v>
          </cell>
          <cell r="AB325">
            <v>5</v>
          </cell>
          <cell r="AC325"/>
          <cell r="AD325"/>
          <cell r="AE325"/>
          <cell r="AF325"/>
          <cell r="AG325"/>
          <cell r="AH325"/>
          <cell r="AI325"/>
          <cell r="AJ325"/>
          <cell r="AK325">
            <v>35</v>
          </cell>
          <cell r="AL325">
            <v>11.666666666666666</v>
          </cell>
          <cell r="AM325">
            <v>63.666666666666664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1</v>
          </cell>
          <cell r="BB325">
            <v>1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/>
          <cell r="BH325"/>
          <cell r="BI325"/>
          <cell r="BJ325"/>
          <cell r="BK325"/>
          <cell r="BL325"/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/>
          <cell r="BW325"/>
          <cell r="BX325"/>
          <cell r="BY325"/>
          <cell r="BZ325"/>
          <cell r="CA325"/>
          <cell r="CB325"/>
          <cell r="CC325"/>
          <cell r="CD325">
            <v>0</v>
          </cell>
          <cell r="CE325">
            <v>0.66666666666666663</v>
          </cell>
          <cell r="CF325">
            <v>0.66666666666666663</v>
          </cell>
          <cell r="CG325">
            <v>15</v>
          </cell>
          <cell r="CH325">
            <v>3</v>
          </cell>
          <cell r="CI325">
            <v>12</v>
          </cell>
          <cell r="CJ325">
            <v>5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36.333333333333329</v>
          </cell>
        </row>
        <row r="326">
          <cell r="H326">
            <v>6847</v>
          </cell>
          <cell r="I326" t="str">
            <v>SAN RAMON DE SINAR</v>
          </cell>
          <cell r="J326">
            <v>10</v>
          </cell>
          <cell r="K326">
            <v>7</v>
          </cell>
          <cell r="L326">
            <v>11</v>
          </cell>
          <cell r="M326">
            <v>0</v>
          </cell>
          <cell r="N326"/>
          <cell r="O326"/>
          <cell r="P326"/>
          <cell r="Q326"/>
          <cell r="R326"/>
          <cell r="S326"/>
          <cell r="T326"/>
          <cell r="U326"/>
          <cell r="V326">
            <v>28</v>
          </cell>
          <cell r="W326">
            <v>85.333333333333329</v>
          </cell>
          <cell r="X326">
            <v>124.33333333333333</v>
          </cell>
          <cell r="Y326">
            <v>3</v>
          </cell>
          <cell r="Z326">
            <v>3</v>
          </cell>
          <cell r="AA326">
            <v>1</v>
          </cell>
          <cell r="AB326">
            <v>0</v>
          </cell>
          <cell r="AC326"/>
          <cell r="AD326"/>
          <cell r="AE326"/>
          <cell r="AF326"/>
          <cell r="AG326"/>
          <cell r="AH326"/>
          <cell r="AI326"/>
          <cell r="AJ326"/>
          <cell r="AK326">
            <v>7</v>
          </cell>
          <cell r="AL326">
            <v>40</v>
          </cell>
          <cell r="AM326">
            <v>48</v>
          </cell>
          <cell r="AN326">
            <v>1</v>
          </cell>
          <cell r="AO326">
            <v>0</v>
          </cell>
          <cell r="AP326">
            <v>0</v>
          </cell>
          <cell r="AQ326">
            <v>0</v>
          </cell>
          <cell r="AR326"/>
          <cell r="AS326"/>
          <cell r="AT326"/>
          <cell r="AU326"/>
          <cell r="AV326"/>
          <cell r="AW326"/>
          <cell r="AX326"/>
          <cell r="AY326"/>
          <cell r="AZ326">
            <v>1</v>
          </cell>
          <cell r="BA326">
            <v>3.3333333333333335</v>
          </cell>
          <cell r="BB326">
            <v>4.3333333333333339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/>
          <cell r="BH326"/>
          <cell r="BI326"/>
          <cell r="BJ326"/>
          <cell r="BK326"/>
          <cell r="BL326"/>
          <cell r="BM326"/>
          <cell r="BN326"/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/>
          <cell r="BW326"/>
          <cell r="BX326"/>
          <cell r="BY326"/>
          <cell r="BZ326"/>
          <cell r="CA326"/>
          <cell r="CB326"/>
          <cell r="CC326"/>
          <cell r="CD326">
            <v>0</v>
          </cell>
          <cell r="CE326">
            <v>9.6666666666666661</v>
          </cell>
          <cell r="CF326">
            <v>9.6666666666666661</v>
          </cell>
          <cell r="CG326">
            <v>14</v>
          </cell>
          <cell r="CH326">
            <v>10</v>
          </cell>
          <cell r="CI326">
            <v>12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138.33333333333331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5.666666666666667</v>
          </cell>
          <cell r="X327">
            <v>5.666666666666667</v>
          </cell>
          <cell r="Y327">
            <v>4</v>
          </cell>
          <cell r="Z327">
            <v>3</v>
          </cell>
          <cell r="AA327">
            <v>2</v>
          </cell>
          <cell r="AB327">
            <v>0</v>
          </cell>
          <cell r="AC327"/>
          <cell r="AD327"/>
          <cell r="AE327"/>
          <cell r="AF327"/>
          <cell r="AG327"/>
          <cell r="AH327"/>
          <cell r="AI327"/>
          <cell r="AJ327"/>
          <cell r="AK327">
            <v>9</v>
          </cell>
          <cell r="AL327">
            <v>11.333333333333334</v>
          </cell>
          <cell r="AM327">
            <v>22.333333333333336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/>
          <cell r="BH327"/>
          <cell r="BI327"/>
          <cell r="BJ327"/>
          <cell r="BK327"/>
          <cell r="BL327"/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/>
          <cell r="BW327"/>
          <cell r="BX327"/>
          <cell r="BY327"/>
          <cell r="BZ327"/>
          <cell r="CA327"/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4</v>
          </cell>
          <cell r="CH327">
            <v>3</v>
          </cell>
          <cell r="CI327">
            <v>2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17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1.3333333333333333</v>
          </cell>
          <cell r="X328">
            <v>1.3333333333333333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35.333333333333336</v>
          </cell>
          <cell r="AM328">
            <v>35.333333333333336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0.33333333333333331</v>
          </cell>
          <cell r="BB328">
            <v>0.33333333333333331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/>
          <cell r="BH328"/>
          <cell r="BI328"/>
          <cell r="BJ328"/>
          <cell r="BK328"/>
          <cell r="BL328"/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/>
          <cell r="BW328"/>
          <cell r="BX328"/>
          <cell r="BY328"/>
          <cell r="BZ328"/>
          <cell r="CA328"/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37.000000000000007</v>
          </cell>
        </row>
        <row r="329">
          <cell r="H329">
            <v>6945</v>
          </cell>
          <cell r="I329" t="str">
            <v>P.S. I-1 NUEVO LIBERTAD</v>
          </cell>
          <cell r="J329">
            <v>1</v>
          </cell>
          <cell r="K329">
            <v>1</v>
          </cell>
          <cell r="L329">
            <v>1</v>
          </cell>
          <cell r="M329">
            <v>0</v>
          </cell>
          <cell r="N329"/>
          <cell r="O329"/>
          <cell r="P329"/>
          <cell r="Q329"/>
          <cell r="R329"/>
          <cell r="S329"/>
          <cell r="T329"/>
          <cell r="U329"/>
          <cell r="V329">
            <v>3</v>
          </cell>
          <cell r="W329">
            <v>5</v>
          </cell>
          <cell r="X329">
            <v>9</v>
          </cell>
          <cell r="Y329">
            <v>12</v>
          </cell>
          <cell r="Z329">
            <v>2</v>
          </cell>
          <cell r="AA329">
            <v>14</v>
          </cell>
          <cell r="AB329">
            <v>0</v>
          </cell>
          <cell r="AC329"/>
          <cell r="AD329"/>
          <cell r="AE329"/>
          <cell r="AF329"/>
          <cell r="AG329"/>
          <cell r="AH329"/>
          <cell r="AI329"/>
          <cell r="AJ329"/>
          <cell r="AK329">
            <v>28</v>
          </cell>
          <cell r="AL329">
            <v>46.333333333333336</v>
          </cell>
          <cell r="AM329">
            <v>88.333333333333343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/>
          <cell r="BH329"/>
          <cell r="BI329"/>
          <cell r="BJ329"/>
          <cell r="BK329"/>
          <cell r="BL329"/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/>
          <cell r="BW329"/>
          <cell r="BX329"/>
          <cell r="BY329"/>
          <cell r="BZ329"/>
          <cell r="CA329"/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13</v>
          </cell>
          <cell r="CH329">
            <v>3</v>
          </cell>
          <cell r="CI329">
            <v>15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51.333333333333336</v>
          </cell>
        </row>
        <row r="330">
          <cell r="H330">
            <v>6946</v>
          </cell>
          <cell r="I330" t="str">
            <v>SAN PEDRO DE MANATI</v>
          </cell>
          <cell r="J330">
            <v>6</v>
          </cell>
          <cell r="K330">
            <v>2</v>
          </cell>
          <cell r="L330">
            <v>9</v>
          </cell>
          <cell r="M330">
            <v>2</v>
          </cell>
          <cell r="N330"/>
          <cell r="O330"/>
          <cell r="P330"/>
          <cell r="Q330"/>
          <cell r="R330"/>
          <cell r="S330"/>
          <cell r="T330"/>
          <cell r="U330"/>
          <cell r="V330">
            <v>19</v>
          </cell>
          <cell r="W330">
            <v>74.666666666666671</v>
          </cell>
          <cell r="X330">
            <v>104.66666666666667</v>
          </cell>
          <cell r="Y330">
            <v>0</v>
          </cell>
          <cell r="Z330">
            <v>0</v>
          </cell>
          <cell r="AA330">
            <v>6</v>
          </cell>
          <cell r="AB330">
            <v>0</v>
          </cell>
          <cell r="AC330"/>
          <cell r="AD330"/>
          <cell r="AE330"/>
          <cell r="AF330"/>
          <cell r="AG330"/>
          <cell r="AH330"/>
          <cell r="AI330"/>
          <cell r="AJ330"/>
          <cell r="AK330">
            <v>6</v>
          </cell>
          <cell r="AL330">
            <v>2.3333333333333335</v>
          </cell>
          <cell r="AM330">
            <v>14.333333333333334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/>
          <cell r="BH330"/>
          <cell r="BI330"/>
          <cell r="BJ330"/>
          <cell r="BK330"/>
          <cell r="BL330"/>
          <cell r="BM330"/>
          <cell r="BN330"/>
          <cell r="BO330">
            <v>0</v>
          </cell>
          <cell r="BP330">
            <v>1.6666666666666667</v>
          </cell>
          <cell r="BQ330">
            <v>1.6666666666666667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/>
          <cell r="BW330"/>
          <cell r="BX330"/>
          <cell r="BY330"/>
          <cell r="BZ330"/>
          <cell r="CA330"/>
          <cell r="CB330"/>
          <cell r="CC330"/>
          <cell r="CD330">
            <v>0</v>
          </cell>
          <cell r="CE330">
            <v>3</v>
          </cell>
          <cell r="CF330">
            <v>3</v>
          </cell>
          <cell r="CG330">
            <v>6</v>
          </cell>
          <cell r="CH330">
            <v>2</v>
          </cell>
          <cell r="CI330">
            <v>15</v>
          </cell>
          <cell r="CJ330">
            <v>2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81.666666666666671</v>
          </cell>
        </row>
        <row r="331">
          <cell r="H331">
            <v>6964</v>
          </cell>
          <cell r="I331" t="str">
            <v>PUESTO DE SALUD I-1 PUCAPANGA</v>
          </cell>
          <cell r="J331">
            <v>2</v>
          </cell>
          <cell r="K331">
            <v>0</v>
          </cell>
          <cell r="L331">
            <v>1</v>
          </cell>
          <cell r="M331">
            <v>1</v>
          </cell>
          <cell r="N331"/>
          <cell r="O331"/>
          <cell r="P331"/>
          <cell r="Q331"/>
          <cell r="R331"/>
          <cell r="S331"/>
          <cell r="T331"/>
          <cell r="U331"/>
          <cell r="V331">
            <v>4</v>
          </cell>
          <cell r="W331">
            <v>18</v>
          </cell>
          <cell r="X331">
            <v>24</v>
          </cell>
          <cell r="Y331">
            <v>1</v>
          </cell>
          <cell r="Z331">
            <v>0</v>
          </cell>
          <cell r="AA331">
            <v>1</v>
          </cell>
          <cell r="AB331">
            <v>1</v>
          </cell>
          <cell r="AC331"/>
          <cell r="AD331"/>
          <cell r="AE331"/>
          <cell r="AF331"/>
          <cell r="AG331"/>
          <cell r="AH331"/>
          <cell r="AI331"/>
          <cell r="AJ331"/>
          <cell r="AK331">
            <v>3</v>
          </cell>
          <cell r="AL331">
            <v>17.333333333333332</v>
          </cell>
          <cell r="AM331">
            <v>22.333333333333332</v>
          </cell>
          <cell r="AN331">
            <v>0</v>
          </cell>
          <cell r="AO331">
            <v>0</v>
          </cell>
          <cell r="AP331">
            <v>0</v>
          </cell>
          <cell r="AQ331">
            <v>1</v>
          </cell>
          <cell r="AR331"/>
          <cell r="AS331"/>
          <cell r="AT331"/>
          <cell r="AU331"/>
          <cell r="AV331"/>
          <cell r="AW331"/>
          <cell r="AX331"/>
          <cell r="AY331"/>
          <cell r="AZ331">
            <v>1</v>
          </cell>
          <cell r="BA331">
            <v>0</v>
          </cell>
          <cell r="BB331">
            <v>2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/>
          <cell r="BH331"/>
          <cell r="BI331"/>
          <cell r="BJ331"/>
          <cell r="BK331"/>
          <cell r="BL331"/>
          <cell r="BM331"/>
          <cell r="BN331"/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/>
          <cell r="BW331"/>
          <cell r="BX331"/>
          <cell r="BY331"/>
          <cell r="BZ331"/>
          <cell r="CA331"/>
          <cell r="CB331"/>
          <cell r="CC331"/>
          <cell r="CD331">
            <v>0</v>
          </cell>
          <cell r="CE331">
            <v>0.33333333333333331</v>
          </cell>
          <cell r="CF331">
            <v>0.33333333333333331</v>
          </cell>
          <cell r="CG331">
            <v>3</v>
          </cell>
          <cell r="CH331">
            <v>0</v>
          </cell>
          <cell r="CI331">
            <v>2</v>
          </cell>
          <cell r="CJ331">
            <v>3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35.666666666666664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0.33333333333333331</v>
          </cell>
          <cell r="X332">
            <v>0.33333333333333331</v>
          </cell>
          <cell r="Y332">
            <v>12</v>
          </cell>
          <cell r="Z332">
            <v>6</v>
          </cell>
          <cell r="AA332">
            <v>8</v>
          </cell>
          <cell r="AB332">
            <v>1</v>
          </cell>
          <cell r="AC332"/>
          <cell r="AD332"/>
          <cell r="AE332"/>
          <cell r="AF332"/>
          <cell r="AG332"/>
          <cell r="AH332"/>
          <cell r="AI332"/>
          <cell r="AJ332"/>
          <cell r="AK332">
            <v>27</v>
          </cell>
          <cell r="AL332">
            <v>44.666666666666664</v>
          </cell>
          <cell r="AM332">
            <v>80.666666666666657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/>
          <cell r="BH332"/>
          <cell r="BI332"/>
          <cell r="BJ332"/>
          <cell r="BK332"/>
          <cell r="BL332"/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/>
          <cell r="BW332"/>
          <cell r="BX332"/>
          <cell r="BY332"/>
          <cell r="BZ332"/>
          <cell r="CA332"/>
          <cell r="CB332"/>
          <cell r="CC332"/>
          <cell r="CD332">
            <v>0</v>
          </cell>
          <cell r="CE332">
            <v>0</v>
          </cell>
          <cell r="CF332">
            <v>0</v>
          </cell>
          <cell r="CG332">
            <v>12</v>
          </cell>
          <cell r="CH332">
            <v>6</v>
          </cell>
          <cell r="CI332">
            <v>8</v>
          </cell>
          <cell r="CJ332">
            <v>1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45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12</v>
          </cell>
          <cell r="X333">
            <v>12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5.333333333333333</v>
          </cell>
          <cell r="AM333">
            <v>5.333333333333333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0.33333333333333331</v>
          </cell>
          <cell r="BB333">
            <v>0.33333333333333331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/>
          <cell r="BH333"/>
          <cell r="BI333"/>
          <cell r="BJ333"/>
          <cell r="BK333"/>
          <cell r="BL333"/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/>
          <cell r="BW333"/>
          <cell r="BX333"/>
          <cell r="BY333"/>
          <cell r="BZ333"/>
          <cell r="CA333"/>
          <cell r="CB333"/>
          <cell r="CC333"/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17.666666666666664</v>
          </cell>
        </row>
        <row r="334">
          <cell r="H334">
            <v>7035</v>
          </cell>
          <cell r="I334" t="str">
            <v>PUESTO DE SALUD I-1 NUEVA GALILEA</v>
          </cell>
          <cell r="J334">
            <v>1</v>
          </cell>
          <cell r="K334">
            <v>0</v>
          </cell>
          <cell r="L334">
            <v>0</v>
          </cell>
          <cell r="M334">
            <v>0</v>
          </cell>
          <cell r="N334"/>
          <cell r="O334"/>
          <cell r="P334"/>
          <cell r="Q334"/>
          <cell r="R334"/>
          <cell r="S334"/>
          <cell r="T334"/>
          <cell r="U334"/>
          <cell r="V334">
            <v>1</v>
          </cell>
          <cell r="W334">
            <v>21</v>
          </cell>
          <cell r="X334">
            <v>22</v>
          </cell>
          <cell r="Y334">
            <v>6</v>
          </cell>
          <cell r="Z334">
            <v>1</v>
          </cell>
          <cell r="AA334">
            <v>0</v>
          </cell>
          <cell r="AB334">
            <v>0</v>
          </cell>
          <cell r="AC334"/>
          <cell r="AD334"/>
          <cell r="AE334"/>
          <cell r="AF334"/>
          <cell r="AG334"/>
          <cell r="AH334"/>
          <cell r="AI334"/>
          <cell r="AJ334"/>
          <cell r="AK334">
            <v>7</v>
          </cell>
          <cell r="AL334">
            <v>26.666666666666668</v>
          </cell>
          <cell r="AM334">
            <v>33.666666666666671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0.66666666666666663</v>
          </cell>
          <cell r="BB334">
            <v>0.66666666666666663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/>
          <cell r="BH334"/>
          <cell r="BI334"/>
          <cell r="BJ334"/>
          <cell r="BK334"/>
          <cell r="BL334"/>
          <cell r="BM334"/>
          <cell r="BN334"/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/>
          <cell r="BW334"/>
          <cell r="BX334"/>
          <cell r="BY334"/>
          <cell r="BZ334"/>
          <cell r="CA334"/>
          <cell r="CB334"/>
          <cell r="CC334"/>
          <cell r="CD334">
            <v>0</v>
          </cell>
          <cell r="CE334">
            <v>0</v>
          </cell>
          <cell r="CF334">
            <v>0</v>
          </cell>
          <cell r="CG334">
            <v>7</v>
          </cell>
          <cell r="CH334">
            <v>1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48.333333333333336</v>
          </cell>
        </row>
        <row r="335">
          <cell r="H335">
            <v>7041</v>
          </cell>
          <cell r="I335" t="str">
            <v>NEW YORK</v>
          </cell>
          <cell r="J335">
            <v>3</v>
          </cell>
          <cell r="K335">
            <v>1</v>
          </cell>
          <cell r="L335">
            <v>1</v>
          </cell>
          <cell r="M335">
            <v>0</v>
          </cell>
          <cell r="N335"/>
          <cell r="O335"/>
          <cell r="P335"/>
          <cell r="Q335"/>
          <cell r="R335"/>
          <cell r="S335"/>
          <cell r="T335"/>
          <cell r="U335"/>
          <cell r="V335">
            <v>5</v>
          </cell>
          <cell r="W335">
            <v>51.333333333333336</v>
          </cell>
          <cell r="X335">
            <v>57.333333333333336</v>
          </cell>
          <cell r="Y335">
            <v>2</v>
          </cell>
          <cell r="Z335">
            <v>1</v>
          </cell>
          <cell r="AA335">
            <v>13</v>
          </cell>
          <cell r="AB335">
            <v>0</v>
          </cell>
          <cell r="AC335"/>
          <cell r="AD335"/>
          <cell r="AE335"/>
          <cell r="AF335"/>
          <cell r="AG335"/>
          <cell r="AH335"/>
          <cell r="AI335"/>
          <cell r="AJ335"/>
          <cell r="AK335">
            <v>16</v>
          </cell>
          <cell r="AL335">
            <v>35.333333333333336</v>
          </cell>
          <cell r="AM335">
            <v>64.333333333333343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0.66666666666666663</v>
          </cell>
          <cell r="BB335">
            <v>0.66666666666666663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/>
          <cell r="BH335"/>
          <cell r="BI335"/>
          <cell r="BJ335"/>
          <cell r="BK335"/>
          <cell r="BL335"/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/>
          <cell r="BW335"/>
          <cell r="BX335"/>
          <cell r="BY335"/>
          <cell r="BZ335"/>
          <cell r="CA335"/>
          <cell r="CB335"/>
          <cell r="CC335"/>
          <cell r="CD335">
            <v>0</v>
          </cell>
          <cell r="CE335">
            <v>1</v>
          </cell>
          <cell r="CF335">
            <v>1</v>
          </cell>
          <cell r="CG335">
            <v>5</v>
          </cell>
          <cell r="CH335">
            <v>2</v>
          </cell>
          <cell r="CI335">
            <v>14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88.333333333333343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3.3333333333333335</v>
          </cell>
          <cell r="X336">
            <v>3.3333333333333335</v>
          </cell>
          <cell r="Y336">
            <v>4</v>
          </cell>
          <cell r="Z336">
            <v>1</v>
          </cell>
          <cell r="AA336">
            <v>2</v>
          </cell>
          <cell r="AB336">
            <v>2</v>
          </cell>
          <cell r="AC336"/>
          <cell r="AD336"/>
          <cell r="AE336"/>
          <cell r="AF336"/>
          <cell r="AG336"/>
          <cell r="AH336"/>
          <cell r="AI336"/>
          <cell r="AJ336"/>
          <cell r="AK336">
            <v>9</v>
          </cell>
          <cell r="AL336">
            <v>6.333333333333333</v>
          </cell>
          <cell r="AM336">
            <v>19.333333333333332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/>
          <cell r="BH336"/>
          <cell r="BI336"/>
          <cell r="BJ336"/>
          <cell r="BK336"/>
          <cell r="BL336"/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/>
          <cell r="BW336"/>
          <cell r="BX336"/>
          <cell r="BY336"/>
          <cell r="BZ336"/>
          <cell r="CA336"/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4</v>
          </cell>
          <cell r="CH336">
            <v>1</v>
          </cell>
          <cell r="CI336">
            <v>2</v>
          </cell>
          <cell r="CJ336">
            <v>2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9.6666666666666661</v>
          </cell>
        </row>
        <row r="337">
          <cell r="H337">
            <v>7132</v>
          </cell>
          <cell r="I337" t="str">
            <v>P.S. I-1 VISTA ALEGRE DE YURIMAGUAS</v>
          </cell>
          <cell r="J337">
            <v>5</v>
          </cell>
          <cell r="K337">
            <v>2</v>
          </cell>
          <cell r="L337">
            <v>3</v>
          </cell>
          <cell r="M337">
            <v>1</v>
          </cell>
          <cell r="N337"/>
          <cell r="O337"/>
          <cell r="P337"/>
          <cell r="Q337"/>
          <cell r="R337"/>
          <cell r="S337"/>
          <cell r="T337"/>
          <cell r="U337"/>
          <cell r="V337">
            <v>11</v>
          </cell>
          <cell r="W337">
            <v>60.333333333333336</v>
          </cell>
          <cell r="X337">
            <v>75.333333333333343</v>
          </cell>
          <cell r="Y337">
            <v>0</v>
          </cell>
          <cell r="Z337">
            <v>2</v>
          </cell>
          <cell r="AA337">
            <v>0</v>
          </cell>
          <cell r="AB337">
            <v>0</v>
          </cell>
          <cell r="AC337"/>
          <cell r="AD337"/>
          <cell r="AE337"/>
          <cell r="AF337"/>
          <cell r="AG337"/>
          <cell r="AH337"/>
          <cell r="AI337"/>
          <cell r="AJ337"/>
          <cell r="AK337">
            <v>2</v>
          </cell>
          <cell r="AL337">
            <v>20.333333333333332</v>
          </cell>
          <cell r="AM337">
            <v>22.333333333333332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/>
          <cell r="BH337"/>
          <cell r="BI337"/>
          <cell r="BJ337"/>
          <cell r="BK337"/>
          <cell r="BL337"/>
          <cell r="BM337"/>
          <cell r="BN337"/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/>
          <cell r="BW337"/>
          <cell r="BX337"/>
          <cell r="BY337"/>
          <cell r="BZ337"/>
          <cell r="CA337"/>
          <cell r="CB337"/>
          <cell r="CC337"/>
          <cell r="CD337">
            <v>0</v>
          </cell>
          <cell r="CE337">
            <v>0</v>
          </cell>
          <cell r="CF337">
            <v>0</v>
          </cell>
          <cell r="CG337">
            <v>5</v>
          </cell>
          <cell r="CH337">
            <v>4</v>
          </cell>
          <cell r="CI337">
            <v>3</v>
          </cell>
          <cell r="CJ337">
            <v>1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80.666666666666671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20</v>
          </cell>
          <cell r="X338">
            <v>20</v>
          </cell>
          <cell r="Y338">
            <v>0</v>
          </cell>
          <cell r="Z338">
            <v>0</v>
          </cell>
          <cell r="AA338">
            <v>0</v>
          </cell>
          <cell r="AB338">
            <v>6</v>
          </cell>
          <cell r="AC338"/>
          <cell r="AD338"/>
          <cell r="AE338"/>
          <cell r="AF338"/>
          <cell r="AG338"/>
          <cell r="AH338"/>
          <cell r="AI338"/>
          <cell r="AJ338"/>
          <cell r="AK338">
            <v>6</v>
          </cell>
          <cell r="AL338">
            <v>62.666666666666664</v>
          </cell>
          <cell r="AM338">
            <v>74.666666666666657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/>
          <cell r="BH338"/>
          <cell r="BI338"/>
          <cell r="BJ338"/>
          <cell r="BK338"/>
          <cell r="BL338"/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/>
          <cell r="BW338"/>
          <cell r="BX338"/>
          <cell r="BY338"/>
          <cell r="BZ338"/>
          <cell r="CA338"/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6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82.666666666666657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1</v>
          </cell>
          <cell r="L339">
            <v>3</v>
          </cell>
          <cell r="M339">
            <v>2</v>
          </cell>
          <cell r="N339"/>
          <cell r="O339"/>
          <cell r="P339"/>
          <cell r="Q339"/>
          <cell r="R339"/>
          <cell r="S339"/>
          <cell r="T339"/>
          <cell r="U339"/>
          <cell r="V339">
            <v>6</v>
          </cell>
          <cell r="W339">
            <v>11</v>
          </cell>
          <cell r="X339">
            <v>22</v>
          </cell>
          <cell r="Y339">
            <v>29</v>
          </cell>
          <cell r="Z339">
            <v>16</v>
          </cell>
          <cell r="AA339">
            <v>28</v>
          </cell>
          <cell r="AB339">
            <v>17</v>
          </cell>
          <cell r="AC339"/>
          <cell r="AD339"/>
          <cell r="AE339"/>
          <cell r="AF339"/>
          <cell r="AG339"/>
          <cell r="AH339"/>
          <cell r="AI339"/>
          <cell r="AJ339"/>
          <cell r="AK339">
            <v>90</v>
          </cell>
          <cell r="AL339">
            <v>95.333333333333329</v>
          </cell>
          <cell r="AM339">
            <v>230.33333333333331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0.33333333333333331</v>
          </cell>
          <cell r="BB339">
            <v>0.33333333333333331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/>
          <cell r="BH339"/>
          <cell r="BI339"/>
          <cell r="BJ339"/>
          <cell r="BK339"/>
          <cell r="BL339"/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/>
          <cell r="BW339"/>
          <cell r="BX339"/>
          <cell r="BY339"/>
          <cell r="BZ339"/>
          <cell r="CA339"/>
          <cell r="CB339"/>
          <cell r="CC339"/>
          <cell r="CD339">
            <v>0</v>
          </cell>
          <cell r="CE339">
            <v>0</v>
          </cell>
          <cell r="CF339">
            <v>0</v>
          </cell>
          <cell r="CG339">
            <v>29</v>
          </cell>
          <cell r="CH339">
            <v>17</v>
          </cell>
          <cell r="CI339">
            <v>31</v>
          </cell>
          <cell r="CJ339">
            <v>19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106.66666666666666</v>
          </cell>
        </row>
        <row r="340">
          <cell r="H340">
            <v>7325</v>
          </cell>
          <cell r="I340" t="str">
            <v>C.S. I-3 LA NATIVIDAD</v>
          </cell>
          <cell r="J340">
            <v>12</v>
          </cell>
          <cell r="K340">
            <v>8</v>
          </cell>
          <cell r="L340">
            <v>7</v>
          </cell>
          <cell r="M340">
            <v>6</v>
          </cell>
          <cell r="N340"/>
          <cell r="O340"/>
          <cell r="P340"/>
          <cell r="Q340"/>
          <cell r="R340"/>
          <cell r="S340"/>
          <cell r="T340"/>
          <cell r="U340"/>
          <cell r="V340">
            <v>33</v>
          </cell>
          <cell r="W340">
            <v>150.33333333333334</v>
          </cell>
          <cell r="X340">
            <v>196.33333333333334</v>
          </cell>
          <cell r="Y340">
            <v>36</v>
          </cell>
          <cell r="Z340">
            <v>16</v>
          </cell>
          <cell r="AA340">
            <v>33</v>
          </cell>
          <cell r="AB340">
            <v>22</v>
          </cell>
          <cell r="AC340"/>
          <cell r="AD340"/>
          <cell r="AE340"/>
          <cell r="AF340"/>
          <cell r="AG340"/>
          <cell r="AH340"/>
          <cell r="AI340"/>
          <cell r="AJ340"/>
          <cell r="AK340">
            <v>107</v>
          </cell>
          <cell r="AL340">
            <v>147</v>
          </cell>
          <cell r="AM340">
            <v>309</v>
          </cell>
          <cell r="AN340">
            <v>3</v>
          </cell>
          <cell r="AO340">
            <v>0</v>
          </cell>
          <cell r="AP340">
            <v>0</v>
          </cell>
          <cell r="AQ340">
            <v>0</v>
          </cell>
          <cell r="AR340"/>
          <cell r="AS340"/>
          <cell r="AT340"/>
          <cell r="AU340"/>
          <cell r="AV340"/>
          <cell r="AW340"/>
          <cell r="AX340"/>
          <cell r="AY340"/>
          <cell r="AZ340">
            <v>3</v>
          </cell>
          <cell r="BA340">
            <v>6</v>
          </cell>
          <cell r="BB340">
            <v>9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/>
          <cell r="BH340"/>
          <cell r="BI340"/>
          <cell r="BJ340"/>
          <cell r="BK340"/>
          <cell r="BL340"/>
          <cell r="BM340"/>
          <cell r="BN340"/>
          <cell r="BO340">
            <v>0</v>
          </cell>
          <cell r="BP340">
            <v>1.3333333333333333</v>
          </cell>
          <cell r="BQ340">
            <v>1.3333333333333333</v>
          </cell>
          <cell r="BR340">
            <v>2</v>
          </cell>
          <cell r="BS340">
            <v>0</v>
          </cell>
          <cell r="BT340">
            <v>0</v>
          </cell>
          <cell r="BU340">
            <v>0</v>
          </cell>
          <cell r="BV340"/>
          <cell r="BW340"/>
          <cell r="BX340"/>
          <cell r="BY340"/>
          <cell r="BZ340"/>
          <cell r="CA340"/>
          <cell r="CB340"/>
          <cell r="CC340"/>
          <cell r="CD340">
            <v>2</v>
          </cell>
          <cell r="CE340">
            <v>2.6666666666666665</v>
          </cell>
          <cell r="CF340">
            <v>4.6666666666666661</v>
          </cell>
          <cell r="CG340">
            <v>53</v>
          </cell>
          <cell r="CH340">
            <v>24</v>
          </cell>
          <cell r="CI340">
            <v>40</v>
          </cell>
          <cell r="CJ340">
            <v>28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307.33333333333337</v>
          </cell>
        </row>
        <row r="341">
          <cell r="H341">
            <v>7326</v>
          </cell>
          <cell r="I341" t="str">
            <v>C.S. I-3 INDEPENDENCIA</v>
          </cell>
          <cell r="J341">
            <v>11</v>
          </cell>
          <cell r="K341">
            <v>19</v>
          </cell>
          <cell r="L341">
            <v>12</v>
          </cell>
          <cell r="M341">
            <v>7</v>
          </cell>
          <cell r="N341"/>
          <cell r="O341"/>
          <cell r="P341"/>
          <cell r="Q341"/>
          <cell r="R341"/>
          <cell r="S341"/>
          <cell r="T341"/>
          <cell r="U341"/>
          <cell r="V341">
            <v>49</v>
          </cell>
          <cell r="W341">
            <v>150.66666666666666</v>
          </cell>
          <cell r="X341">
            <v>218.66666666666666</v>
          </cell>
          <cell r="Y341">
            <v>14</v>
          </cell>
          <cell r="Z341">
            <v>5</v>
          </cell>
          <cell r="AA341">
            <v>3</v>
          </cell>
          <cell r="AB341">
            <v>0</v>
          </cell>
          <cell r="AC341"/>
          <cell r="AD341"/>
          <cell r="AE341"/>
          <cell r="AF341"/>
          <cell r="AG341"/>
          <cell r="AH341"/>
          <cell r="AI341"/>
          <cell r="AJ341"/>
          <cell r="AK341">
            <v>22</v>
          </cell>
          <cell r="AL341">
            <v>233.33333333333334</v>
          </cell>
          <cell r="AM341">
            <v>258.33333333333337</v>
          </cell>
          <cell r="AN341">
            <v>0</v>
          </cell>
          <cell r="AO341">
            <v>0</v>
          </cell>
          <cell r="AP341">
            <v>4</v>
          </cell>
          <cell r="AQ341">
            <v>0</v>
          </cell>
          <cell r="AR341"/>
          <cell r="AS341"/>
          <cell r="AT341"/>
          <cell r="AU341"/>
          <cell r="AV341"/>
          <cell r="AW341"/>
          <cell r="AX341"/>
          <cell r="AY341"/>
          <cell r="AZ341">
            <v>4</v>
          </cell>
          <cell r="BA341">
            <v>4.666666666666667</v>
          </cell>
          <cell r="BB341">
            <v>12.666666666666668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/>
          <cell r="BH341"/>
          <cell r="BI341"/>
          <cell r="BJ341"/>
          <cell r="BK341"/>
          <cell r="BL341"/>
          <cell r="BM341"/>
          <cell r="BN341"/>
          <cell r="BO341">
            <v>0</v>
          </cell>
          <cell r="BP341">
            <v>0.33333333333333331</v>
          </cell>
          <cell r="BQ341">
            <v>0.33333333333333331</v>
          </cell>
          <cell r="BR341">
            <v>1</v>
          </cell>
          <cell r="BS341">
            <v>0</v>
          </cell>
          <cell r="BT341">
            <v>3</v>
          </cell>
          <cell r="BU341">
            <v>1</v>
          </cell>
          <cell r="BV341"/>
          <cell r="BW341"/>
          <cell r="BX341"/>
          <cell r="BY341"/>
          <cell r="BZ341"/>
          <cell r="CA341"/>
          <cell r="CB341"/>
          <cell r="CC341"/>
          <cell r="CD341">
            <v>5</v>
          </cell>
          <cell r="CE341">
            <v>25.666666666666668</v>
          </cell>
          <cell r="CF341">
            <v>34.666666666666671</v>
          </cell>
          <cell r="CG341">
            <v>26</v>
          </cell>
          <cell r="CH341">
            <v>24</v>
          </cell>
          <cell r="CI341">
            <v>22</v>
          </cell>
          <cell r="CJ341">
            <v>8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414.66666666666669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1</v>
          </cell>
          <cell r="X342">
            <v>1</v>
          </cell>
          <cell r="Y342">
            <v>1</v>
          </cell>
          <cell r="Z342">
            <v>0</v>
          </cell>
          <cell r="AA342">
            <v>0</v>
          </cell>
          <cell r="AB342">
            <v>3</v>
          </cell>
          <cell r="AC342"/>
          <cell r="AD342"/>
          <cell r="AE342"/>
          <cell r="AF342"/>
          <cell r="AG342"/>
          <cell r="AH342"/>
          <cell r="AI342"/>
          <cell r="AJ342"/>
          <cell r="AK342">
            <v>4</v>
          </cell>
          <cell r="AL342">
            <v>3</v>
          </cell>
          <cell r="AM342">
            <v>10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/>
          <cell r="BH342"/>
          <cell r="BI342"/>
          <cell r="BJ342"/>
          <cell r="BK342"/>
          <cell r="BL342"/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/>
          <cell r="BW342"/>
          <cell r="BX342"/>
          <cell r="BY342"/>
          <cell r="BZ342"/>
          <cell r="CA342"/>
          <cell r="CB342"/>
          <cell r="CC342"/>
          <cell r="CD342">
            <v>0</v>
          </cell>
          <cell r="CE342">
            <v>0</v>
          </cell>
          <cell r="CF342">
            <v>0</v>
          </cell>
          <cell r="CG342">
            <v>1</v>
          </cell>
          <cell r="CH342">
            <v>0</v>
          </cell>
          <cell r="CI342">
            <v>0</v>
          </cell>
          <cell r="CJ342">
            <v>3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4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3</v>
          </cell>
          <cell r="X343">
            <v>3</v>
          </cell>
          <cell r="Y343">
            <v>5</v>
          </cell>
          <cell r="Z343">
            <v>8</v>
          </cell>
          <cell r="AA343">
            <v>3</v>
          </cell>
          <cell r="AB343">
            <v>0</v>
          </cell>
          <cell r="AC343"/>
          <cell r="AD343"/>
          <cell r="AE343"/>
          <cell r="AF343"/>
          <cell r="AG343"/>
          <cell r="AH343"/>
          <cell r="AI343"/>
          <cell r="AJ343"/>
          <cell r="AK343">
            <v>16</v>
          </cell>
          <cell r="AL343">
            <v>28.333333333333332</v>
          </cell>
          <cell r="AM343">
            <v>47.333333333333329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/>
          <cell r="BH343"/>
          <cell r="BI343"/>
          <cell r="BJ343"/>
          <cell r="BK343"/>
          <cell r="BL343"/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1</v>
          </cell>
          <cell r="BS343">
            <v>0</v>
          </cell>
          <cell r="BT343">
            <v>0</v>
          </cell>
          <cell r="BU343">
            <v>0</v>
          </cell>
          <cell r="BV343"/>
          <cell r="BW343"/>
          <cell r="BX343"/>
          <cell r="BY343"/>
          <cell r="BZ343"/>
          <cell r="CA343"/>
          <cell r="CB343"/>
          <cell r="CC343"/>
          <cell r="CD343">
            <v>1</v>
          </cell>
          <cell r="CE343">
            <v>0</v>
          </cell>
          <cell r="CF343">
            <v>1</v>
          </cell>
          <cell r="CG343">
            <v>6</v>
          </cell>
          <cell r="CH343">
            <v>8</v>
          </cell>
          <cell r="CI343">
            <v>3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31.333333333333332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0</v>
          </cell>
          <cell r="L344">
            <v>0</v>
          </cell>
          <cell r="M344">
            <v>0</v>
          </cell>
          <cell r="N344"/>
          <cell r="O344"/>
          <cell r="P344"/>
          <cell r="Q344"/>
          <cell r="R344"/>
          <cell r="S344"/>
          <cell r="T344"/>
          <cell r="U344"/>
          <cell r="V344">
            <v>1</v>
          </cell>
          <cell r="W344">
            <v>11.333333333333334</v>
          </cell>
          <cell r="X344">
            <v>12.333333333333334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11</v>
          </cell>
          <cell r="AM344">
            <v>11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0.66666666666666663</v>
          </cell>
          <cell r="BB344">
            <v>0.66666666666666663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/>
          <cell r="BH344"/>
          <cell r="BI344"/>
          <cell r="BJ344"/>
          <cell r="BK344"/>
          <cell r="BL344"/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/>
          <cell r="BW344"/>
          <cell r="BX344"/>
          <cell r="BY344"/>
          <cell r="BZ344"/>
          <cell r="CA344"/>
          <cell r="CB344"/>
          <cell r="CC344"/>
          <cell r="CD344">
            <v>0</v>
          </cell>
          <cell r="CE344">
            <v>0.66666666666666663</v>
          </cell>
          <cell r="CF344">
            <v>0.66666666666666663</v>
          </cell>
          <cell r="CG344">
            <v>1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23.666666666666671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/>
          <cell r="O345"/>
          <cell r="P345"/>
          <cell r="Q345"/>
          <cell r="R345"/>
          <cell r="S345"/>
          <cell r="T345"/>
          <cell r="U345"/>
          <cell r="V345">
            <v>1</v>
          </cell>
          <cell r="W345">
            <v>13.333333333333334</v>
          </cell>
          <cell r="X345">
            <v>15.333333333333334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15.333333333333334</v>
          </cell>
          <cell r="AM345">
            <v>15.333333333333334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1.3333333333333333</v>
          </cell>
          <cell r="BB345">
            <v>1.3333333333333333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/>
          <cell r="BH345"/>
          <cell r="BI345"/>
          <cell r="BJ345"/>
          <cell r="BK345"/>
          <cell r="BL345"/>
          <cell r="BM345"/>
          <cell r="BN345"/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/>
          <cell r="BW345"/>
          <cell r="BX345"/>
          <cell r="BY345"/>
          <cell r="BZ345"/>
          <cell r="CA345"/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1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30</v>
          </cell>
        </row>
        <row r="346">
          <cell r="H346">
            <v>7459</v>
          </cell>
          <cell r="I346" t="str">
            <v>I-3 PUCACURO DE TROMPETERO</v>
          </cell>
          <cell r="J346">
            <v>1</v>
          </cell>
          <cell r="K346">
            <v>3</v>
          </cell>
          <cell r="L346">
            <v>15</v>
          </cell>
          <cell r="M346">
            <v>3</v>
          </cell>
          <cell r="N346"/>
          <cell r="O346"/>
          <cell r="P346"/>
          <cell r="Q346"/>
          <cell r="R346"/>
          <cell r="S346"/>
          <cell r="T346"/>
          <cell r="U346"/>
          <cell r="V346">
            <v>22</v>
          </cell>
          <cell r="W346">
            <v>77</v>
          </cell>
          <cell r="X346">
            <v>117</v>
          </cell>
          <cell r="Y346">
            <v>0</v>
          </cell>
          <cell r="Z346">
            <v>1</v>
          </cell>
          <cell r="AA346">
            <v>0</v>
          </cell>
          <cell r="AB346">
            <v>4</v>
          </cell>
          <cell r="AC346"/>
          <cell r="AD346"/>
          <cell r="AE346"/>
          <cell r="AF346"/>
          <cell r="AG346"/>
          <cell r="AH346"/>
          <cell r="AI346"/>
          <cell r="AJ346"/>
          <cell r="AK346">
            <v>5</v>
          </cell>
          <cell r="AL346">
            <v>173</v>
          </cell>
          <cell r="AM346">
            <v>182</v>
          </cell>
          <cell r="AN346">
            <v>2</v>
          </cell>
          <cell r="AO346">
            <v>1</v>
          </cell>
          <cell r="AP346">
            <v>1</v>
          </cell>
          <cell r="AQ346">
            <v>2</v>
          </cell>
          <cell r="AR346"/>
          <cell r="AS346"/>
          <cell r="AT346"/>
          <cell r="AU346"/>
          <cell r="AV346"/>
          <cell r="AW346"/>
          <cell r="AX346"/>
          <cell r="AY346"/>
          <cell r="AZ346">
            <v>6</v>
          </cell>
          <cell r="BA346">
            <v>1.6666666666666667</v>
          </cell>
          <cell r="BB346">
            <v>10.666666666666666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/>
          <cell r="BH346"/>
          <cell r="BI346"/>
          <cell r="BJ346"/>
          <cell r="BK346"/>
          <cell r="BL346"/>
          <cell r="BM346"/>
          <cell r="BN346"/>
          <cell r="BO346">
            <v>0</v>
          </cell>
          <cell r="BP346">
            <v>0.33333333333333331</v>
          </cell>
          <cell r="BQ346">
            <v>0.33333333333333331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/>
          <cell r="BW346"/>
          <cell r="BX346"/>
          <cell r="BY346"/>
          <cell r="BZ346"/>
          <cell r="CA346"/>
          <cell r="CB346"/>
          <cell r="CC346"/>
          <cell r="CD346">
            <v>0</v>
          </cell>
          <cell r="CE346">
            <v>2.3333333333333335</v>
          </cell>
          <cell r="CF346">
            <v>2.3333333333333335</v>
          </cell>
          <cell r="CG346">
            <v>3</v>
          </cell>
          <cell r="CH346">
            <v>5</v>
          </cell>
          <cell r="CI346">
            <v>16</v>
          </cell>
          <cell r="CJ346">
            <v>9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254.33333333333334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1</v>
          </cell>
          <cell r="M347">
            <v>0</v>
          </cell>
          <cell r="N347"/>
          <cell r="O347"/>
          <cell r="P347"/>
          <cell r="Q347"/>
          <cell r="R347"/>
          <cell r="S347"/>
          <cell r="T347"/>
          <cell r="U347"/>
          <cell r="V347">
            <v>1</v>
          </cell>
          <cell r="W347">
            <v>8.3333333333333339</v>
          </cell>
          <cell r="X347">
            <v>10.333333333333334</v>
          </cell>
          <cell r="Y347">
            <v>4</v>
          </cell>
          <cell r="Z347">
            <v>0</v>
          </cell>
          <cell r="AA347">
            <v>3</v>
          </cell>
          <cell r="AB347">
            <v>0</v>
          </cell>
          <cell r="AC347"/>
          <cell r="AD347"/>
          <cell r="AE347"/>
          <cell r="AF347"/>
          <cell r="AG347"/>
          <cell r="AH347"/>
          <cell r="AI347"/>
          <cell r="AJ347"/>
          <cell r="AK347">
            <v>7</v>
          </cell>
          <cell r="AL347">
            <v>11.666666666666666</v>
          </cell>
          <cell r="AM347">
            <v>21.666666666666664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/>
          <cell r="BH347"/>
          <cell r="BI347"/>
          <cell r="BJ347"/>
          <cell r="BK347"/>
          <cell r="BL347"/>
          <cell r="BM347"/>
          <cell r="BN347"/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/>
          <cell r="BW347"/>
          <cell r="BX347"/>
          <cell r="BY347"/>
          <cell r="BZ347"/>
          <cell r="CA347"/>
          <cell r="CB347"/>
          <cell r="CC347"/>
          <cell r="CD347">
            <v>0</v>
          </cell>
          <cell r="CE347">
            <v>0</v>
          </cell>
          <cell r="CF347">
            <v>0</v>
          </cell>
          <cell r="CG347">
            <v>4</v>
          </cell>
          <cell r="CH347">
            <v>0</v>
          </cell>
          <cell r="CI347">
            <v>4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20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0.33333333333333331</v>
          </cell>
          <cell r="X348">
            <v>0.33333333333333331</v>
          </cell>
          <cell r="Y348">
            <v>9</v>
          </cell>
          <cell r="Z348">
            <v>8</v>
          </cell>
          <cell r="AA348">
            <v>3</v>
          </cell>
          <cell r="AB348">
            <v>0</v>
          </cell>
          <cell r="AC348"/>
          <cell r="AD348"/>
          <cell r="AE348"/>
          <cell r="AF348"/>
          <cell r="AG348"/>
          <cell r="AH348"/>
          <cell r="AI348"/>
          <cell r="AJ348"/>
          <cell r="AK348">
            <v>20</v>
          </cell>
          <cell r="AL348">
            <v>49.333333333333336</v>
          </cell>
          <cell r="AM348">
            <v>72.333333333333343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0.66666666666666663</v>
          </cell>
          <cell r="BB348">
            <v>0.66666666666666663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/>
          <cell r="BH348"/>
          <cell r="BI348"/>
          <cell r="BJ348"/>
          <cell r="BK348"/>
          <cell r="BL348"/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/>
          <cell r="BW348"/>
          <cell r="BX348"/>
          <cell r="BY348"/>
          <cell r="BZ348"/>
          <cell r="CA348"/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9</v>
          </cell>
          <cell r="CH348">
            <v>8</v>
          </cell>
          <cell r="CI348">
            <v>3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50.333333333333336</v>
          </cell>
        </row>
        <row r="349">
          <cell r="H349">
            <v>9721</v>
          </cell>
          <cell r="I349" t="str">
            <v>P.S. I-1 SANTA LUCIA</v>
          </cell>
          <cell r="J349">
            <v>3</v>
          </cell>
          <cell r="K349">
            <v>1</v>
          </cell>
          <cell r="L349">
            <v>0</v>
          </cell>
          <cell r="M349">
            <v>0</v>
          </cell>
          <cell r="N349"/>
          <cell r="O349"/>
          <cell r="P349"/>
          <cell r="Q349"/>
          <cell r="R349"/>
          <cell r="S349"/>
          <cell r="T349"/>
          <cell r="U349"/>
          <cell r="V349">
            <v>4</v>
          </cell>
          <cell r="W349">
            <v>1</v>
          </cell>
          <cell r="X349">
            <v>5</v>
          </cell>
          <cell r="Y349">
            <v>6</v>
          </cell>
          <cell r="Z349">
            <v>6</v>
          </cell>
          <cell r="AA349">
            <v>12</v>
          </cell>
          <cell r="AB349">
            <v>3</v>
          </cell>
          <cell r="AC349"/>
          <cell r="AD349"/>
          <cell r="AE349"/>
          <cell r="AF349"/>
          <cell r="AG349"/>
          <cell r="AH349"/>
          <cell r="AI349"/>
          <cell r="AJ349"/>
          <cell r="AK349">
            <v>27</v>
          </cell>
          <cell r="AL349">
            <v>62.333333333333336</v>
          </cell>
          <cell r="AM349">
            <v>104.33333333333334</v>
          </cell>
          <cell r="AN349">
            <v>0</v>
          </cell>
          <cell r="AO349">
            <v>0</v>
          </cell>
          <cell r="AP349">
            <v>1</v>
          </cell>
          <cell r="AQ349">
            <v>0</v>
          </cell>
          <cell r="AR349"/>
          <cell r="AS349"/>
          <cell r="AT349"/>
          <cell r="AU349"/>
          <cell r="AV349"/>
          <cell r="AW349"/>
          <cell r="AX349"/>
          <cell r="AY349"/>
          <cell r="AZ349">
            <v>1</v>
          </cell>
          <cell r="BA349">
            <v>0.66666666666666663</v>
          </cell>
          <cell r="BB349">
            <v>2.6666666666666665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/>
          <cell r="BH349"/>
          <cell r="BI349"/>
          <cell r="BJ349"/>
          <cell r="BK349"/>
          <cell r="BL349"/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/>
          <cell r="BW349"/>
          <cell r="BX349"/>
          <cell r="BY349"/>
          <cell r="BZ349"/>
          <cell r="CA349"/>
          <cell r="CB349"/>
          <cell r="CC349"/>
          <cell r="CD349">
            <v>0</v>
          </cell>
          <cell r="CE349">
            <v>0.33333333333333331</v>
          </cell>
          <cell r="CF349">
            <v>0.33333333333333331</v>
          </cell>
          <cell r="CG349">
            <v>9</v>
          </cell>
          <cell r="CH349">
            <v>7</v>
          </cell>
          <cell r="CI349">
            <v>13</v>
          </cell>
          <cell r="CJ349">
            <v>3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64.333333333333329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2</v>
          </cell>
          <cell r="N350"/>
          <cell r="O350"/>
          <cell r="P350"/>
          <cell r="Q350"/>
          <cell r="R350"/>
          <cell r="S350"/>
          <cell r="T350"/>
          <cell r="U350"/>
          <cell r="V350">
            <v>2</v>
          </cell>
          <cell r="W350">
            <v>16.333333333333332</v>
          </cell>
          <cell r="X350">
            <v>20.333333333333332</v>
          </cell>
          <cell r="Y350">
            <v>3</v>
          </cell>
          <cell r="Z350">
            <v>8</v>
          </cell>
          <cell r="AA350">
            <v>6</v>
          </cell>
          <cell r="AB350">
            <v>8</v>
          </cell>
          <cell r="AC350"/>
          <cell r="AD350"/>
          <cell r="AE350"/>
          <cell r="AF350"/>
          <cell r="AG350"/>
          <cell r="AH350"/>
          <cell r="AI350"/>
          <cell r="AJ350"/>
          <cell r="AK350">
            <v>25</v>
          </cell>
          <cell r="AL350">
            <v>9</v>
          </cell>
          <cell r="AM350">
            <v>48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/>
          <cell r="BH350"/>
          <cell r="BI350"/>
          <cell r="BJ350"/>
          <cell r="BK350"/>
          <cell r="BL350"/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/>
          <cell r="BW350"/>
          <cell r="BX350"/>
          <cell r="BY350"/>
          <cell r="BZ350"/>
          <cell r="CA350"/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3</v>
          </cell>
          <cell r="CH350">
            <v>8</v>
          </cell>
          <cell r="CI350">
            <v>6</v>
          </cell>
          <cell r="CJ350">
            <v>10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25.333333333333332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5</v>
          </cell>
          <cell r="Z351">
            <v>0</v>
          </cell>
          <cell r="AA351">
            <v>1</v>
          </cell>
          <cell r="AB351">
            <v>0</v>
          </cell>
          <cell r="AC351"/>
          <cell r="AD351"/>
          <cell r="AE351"/>
          <cell r="AF351"/>
          <cell r="AG351"/>
          <cell r="AH351"/>
          <cell r="AI351"/>
          <cell r="AJ351"/>
          <cell r="AK351">
            <v>6</v>
          </cell>
          <cell r="AL351">
            <v>4</v>
          </cell>
          <cell r="AM351">
            <v>11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/>
          <cell r="BH351"/>
          <cell r="BI351"/>
          <cell r="BJ351"/>
          <cell r="BK351"/>
          <cell r="BL351"/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/>
          <cell r="BW351"/>
          <cell r="BX351"/>
          <cell r="BY351"/>
          <cell r="BZ351"/>
          <cell r="CA351"/>
          <cell r="CB351"/>
          <cell r="CC351"/>
          <cell r="CD351">
            <v>0</v>
          </cell>
          <cell r="CE351">
            <v>0</v>
          </cell>
          <cell r="CF351">
            <v>0</v>
          </cell>
          <cell r="CG351">
            <v>5</v>
          </cell>
          <cell r="CH351">
            <v>0</v>
          </cell>
          <cell r="CI351">
            <v>1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4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1</v>
          </cell>
          <cell r="M352">
            <v>0</v>
          </cell>
          <cell r="N352"/>
          <cell r="O352"/>
          <cell r="P352"/>
          <cell r="Q352"/>
          <cell r="R352"/>
          <cell r="S352"/>
          <cell r="T352"/>
          <cell r="U352"/>
          <cell r="V352">
            <v>1</v>
          </cell>
          <cell r="W352">
            <v>2.3333333333333335</v>
          </cell>
          <cell r="X352">
            <v>4.3333333333333339</v>
          </cell>
          <cell r="Y352">
            <v>1</v>
          </cell>
          <cell r="Z352">
            <v>0</v>
          </cell>
          <cell r="AA352">
            <v>4</v>
          </cell>
          <cell r="AB352">
            <v>0</v>
          </cell>
          <cell r="AC352"/>
          <cell r="AD352"/>
          <cell r="AE352"/>
          <cell r="AF352"/>
          <cell r="AG352"/>
          <cell r="AH352"/>
          <cell r="AI352"/>
          <cell r="AJ352"/>
          <cell r="AK352">
            <v>5</v>
          </cell>
          <cell r="AL352">
            <v>11.333333333333334</v>
          </cell>
          <cell r="AM352">
            <v>20.333333333333336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/>
          <cell r="BH352"/>
          <cell r="BI352"/>
          <cell r="BJ352"/>
          <cell r="BK352"/>
          <cell r="BL352"/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/>
          <cell r="BW352"/>
          <cell r="BX352"/>
          <cell r="BY352"/>
          <cell r="BZ352"/>
          <cell r="CA352"/>
          <cell r="CB352"/>
          <cell r="CC352"/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5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13.666666666666668</v>
          </cell>
        </row>
        <row r="353">
          <cell r="H353">
            <v>10488</v>
          </cell>
          <cell r="I353" t="str">
            <v>SAN JOSE DE COCHIQUINAS</v>
          </cell>
          <cell r="J353">
            <v>7</v>
          </cell>
          <cell r="K353">
            <v>5</v>
          </cell>
          <cell r="L353">
            <v>6</v>
          </cell>
          <cell r="M353">
            <v>1</v>
          </cell>
          <cell r="N353"/>
          <cell r="O353"/>
          <cell r="P353"/>
          <cell r="Q353"/>
          <cell r="R353"/>
          <cell r="S353"/>
          <cell r="T353"/>
          <cell r="U353"/>
          <cell r="V353">
            <v>19</v>
          </cell>
          <cell r="W353">
            <v>92.666666666666671</v>
          </cell>
          <cell r="X353">
            <v>118.66666666666667</v>
          </cell>
          <cell r="Y353">
            <v>16</v>
          </cell>
          <cell r="Z353">
            <v>13</v>
          </cell>
          <cell r="AA353">
            <v>28</v>
          </cell>
          <cell r="AB353">
            <v>5</v>
          </cell>
          <cell r="AC353"/>
          <cell r="AD353"/>
          <cell r="AE353"/>
          <cell r="AF353"/>
          <cell r="AG353"/>
          <cell r="AH353"/>
          <cell r="AI353"/>
          <cell r="AJ353"/>
          <cell r="AK353">
            <v>62</v>
          </cell>
          <cell r="AL353">
            <v>102.33333333333333</v>
          </cell>
          <cell r="AM353">
            <v>197.33333333333331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/>
          <cell r="AS353"/>
          <cell r="AT353"/>
          <cell r="AU353"/>
          <cell r="AV353"/>
          <cell r="AW353"/>
          <cell r="AX353"/>
          <cell r="AY353"/>
          <cell r="AZ353">
            <v>1</v>
          </cell>
          <cell r="BA353">
            <v>1</v>
          </cell>
          <cell r="BB353">
            <v>3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/>
          <cell r="BH353"/>
          <cell r="BI353"/>
          <cell r="BJ353"/>
          <cell r="BK353"/>
          <cell r="BL353"/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/>
          <cell r="BW353"/>
          <cell r="BX353"/>
          <cell r="BY353"/>
          <cell r="BZ353"/>
          <cell r="CA353"/>
          <cell r="CB353"/>
          <cell r="CC353"/>
          <cell r="CD353">
            <v>0</v>
          </cell>
          <cell r="CE353">
            <v>3</v>
          </cell>
          <cell r="CF353">
            <v>3</v>
          </cell>
          <cell r="CG353">
            <v>23</v>
          </cell>
          <cell r="CH353">
            <v>18</v>
          </cell>
          <cell r="CI353">
            <v>35</v>
          </cell>
          <cell r="CJ353">
            <v>6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199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/>
          <cell r="BH354"/>
          <cell r="BI354"/>
          <cell r="BJ354"/>
          <cell r="BK354"/>
          <cell r="BL354"/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/>
          <cell r="BW354"/>
          <cell r="BX354"/>
          <cell r="BY354"/>
          <cell r="BZ354"/>
          <cell r="CA354"/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/>
          <cell r="BH355"/>
          <cell r="BI355"/>
          <cell r="BJ355"/>
          <cell r="BK355"/>
          <cell r="BL355"/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/>
          <cell r="BW355"/>
          <cell r="BX355"/>
          <cell r="BY355"/>
          <cell r="BZ355"/>
          <cell r="CA355"/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/>
          <cell r="BH356"/>
          <cell r="BI356"/>
          <cell r="BJ356"/>
          <cell r="BK356"/>
          <cell r="BL356"/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/>
          <cell r="BW356"/>
          <cell r="BX356"/>
          <cell r="BY356"/>
          <cell r="BZ356"/>
          <cell r="CA356"/>
          <cell r="CB356"/>
          <cell r="CC356"/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/>
          <cell r="BH357"/>
          <cell r="BI357"/>
          <cell r="BJ357"/>
          <cell r="BK357"/>
          <cell r="BL357"/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/>
          <cell r="BW357"/>
          <cell r="BX357"/>
          <cell r="BY357"/>
          <cell r="BZ357"/>
          <cell r="CA357"/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/>
          <cell r="BH358"/>
          <cell r="BI358"/>
          <cell r="BJ358"/>
          <cell r="BK358"/>
          <cell r="BL358"/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/>
          <cell r="BW358"/>
          <cell r="BX358"/>
          <cell r="BY358"/>
          <cell r="BZ358"/>
          <cell r="CA358"/>
          <cell r="CB358"/>
          <cell r="CC358"/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/>
          <cell r="BH359"/>
          <cell r="BI359"/>
          <cell r="BJ359"/>
          <cell r="BK359"/>
          <cell r="BL359"/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/>
          <cell r="BW359"/>
          <cell r="BX359"/>
          <cell r="BY359"/>
          <cell r="BZ359"/>
          <cell r="CA359"/>
          <cell r="CB359"/>
          <cell r="CC359"/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/>
          <cell r="BH360"/>
          <cell r="BI360"/>
          <cell r="BJ360"/>
          <cell r="BK360"/>
          <cell r="BL360"/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/>
          <cell r="BW360"/>
          <cell r="BX360"/>
          <cell r="BY360"/>
          <cell r="BZ360"/>
          <cell r="CA360"/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/>
          <cell r="BH361"/>
          <cell r="BI361"/>
          <cell r="BJ361"/>
          <cell r="BK361"/>
          <cell r="BL361"/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/>
          <cell r="BW361"/>
          <cell r="BX361"/>
          <cell r="BY361"/>
          <cell r="BZ361"/>
          <cell r="CA361"/>
          <cell r="CB361"/>
          <cell r="CC361"/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/>
          <cell r="BH362"/>
          <cell r="BI362"/>
          <cell r="BJ362"/>
          <cell r="BK362"/>
          <cell r="BL362"/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/>
          <cell r="BW362"/>
          <cell r="BX362"/>
          <cell r="BY362"/>
          <cell r="BZ362"/>
          <cell r="CA362"/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/>
          <cell r="BH363"/>
          <cell r="BI363"/>
          <cell r="BJ363"/>
          <cell r="BK363"/>
          <cell r="BL363"/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/>
          <cell r="BW363"/>
          <cell r="BX363"/>
          <cell r="BY363"/>
          <cell r="BZ363"/>
          <cell r="CA363"/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/>
          <cell r="BH364"/>
          <cell r="BI364"/>
          <cell r="BJ364"/>
          <cell r="BK364"/>
          <cell r="BL364"/>
          <cell r="BM364"/>
          <cell r="BN364"/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/>
          <cell r="BW364"/>
          <cell r="BX364"/>
          <cell r="BY364"/>
          <cell r="BZ364"/>
          <cell r="CA364"/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/>
          <cell r="BH365"/>
          <cell r="BI365"/>
          <cell r="BJ365"/>
          <cell r="BK365"/>
          <cell r="BL365"/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/>
          <cell r="BW365"/>
          <cell r="BX365"/>
          <cell r="BY365"/>
          <cell r="BZ365"/>
          <cell r="CA365"/>
          <cell r="CB365"/>
          <cell r="CC365"/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/>
          <cell r="BH366"/>
          <cell r="BI366"/>
          <cell r="BJ366"/>
          <cell r="BK366"/>
          <cell r="BL366"/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/>
          <cell r="BW366"/>
          <cell r="BX366"/>
          <cell r="BY366"/>
          <cell r="BZ366"/>
          <cell r="CA366"/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/>
          <cell r="BH367"/>
          <cell r="BI367"/>
          <cell r="BJ367"/>
          <cell r="BK367"/>
          <cell r="BL367"/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/>
          <cell r="BW367"/>
          <cell r="BX367"/>
          <cell r="BY367"/>
          <cell r="BZ367"/>
          <cell r="CA367"/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/>
          <cell r="BH368"/>
          <cell r="BI368"/>
          <cell r="BJ368"/>
          <cell r="BK368"/>
          <cell r="BL368"/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/>
          <cell r="BW368"/>
          <cell r="BX368"/>
          <cell r="BY368"/>
          <cell r="BZ368"/>
          <cell r="CA368"/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/>
          <cell r="BH369"/>
          <cell r="BI369"/>
          <cell r="BJ369"/>
          <cell r="BK369"/>
          <cell r="BL369"/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/>
          <cell r="BW369"/>
          <cell r="BX369"/>
          <cell r="BY369"/>
          <cell r="BZ369"/>
          <cell r="CA369"/>
          <cell r="CB369"/>
          <cell r="CC369"/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/>
          <cell r="BH370"/>
          <cell r="BI370"/>
          <cell r="BJ370"/>
          <cell r="BK370"/>
          <cell r="BL370"/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/>
          <cell r="BW370"/>
          <cell r="BX370"/>
          <cell r="BY370"/>
          <cell r="BZ370"/>
          <cell r="CA370"/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/>
          <cell r="BH371"/>
          <cell r="BI371"/>
          <cell r="BJ371"/>
          <cell r="BK371"/>
          <cell r="BL371"/>
          <cell r="BM371"/>
          <cell r="BN371"/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/>
          <cell r="BW371"/>
          <cell r="BX371"/>
          <cell r="BY371"/>
          <cell r="BZ371"/>
          <cell r="CA371"/>
          <cell r="CB371"/>
          <cell r="CC371"/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/>
          <cell r="BH372"/>
          <cell r="BI372"/>
          <cell r="BJ372"/>
          <cell r="BK372"/>
          <cell r="BL372"/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/>
          <cell r="BW372"/>
          <cell r="BX372"/>
          <cell r="BY372"/>
          <cell r="BZ372"/>
          <cell r="CA372"/>
          <cell r="CB372"/>
          <cell r="CC372"/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/>
          <cell r="BH373"/>
          <cell r="BI373"/>
          <cell r="BJ373"/>
          <cell r="BK373"/>
          <cell r="BL373"/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/>
          <cell r="BW373"/>
          <cell r="BX373"/>
          <cell r="BY373"/>
          <cell r="BZ373"/>
          <cell r="CA373"/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/>
          <cell r="BH374"/>
          <cell r="BI374"/>
          <cell r="BJ374"/>
          <cell r="BK374"/>
          <cell r="BL374"/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/>
          <cell r="BW374"/>
          <cell r="BX374"/>
          <cell r="BY374"/>
          <cell r="BZ374"/>
          <cell r="CA374"/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5.666666666666667</v>
          </cell>
          <cell r="X375">
            <v>5.666666666666667</v>
          </cell>
          <cell r="Y375">
            <v>9</v>
          </cell>
          <cell r="Z375">
            <v>4</v>
          </cell>
          <cell r="AA375">
            <v>7</v>
          </cell>
          <cell r="AB375">
            <v>0</v>
          </cell>
          <cell r="AC375"/>
          <cell r="AD375"/>
          <cell r="AE375"/>
          <cell r="AF375"/>
          <cell r="AG375"/>
          <cell r="AH375"/>
          <cell r="AI375"/>
          <cell r="AJ375"/>
          <cell r="AK375">
            <v>20</v>
          </cell>
          <cell r="AL375">
            <v>21.333333333333332</v>
          </cell>
          <cell r="AM375">
            <v>48.333333333333329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/>
          <cell r="BH375"/>
          <cell r="BI375"/>
          <cell r="BJ375"/>
          <cell r="BK375"/>
          <cell r="BL375"/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/>
          <cell r="BW375"/>
          <cell r="BX375"/>
          <cell r="BY375"/>
          <cell r="BZ375"/>
          <cell r="CA375"/>
          <cell r="CB375"/>
          <cell r="CC375"/>
          <cell r="CD375">
            <v>0</v>
          </cell>
          <cell r="CE375">
            <v>0</v>
          </cell>
          <cell r="CF375">
            <v>0</v>
          </cell>
          <cell r="CG375">
            <v>9</v>
          </cell>
          <cell r="CH375">
            <v>4</v>
          </cell>
          <cell r="CI375">
            <v>7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27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/>
          <cell r="BH376"/>
          <cell r="BI376"/>
          <cell r="BJ376"/>
          <cell r="BK376"/>
          <cell r="BL376"/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/>
          <cell r="BW376"/>
          <cell r="BX376"/>
          <cell r="BY376"/>
          <cell r="BZ376"/>
          <cell r="CA376"/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/>
          <cell r="BH377"/>
          <cell r="BI377"/>
          <cell r="BJ377"/>
          <cell r="BK377"/>
          <cell r="BL377"/>
          <cell r="BM377"/>
          <cell r="BN377"/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/>
          <cell r="BW377"/>
          <cell r="BX377"/>
          <cell r="BY377"/>
          <cell r="BZ377"/>
          <cell r="CA377"/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/>
          <cell r="BH378"/>
          <cell r="BI378"/>
          <cell r="BJ378"/>
          <cell r="BK378"/>
          <cell r="BL378"/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/>
          <cell r="BW378"/>
          <cell r="BX378"/>
          <cell r="BY378"/>
          <cell r="BZ378"/>
          <cell r="CA378"/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/>
          <cell r="BH379"/>
          <cell r="BI379"/>
          <cell r="BJ379"/>
          <cell r="BK379"/>
          <cell r="BL379"/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/>
          <cell r="BW379"/>
          <cell r="BX379"/>
          <cell r="BY379"/>
          <cell r="BZ379"/>
          <cell r="CA379"/>
          <cell r="CB379"/>
          <cell r="CC379"/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3</v>
          </cell>
          <cell r="X380">
            <v>3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11.333333333333334</v>
          </cell>
          <cell r="AM380">
            <v>11.333333333333334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/>
          <cell r="BH380"/>
          <cell r="BI380"/>
          <cell r="BJ380"/>
          <cell r="BK380"/>
          <cell r="BL380"/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/>
          <cell r="BW380"/>
          <cell r="BX380"/>
          <cell r="BY380"/>
          <cell r="BZ380"/>
          <cell r="CA380"/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14.333333333333334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2</v>
          </cell>
          <cell r="X381">
            <v>2</v>
          </cell>
          <cell r="Y381">
            <v>0</v>
          </cell>
          <cell r="Z381">
            <v>2</v>
          </cell>
          <cell r="AA381">
            <v>0</v>
          </cell>
          <cell r="AB381">
            <v>0</v>
          </cell>
          <cell r="AC381"/>
          <cell r="AD381"/>
          <cell r="AE381"/>
          <cell r="AF381"/>
          <cell r="AG381"/>
          <cell r="AH381"/>
          <cell r="AI381"/>
          <cell r="AJ381"/>
          <cell r="AK381">
            <v>2</v>
          </cell>
          <cell r="AL381">
            <v>3.3333333333333335</v>
          </cell>
          <cell r="AM381">
            <v>5.3333333333333339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/>
          <cell r="BH381"/>
          <cell r="BI381"/>
          <cell r="BJ381"/>
          <cell r="BK381"/>
          <cell r="BL381"/>
          <cell r="BM381"/>
          <cell r="BN381"/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/>
          <cell r="BW381"/>
          <cell r="BX381"/>
          <cell r="BY381"/>
          <cell r="BZ381"/>
          <cell r="CA381"/>
          <cell r="CB381"/>
          <cell r="CC381"/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2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5.3333333333333339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1</v>
          </cell>
          <cell r="L382">
            <v>5</v>
          </cell>
          <cell r="M382">
            <v>0</v>
          </cell>
          <cell r="N382"/>
          <cell r="O382"/>
          <cell r="P382"/>
          <cell r="Q382"/>
          <cell r="R382"/>
          <cell r="S382"/>
          <cell r="T382"/>
          <cell r="U382"/>
          <cell r="V382">
            <v>7</v>
          </cell>
          <cell r="W382">
            <v>28</v>
          </cell>
          <cell r="X382">
            <v>40</v>
          </cell>
          <cell r="Y382">
            <v>8</v>
          </cell>
          <cell r="Z382">
            <v>11</v>
          </cell>
          <cell r="AA382">
            <v>21</v>
          </cell>
          <cell r="AB382">
            <v>0</v>
          </cell>
          <cell r="AC382"/>
          <cell r="AD382"/>
          <cell r="AE382"/>
          <cell r="AF382"/>
          <cell r="AG382"/>
          <cell r="AH382"/>
          <cell r="AI382"/>
          <cell r="AJ382"/>
          <cell r="AK382">
            <v>40</v>
          </cell>
          <cell r="AL382">
            <v>55.333333333333336</v>
          </cell>
          <cell r="AM382">
            <v>116.33333333333334</v>
          </cell>
          <cell r="AN382">
            <v>0</v>
          </cell>
          <cell r="AO382">
            <v>1</v>
          </cell>
          <cell r="AP382">
            <v>1</v>
          </cell>
          <cell r="AQ382">
            <v>0</v>
          </cell>
          <cell r="AR382"/>
          <cell r="AS382"/>
          <cell r="AT382"/>
          <cell r="AU382"/>
          <cell r="AV382"/>
          <cell r="AW382"/>
          <cell r="AX382"/>
          <cell r="AY382"/>
          <cell r="AZ382">
            <v>2</v>
          </cell>
          <cell r="BA382">
            <v>2.3333333333333335</v>
          </cell>
          <cell r="BB382">
            <v>5.3333333333333339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/>
          <cell r="BH382"/>
          <cell r="BI382"/>
          <cell r="BJ382"/>
          <cell r="BK382"/>
          <cell r="BL382"/>
          <cell r="BM382"/>
          <cell r="BN382"/>
          <cell r="BO382">
            <v>0</v>
          </cell>
          <cell r="BP382">
            <v>0.33333333333333331</v>
          </cell>
          <cell r="BQ382">
            <v>0.33333333333333331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/>
          <cell r="BW382"/>
          <cell r="BX382"/>
          <cell r="BY382"/>
          <cell r="BZ382"/>
          <cell r="CA382"/>
          <cell r="CB382"/>
          <cell r="CC382"/>
          <cell r="CD382">
            <v>0</v>
          </cell>
          <cell r="CE382">
            <v>0.33333333333333331</v>
          </cell>
          <cell r="CF382">
            <v>0.33333333333333331</v>
          </cell>
          <cell r="CG382">
            <v>9</v>
          </cell>
          <cell r="CH382">
            <v>13</v>
          </cell>
          <cell r="CI382">
            <v>27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86.333333333333329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1</v>
          </cell>
          <cell r="M383">
            <v>0</v>
          </cell>
          <cell r="N383"/>
          <cell r="O383"/>
          <cell r="P383"/>
          <cell r="Q383"/>
          <cell r="R383"/>
          <cell r="S383"/>
          <cell r="T383"/>
          <cell r="U383"/>
          <cell r="V383">
            <v>1</v>
          </cell>
          <cell r="W383">
            <v>21</v>
          </cell>
          <cell r="X383">
            <v>23</v>
          </cell>
          <cell r="Y383">
            <v>0</v>
          </cell>
          <cell r="Z383">
            <v>0</v>
          </cell>
          <cell r="AA383">
            <v>21</v>
          </cell>
          <cell r="AB383">
            <v>0</v>
          </cell>
          <cell r="AC383"/>
          <cell r="AD383"/>
          <cell r="AE383"/>
          <cell r="AF383"/>
          <cell r="AG383"/>
          <cell r="AH383"/>
          <cell r="AI383"/>
          <cell r="AJ383"/>
          <cell r="AK383">
            <v>21</v>
          </cell>
          <cell r="AL383">
            <v>6.333333333333333</v>
          </cell>
          <cell r="AM383">
            <v>48.333333333333336</v>
          </cell>
          <cell r="AN383">
            <v>0</v>
          </cell>
          <cell r="AO383">
            <v>0</v>
          </cell>
          <cell r="AP383">
            <v>2</v>
          </cell>
          <cell r="AQ383">
            <v>0</v>
          </cell>
          <cell r="AR383"/>
          <cell r="AS383"/>
          <cell r="AT383"/>
          <cell r="AU383"/>
          <cell r="AV383"/>
          <cell r="AW383"/>
          <cell r="AX383"/>
          <cell r="AY383"/>
          <cell r="AZ383">
            <v>2</v>
          </cell>
          <cell r="BA383">
            <v>1</v>
          </cell>
          <cell r="BB383">
            <v>5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/>
          <cell r="BH383"/>
          <cell r="BI383"/>
          <cell r="BJ383"/>
          <cell r="BK383"/>
          <cell r="BL383"/>
          <cell r="BM383"/>
          <cell r="BN383"/>
          <cell r="BO383">
            <v>0</v>
          </cell>
          <cell r="BP383">
            <v>0.33333333333333331</v>
          </cell>
          <cell r="BQ383">
            <v>0.33333333333333331</v>
          </cell>
          <cell r="BR383">
            <v>0</v>
          </cell>
          <cell r="BS383">
            <v>0</v>
          </cell>
          <cell r="BT383">
            <v>7</v>
          </cell>
          <cell r="BU383">
            <v>0</v>
          </cell>
          <cell r="BV383"/>
          <cell r="BW383"/>
          <cell r="BX383"/>
          <cell r="BY383"/>
          <cell r="BZ383"/>
          <cell r="CA383"/>
          <cell r="CB383"/>
          <cell r="CC383"/>
          <cell r="CD383">
            <v>7</v>
          </cell>
          <cell r="CE383">
            <v>6.666666666666667</v>
          </cell>
          <cell r="CF383">
            <v>20.666666666666668</v>
          </cell>
          <cell r="CG383">
            <v>0</v>
          </cell>
          <cell r="CH383">
            <v>0</v>
          </cell>
          <cell r="CI383">
            <v>31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35.333333333333329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/>
          <cell r="BH384"/>
          <cell r="BI384"/>
          <cell r="BJ384"/>
          <cell r="BK384"/>
          <cell r="BL384"/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/>
          <cell r="BW384"/>
          <cell r="BX384"/>
          <cell r="BY384"/>
          <cell r="BZ384"/>
          <cell r="CA384"/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/>
          <cell r="BH385"/>
          <cell r="BI385"/>
          <cell r="BJ385"/>
          <cell r="BK385"/>
          <cell r="BL385"/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/>
          <cell r="BW385"/>
          <cell r="BX385"/>
          <cell r="BY385"/>
          <cell r="BZ385"/>
          <cell r="CA385"/>
          <cell r="CB385"/>
          <cell r="CC385"/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/>
          <cell r="BH386"/>
          <cell r="BI386"/>
          <cell r="BJ386"/>
          <cell r="BK386"/>
          <cell r="BL386"/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/>
          <cell r="BW386"/>
          <cell r="BX386"/>
          <cell r="BY386"/>
          <cell r="BZ386"/>
          <cell r="CA386"/>
          <cell r="CB386"/>
          <cell r="CC386"/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/>
          <cell r="BH387"/>
          <cell r="BI387"/>
          <cell r="BJ387"/>
          <cell r="BK387"/>
          <cell r="BL387"/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/>
          <cell r="BW387"/>
          <cell r="BX387"/>
          <cell r="BY387"/>
          <cell r="BZ387"/>
          <cell r="CA387"/>
          <cell r="CB387"/>
          <cell r="CC387"/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/>
          <cell r="BH388"/>
          <cell r="BI388"/>
          <cell r="BJ388"/>
          <cell r="BK388"/>
          <cell r="BL388"/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/>
          <cell r="BW388"/>
          <cell r="BX388"/>
          <cell r="BY388"/>
          <cell r="BZ388"/>
          <cell r="CA388"/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/>
          <cell r="BH389"/>
          <cell r="BI389"/>
          <cell r="BJ389"/>
          <cell r="BK389"/>
          <cell r="BL389"/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/>
          <cell r="BW389"/>
          <cell r="BX389"/>
          <cell r="BY389"/>
          <cell r="BZ389"/>
          <cell r="CA389"/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/>
          <cell r="BH390"/>
          <cell r="BI390"/>
          <cell r="BJ390"/>
          <cell r="BK390"/>
          <cell r="BL390"/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/>
          <cell r="BW390"/>
          <cell r="BX390"/>
          <cell r="BY390"/>
          <cell r="BZ390"/>
          <cell r="CA390"/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/>
          <cell r="BH391"/>
          <cell r="BI391"/>
          <cell r="BJ391"/>
          <cell r="BK391"/>
          <cell r="BL391"/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/>
          <cell r="BW391"/>
          <cell r="BX391"/>
          <cell r="BY391"/>
          <cell r="BZ391"/>
          <cell r="CA391"/>
          <cell r="CB391"/>
          <cell r="CC391"/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/>
          <cell r="BH392"/>
          <cell r="BI392"/>
          <cell r="BJ392"/>
          <cell r="BK392"/>
          <cell r="BL392"/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/>
          <cell r="BW392"/>
          <cell r="BX392"/>
          <cell r="BY392"/>
          <cell r="BZ392"/>
          <cell r="CA392"/>
          <cell r="CB392"/>
          <cell r="CC392"/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/>
          <cell r="BH393"/>
          <cell r="BI393"/>
          <cell r="BJ393"/>
          <cell r="BK393"/>
          <cell r="BL393"/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/>
          <cell r="BW393"/>
          <cell r="BX393"/>
          <cell r="BY393"/>
          <cell r="BZ393"/>
          <cell r="CA393"/>
          <cell r="CB393"/>
          <cell r="CC393"/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/>
          <cell r="BH394"/>
          <cell r="BI394"/>
          <cell r="BJ394"/>
          <cell r="BK394"/>
          <cell r="BL394"/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/>
          <cell r="BW394"/>
          <cell r="BX394"/>
          <cell r="BY394"/>
          <cell r="BZ394"/>
          <cell r="CA394"/>
          <cell r="CB394"/>
          <cell r="CC394"/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/>
          <cell r="BH395"/>
          <cell r="BI395"/>
          <cell r="BJ395"/>
          <cell r="BK395"/>
          <cell r="BL395"/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/>
          <cell r="BW395"/>
          <cell r="BX395"/>
          <cell r="BY395"/>
          <cell r="BZ395"/>
          <cell r="CA395"/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/>
          <cell r="BH396"/>
          <cell r="BI396"/>
          <cell r="BJ396"/>
          <cell r="BK396"/>
          <cell r="BL396"/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/>
          <cell r="BW396"/>
          <cell r="BX396"/>
          <cell r="BY396"/>
          <cell r="BZ396"/>
          <cell r="CA396"/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4</v>
          </cell>
          <cell r="K397">
            <v>0</v>
          </cell>
          <cell r="L397">
            <v>5</v>
          </cell>
          <cell r="M397">
            <v>0</v>
          </cell>
          <cell r="N397"/>
          <cell r="O397"/>
          <cell r="P397"/>
          <cell r="Q397"/>
          <cell r="R397"/>
          <cell r="S397"/>
          <cell r="T397"/>
          <cell r="U397"/>
          <cell r="V397">
            <v>9</v>
          </cell>
          <cell r="W397">
            <v>44.333333333333336</v>
          </cell>
          <cell r="X397">
            <v>58.333333333333336</v>
          </cell>
          <cell r="Y397">
            <v>3</v>
          </cell>
          <cell r="Z397">
            <v>0</v>
          </cell>
          <cell r="AA397">
            <v>0</v>
          </cell>
          <cell r="AB397">
            <v>0</v>
          </cell>
          <cell r="AC397"/>
          <cell r="AD397"/>
          <cell r="AE397"/>
          <cell r="AF397"/>
          <cell r="AG397"/>
          <cell r="AH397"/>
          <cell r="AI397"/>
          <cell r="AJ397"/>
          <cell r="AK397">
            <v>3</v>
          </cell>
          <cell r="AL397">
            <v>30.666666666666668</v>
          </cell>
          <cell r="AM397">
            <v>33.666666666666671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4.666666666666667</v>
          </cell>
          <cell r="BB397">
            <v>4.666666666666667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/>
          <cell r="BH397"/>
          <cell r="BI397"/>
          <cell r="BJ397"/>
          <cell r="BK397"/>
          <cell r="BL397"/>
          <cell r="BM397"/>
          <cell r="BN397"/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/>
          <cell r="BW397"/>
          <cell r="BX397"/>
          <cell r="BY397"/>
          <cell r="BZ397"/>
          <cell r="CA397"/>
          <cell r="CB397"/>
          <cell r="CC397"/>
          <cell r="CD397">
            <v>0</v>
          </cell>
          <cell r="CE397">
            <v>0</v>
          </cell>
          <cell r="CF397">
            <v>0</v>
          </cell>
          <cell r="CG397">
            <v>7</v>
          </cell>
          <cell r="CH397">
            <v>0</v>
          </cell>
          <cell r="CI397">
            <v>5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79.666666666666671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/>
          <cell r="BH398"/>
          <cell r="BI398"/>
          <cell r="BJ398"/>
          <cell r="BK398"/>
          <cell r="BL398"/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/>
          <cell r="BW398"/>
          <cell r="BX398"/>
          <cell r="BY398"/>
          <cell r="BZ398"/>
          <cell r="CA398"/>
          <cell r="CB398"/>
          <cell r="CC398"/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/>
          <cell r="BH399"/>
          <cell r="BI399"/>
          <cell r="BJ399"/>
          <cell r="BK399"/>
          <cell r="BL399"/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/>
          <cell r="BW399"/>
          <cell r="BX399"/>
          <cell r="BY399"/>
          <cell r="BZ399"/>
          <cell r="CA399"/>
          <cell r="CB399"/>
          <cell r="CC399"/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/>
          <cell r="BH400"/>
          <cell r="BI400"/>
          <cell r="BJ400"/>
          <cell r="BK400"/>
          <cell r="BL400"/>
          <cell r="BM400"/>
          <cell r="BN400"/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/>
          <cell r="BW400"/>
          <cell r="BX400"/>
          <cell r="BY400"/>
          <cell r="BZ400"/>
          <cell r="CA400"/>
          <cell r="CB400"/>
          <cell r="CC400"/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/>
          <cell r="BH401"/>
          <cell r="BI401"/>
          <cell r="BJ401"/>
          <cell r="BK401"/>
          <cell r="BL401"/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/>
          <cell r="BW401"/>
          <cell r="BX401"/>
          <cell r="BY401"/>
          <cell r="BZ401"/>
          <cell r="CA401"/>
          <cell r="CB401"/>
          <cell r="CC401"/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/>
          <cell r="BH402"/>
          <cell r="BI402"/>
          <cell r="BJ402"/>
          <cell r="BK402"/>
          <cell r="BL402"/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/>
          <cell r="BW402"/>
          <cell r="BX402"/>
          <cell r="BY402"/>
          <cell r="BZ402"/>
          <cell r="CA402"/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/>
          <cell r="BH403"/>
          <cell r="BI403"/>
          <cell r="BJ403"/>
          <cell r="BK403"/>
          <cell r="BL403"/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/>
          <cell r="BW403"/>
          <cell r="BX403"/>
          <cell r="BY403"/>
          <cell r="BZ403"/>
          <cell r="CA403"/>
          <cell r="CB403"/>
          <cell r="CC403"/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/>
          <cell r="BH404"/>
          <cell r="BI404"/>
          <cell r="BJ404"/>
          <cell r="BK404"/>
          <cell r="BL404"/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/>
          <cell r="BW404"/>
          <cell r="BX404"/>
          <cell r="BY404"/>
          <cell r="BZ404"/>
          <cell r="CA404"/>
          <cell r="CB404"/>
          <cell r="CC404"/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/>
          <cell r="BH405"/>
          <cell r="BI405"/>
          <cell r="BJ405"/>
          <cell r="BK405"/>
          <cell r="BL405"/>
          <cell r="BM405"/>
          <cell r="BN405"/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/>
          <cell r="BW405"/>
          <cell r="BX405"/>
          <cell r="BY405"/>
          <cell r="BZ405"/>
          <cell r="CA405"/>
          <cell r="CB405"/>
          <cell r="CC405"/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/>
          <cell r="BH406"/>
          <cell r="BI406"/>
          <cell r="BJ406"/>
          <cell r="BK406"/>
          <cell r="BL406"/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/>
          <cell r="BW406"/>
          <cell r="BX406"/>
          <cell r="BY406"/>
          <cell r="BZ406"/>
          <cell r="CA406"/>
          <cell r="CB406"/>
          <cell r="CC406"/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/>
          <cell r="BH407"/>
          <cell r="BI407"/>
          <cell r="BJ407"/>
          <cell r="BK407"/>
          <cell r="BL407"/>
          <cell r="BM407"/>
          <cell r="BN407"/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/>
          <cell r="BW407"/>
          <cell r="BX407"/>
          <cell r="BY407"/>
          <cell r="BZ407"/>
          <cell r="CA407"/>
          <cell r="CB407"/>
          <cell r="CC407"/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/>
          <cell r="BH408"/>
          <cell r="BI408"/>
          <cell r="BJ408"/>
          <cell r="BK408"/>
          <cell r="BL408"/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/>
          <cell r="BW408"/>
          <cell r="BX408"/>
          <cell r="BY408"/>
          <cell r="BZ408"/>
          <cell r="CA408"/>
          <cell r="CB408"/>
          <cell r="CC408"/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/>
          <cell r="BH409"/>
          <cell r="BI409"/>
          <cell r="BJ409"/>
          <cell r="BK409"/>
          <cell r="BL409"/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/>
          <cell r="BW409"/>
          <cell r="BX409"/>
          <cell r="BY409"/>
          <cell r="BZ409"/>
          <cell r="CA409"/>
          <cell r="CB409"/>
          <cell r="CC409"/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/>
          <cell r="BH410"/>
          <cell r="BI410"/>
          <cell r="BJ410"/>
          <cell r="BK410"/>
          <cell r="BL410"/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/>
          <cell r="BW410"/>
          <cell r="BX410"/>
          <cell r="BY410"/>
          <cell r="BZ410"/>
          <cell r="CA410"/>
          <cell r="CB410"/>
          <cell r="CC410"/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/>
          <cell r="BH411"/>
          <cell r="BI411"/>
          <cell r="BJ411"/>
          <cell r="BK411"/>
          <cell r="BL411"/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/>
          <cell r="BW411"/>
          <cell r="BX411"/>
          <cell r="BY411"/>
          <cell r="BZ411"/>
          <cell r="CA411"/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/>
          <cell r="BH412"/>
          <cell r="BI412"/>
          <cell r="BJ412"/>
          <cell r="BK412"/>
          <cell r="BL412"/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/>
          <cell r="BW412"/>
          <cell r="BX412"/>
          <cell r="BY412"/>
          <cell r="BZ412"/>
          <cell r="CA412"/>
          <cell r="CB412"/>
          <cell r="CC412"/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/>
          <cell r="BH413"/>
          <cell r="BI413"/>
          <cell r="BJ413"/>
          <cell r="BK413"/>
          <cell r="BL413"/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/>
          <cell r="BW413"/>
          <cell r="BX413"/>
          <cell r="BY413"/>
          <cell r="BZ413"/>
          <cell r="CA413"/>
          <cell r="CB413"/>
          <cell r="CC413"/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/>
          <cell r="BH414"/>
          <cell r="BI414"/>
          <cell r="BJ414"/>
          <cell r="BK414"/>
          <cell r="BL414"/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/>
          <cell r="BW414"/>
          <cell r="BX414"/>
          <cell r="BY414"/>
          <cell r="BZ414"/>
          <cell r="CA414"/>
          <cell r="CB414"/>
          <cell r="CC414"/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/>
          <cell r="BH415"/>
          <cell r="BI415"/>
          <cell r="BJ415"/>
          <cell r="BK415"/>
          <cell r="BL415"/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/>
          <cell r="BW415"/>
          <cell r="BX415"/>
          <cell r="BY415"/>
          <cell r="BZ415"/>
          <cell r="CA415"/>
          <cell r="CB415"/>
          <cell r="CC415"/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/>
          <cell r="BH416"/>
          <cell r="BI416"/>
          <cell r="BJ416"/>
          <cell r="BK416"/>
          <cell r="BL416"/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/>
          <cell r="BW416"/>
          <cell r="BX416"/>
          <cell r="BY416"/>
          <cell r="BZ416"/>
          <cell r="CA416"/>
          <cell r="CB416"/>
          <cell r="CC416"/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/>
          <cell r="BH417"/>
          <cell r="BI417"/>
          <cell r="BJ417"/>
          <cell r="BK417"/>
          <cell r="BL417"/>
          <cell r="BM417"/>
          <cell r="BN417"/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/>
          <cell r="BW417"/>
          <cell r="BX417"/>
          <cell r="BY417"/>
          <cell r="BZ417"/>
          <cell r="CA417"/>
          <cell r="CB417"/>
          <cell r="CC417"/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/>
          <cell r="BH418"/>
          <cell r="BI418"/>
          <cell r="BJ418"/>
          <cell r="BK418"/>
          <cell r="BL418"/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/>
          <cell r="BW418"/>
          <cell r="BX418"/>
          <cell r="BY418"/>
          <cell r="BZ418"/>
          <cell r="CA418"/>
          <cell r="CB418"/>
          <cell r="CC418"/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/>
          <cell r="BH419"/>
          <cell r="BI419"/>
          <cell r="BJ419"/>
          <cell r="BK419"/>
          <cell r="BL419"/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/>
          <cell r="BW419"/>
          <cell r="BX419"/>
          <cell r="BY419"/>
          <cell r="BZ419"/>
          <cell r="CA419"/>
          <cell r="CB419"/>
          <cell r="CC419"/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/>
          <cell r="BH420"/>
          <cell r="BI420"/>
          <cell r="BJ420"/>
          <cell r="BK420"/>
          <cell r="BL420"/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/>
          <cell r="BW420"/>
          <cell r="BX420"/>
          <cell r="BY420"/>
          <cell r="BZ420"/>
          <cell r="CA420"/>
          <cell r="CB420"/>
          <cell r="CC420"/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/>
          <cell r="BH421"/>
          <cell r="BI421"/>
          <cell r="BJ421"/>
          <cell r="BK421"/>
          <cell r="BL421"/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/>
          <cell r="BW421"/>
          <cell r="BX421"/>
          <cell r="BY421"/>
          <cell r="BZ421"/>
          <cell r="CA421"/>
          <cell r="CB421"/>
          <cell r="CC421"/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/>
          <cell r="BH422"/>
          <cell r="BI422"/>
          <cell r="BJ422"/>
          <cell r="BK422"/>
          <cell r="BL422"/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/>
          <cell r="BW422"/>
          <cell r="BX422"/>
          <cell r="BY422"/>
          <cell r="BZ422"/>
          <cell r="CA422"/>
          <cell r="CB422"/>
          <cell r="CC422"/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/>
          <cell r="BH423"/>
          <cell r="BI423"/>
          <cell r="BJ423"/>
          <cell r="BK423"/>
          <cell r="BL423"/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/>
          <cell r="BW423"/>
          <cell r="BX423"/>
          <cell r="BY423"/>
          <cell r="BZ423"/>
          <cell r="CA423"/>
          <cell r="CB423"/>
          <cell r="CC423"/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1</v>
          </cell>
          <cell r="L424">
            <v>3</v>
          </cell>
          <cell r="M424">
            <v>1</v>
          </cell>
          <cell r="N424"/>
          <cell r="O424"/>
          <cell r="P424"/>
          <cell r="Q424"/>
          <cell r="R424"/>
          <cell r="S424"/>
          <cell r="T424"/>
          <cell r="U424"/>
          <cell r="V424">
            <v>7</v>
          </cell>
          <cell r="W424">
            <v>10.666666666666666</v>
          </cell>
          <cell r="X424">
            <v>21.666666666666664</v>
          </cell>
          <cell r="Y424">
            <v>17</v>
          </cell>
          <cell r="Z424">
            <v>15</v>
          </cell>
          <cell r="AA424">
            <v>18</v>
          </cell>
          <cell r="AB424">
            <v>2</v>
          </cell>
          <cell r="AC424"/>
          <cell r="AD424"/>
          <cell r="AE424"/>
          <cell r="AF424"/>
          <cell r="AG424"/>
          <cell r="AH424"/>
          <cell r="AI424"/>
          <cell r="AJ424"/>
          <cell r="AK424">
            <v>52</v>
          </cell>
          <cell r="AL424">
            <v>15</v>
          </cell>
          <cell r="AM424">
            <v>87</v>
          </cell>
          <cell r="AN424">
            <v>1</v>
          </cell>
          <cell r="AO424">
            <v>0</v>
          </cell>
          <cell r="AP424">
            <v>0</v>
          </cell>
          <cell r="AQ424">
            <v>0</v>
          </cell>
          <cell r="AR424"/>
          <cell r="AS424"/>
          <cell r="AT424"/>
          <cell r="AU424"/>
          <cell r="AV424"/>
          <cell r="AW424"/>
          <cell r="AX424"/>
          <cell r="AY424"/>
          <cell r="AZ424">
            <v>1</v>
          </cell>
          <cell r="BA424">
            <v>0</v>
          </cell>
          <cell r="BB424">
            <v>1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/>
          <cell r="BH424"/>
          <cell r="BI424"/>
          <cell r="BJ424"/>
          <cell r="BK424"/>
          <cell r="BL424"/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/>
          <cell r="BW424"/>
          <cell r="BX424"/>
          <cell r="BY424"/>
          <cell r="BZ424"/>
          <cell r="CA424"/>
          <cell r="CB424"/>
          <cell r="CC424"/>
          <cell r="CD424">
            <v>0</v>
          </cell>
          <cell r="CE424">
            <v>0.33333333333333331</v>
          </cell>
          <cell r="CF424">
            <v>0.33333333333333331</v>
          </cell>
          <cell r="CG424">
            <v>20</v>
          </cell>
          <cell r="CH424">
            <v>16</v>
          </cell>
          <cell r="CI424">
            <v>21</v>
          </cell>
          <cell r="CJ424">
            <v>3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25.999999999999996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/>
          <cell r="BH425"/>
          <cell r="BI425"/>
          <cell r="BJ425"/>
          <cell r="BK425"/>
          <cell r="BL425"/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/>
          <cell r="BW425"/>
          <cell r="BX425"/>
          <cell r="BY425"/>
          <cell r="BZ425"/>
          <cell r="CA425"/>
          <cell r="CB425"/>
          <cell r="CC425"/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7</v>
          </cell>
          <cell r="Z426">
            <v>5</v>
          </cell>
          <cell r="AA426">
            <v>4</v>
          </cell>
          <cell r="AB426">
            <v>3</v>
          </cell>
          <cell r="AC426"/>
          <cell r="AD426"/>
          <cell r="AE426"/>
          <cell r="AF426"/>
          <cell r="AG426"/>
          <cell r="AH426"/>
          <cell r="AI426"/>
          <cell r="AJ426"/>
          <cell r="AK426">
            <v>19</v>
          </cell>
          <cell r="AL426">
            <v>0</v>
          </cell>
          <cell r="AM426">
            <v>26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/>
          <cell r="BH426"/>
          <cell r="BI426"/>
          <cell r="BJ426"/>
          <cell r="BK426"/>
          <cell r="BL426"/>
          <cell r="BM426"/>
          <cell r="BN426"/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4</v>
          </cell>
          <cell r="BT426">
            <v>2</v>
          </cell>
          <cell r="BU426">
            <v>1</v>
          </cell>
          <cell r="BV426"/>
          <cell r="BW426"/>
          <cell r="BX426"/>
          <cell r="BY426"/>
          <cell r="BZ426"/>
          <cell r="CA426"/>
          <cell r="CB426"/>
          <cell r="CC426"/>
          <cell r="CD426">
            <v>7</v>
          </cell>
          <cell r="CE426">
            <v>0</v>
          </cell>
          <cell r="CF426">
            <v>10</v>
          </cell>
          <cell r="CG426">
            <v>7</v>
          </cell>
          <cell r="CH426">
            <v>9</v>
          </cell>
          <cell r="CI426">
            <v>6</v>
          </cell>
          <cell r="CJ426">
            <v>4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2</v>
          </cell>
          <cell r="M427">
            <v>0</v>
          </cell>
          <cell r="N427"/>
          <cell r="O427"/>
          <cell r="P427"/>
          <cell r="Q427"/>
          <cell r="R427"/>
          <cell r="S427"/>
          <cell r="T427"/>
          <cell r="U427"/>
          <cell r="V427">
            <v>3</v>
          </cell>
          <cell r="W427">
            <v>19.666666666666668</v>
          </cell>
          <cell r="X427">
            <v>24.666666666666668</v>
          </cell>
          <cell r="Y427">
            <v>0</v>
          </cell>
          <cell r="Z427">
            <v>2</v>
          </cell>
          <cell r="AA427">
            <v>4</v>
          </cell>
          <cell r="AB427">
            <v>0</v>
          </cell>
          <cell r="AC427"/>
          <cell r="AD427"/>
          <cell r="AE427"/>
          <cell r="AF427"/>
          <cell r="AG427"/>
          <cell r="AH427"/>
          <cell r="AI427"/>
          <cell r="AJ427"/>
          <cell r="AK427">
            <v>6</v>
          </cell>
          <cell r="AL427">
            <v>30.666666666666668</v>
          </cell>
          <cell r="AM427">
            <v>40.666666666666671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0.33333333333333331</v>
          </cell>
          <cell r="BB427">
            <v>0.33333333333333331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/>
          <cell r="BH427"/>
          <cell r="BI427"/>
          <cell r="BJ427"/>
          <cell r="BK427"/>
          <cell r="BL427"/>
          <cell r="BM427"/>
          <cell r="BN427"/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/>
          <cell r="BW427"/>
          <cell r="BX427"/>
          <cell r="BY427"/>
          <cell r="BZ427"/>
          <cell r="CA427"/>
          <cell r="CB427"/>
          <cell r="CC427"/>
          <cell r="CD427">
            <v>0</v>
          </cell>
          <cell r="CE427">
            <v>2.6666666666666665</v>
          </cell>
          <cell r="CF427">
            <v>2.6666666666666665</v>
          </cell>
          <cell r="CG427">
            <v>1</v>
          </cell>
          <cell r="CH427">
            <v>2</v>
          </cell>
          <cell r="CI427">
            <v>6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53.333333333333336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/>
          <cell r="BH428"/>
          <cell r="BI428"/>
          <cell r="BJ428"/>
          <cell r="BK428"/>
          <cell r="BL428"/>
          <cell r="BM428"/>
          <cell r="BN428"/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/>
          <cell r="BW428"/>
          <cell r="BX428"/>
          <cell r="BY428"/>
          <cell r="BZ428"/>
          <cell r="CA428"/>
          <cell r="CB428"/>
          <cell r="CC428"/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/>
          <cell r="BH429"/>
          <cell r="BI429"/>
          <cell r="BJ429"/>
          <cell r="BK429"/>
          <cell r="BL429"/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/>
          <cell r="BW429"/>
          <cell r="BX429"/>
          <cell r="BY429"/>
          <cell r="BZ429"/>
          <cell r="CA429"/>
          <cell r="CB429"/>
          <cell r="CC429"/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/>
          <cell r="BH430"/>
          <cell r="BI430"/>
          <cell r="BJ430"/>
          <cell r="BK430"/>
          <cell r="BL430"/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/>
          <cell r="BW430"/>
          <cell r="BX430"/>
          <cell r="BY430"/>
          <cell r="BZ430"/>
          <cell r="CA430"/>
          <cell r="CB430"/>
          <cell r="CC430"/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/>
          <cell r="BH431"/>
          <cell r="BI431"/>
          <cell r="BJ431"/>
          <cell r="BK431"/>
          <cell r="BL431"/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/>
          <cell r="BW431"/>
          <cell r="BX431"/>
          <cell r="BY431"/>
          <cell r="BZ431"/>
          <cell r="CA431"/>
          <cell r="CB431"/>
          <cell r="CC431"/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11</v>
          </cell>
          <cell r="K432">
            <v>7</v>
          </cell>
          <cell r="L432">
            <v>2</v>
          </cell>
          <cell r="M432">
            <v>0</v>
          </cell>
          <cell r="N432"/>
          <cell r="O432"/>
          <cell r="P432"/>
          <cell r="Q432"/>
          <cell r="R432"/>
          <cell r="S432"/>
          <cell r="T432"/>
          <cell r="U432"/>
          <cell r="V432">
            <v>20</v>
          </cell>
          <cell r="W432">
            <v>67.333333333333329</v>
          </cell>
          <cell r="X432">
            <v>89.333333333333329</v>
          </cell>
          <cell r="Y432">
            <v>1</v>
          </cell>
          <cell r="Z432">
            <v>1</v>
          </cell>
          <cell r="AA432">
            <v>1</v>
          </cell>
          <cell r="AB432">
            <v>0</v>
          </cell>
          <cell r="AC432"/>
          <cell r="AD432"/>
          <cell r="AE432"/>
          <cell r="AF432"/>
          <cell r="AG432"/>
          <cell r="AH432"/>
          <cell r="AI432"/>
          <cell r="AJ432"/>
          <cell r="AK432">
            <v>3</v>
          </cell>
          <cell r="AL432">
            <v>25.666666666666668</v>
          </cell>
          <cell r="AM432">
            <v>29.666666666666668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3.6666666666666665</v>
          </cell>
          <cell r="BB432">
            <v>3.6666666666666665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/>
          <cell r="BH432"/>
          <cell r="BI432"/>
          <cell r="BJ432"/>
          <cell r="BK432"/>
          <cell r="BL432"/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/>
          <cell r="BW432"/>
          <cell r="BX432"/>
          <cell r="BY432"/>
          <cell r="BZ432"/>
          <cell r="CA432"/>
          <cell r="CB432"/>
          <cell r="CC432"/>
          <cell r="CD432">
            <v>0</v>
          </cell>
          <cell r="CE432">
            <v>1</v>
          </cell>
          <cell r="CF432">
            <v>1</v>
          </cell>
          <cell r="CG432">
            <v>12</v>
          </cell>
          <cell r="CH432">
            <v>8</v>
          </cell>
          <cell r="CI432">
            <v>3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97.666666666666671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/>
          <cell r="BH433"/>
          <cell r="BI433"/>
          <cell r="BJ433"/>
          <cell r="BK433"/>
          <cell r="BL433"/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/>
          <cell r="BW433"/>
          <cell r="BX433"/>
          <cell r="BY433"/>
          <cell r="BZ433"/>
          <cell r="CA433"/>
          <cell r="CB433"/>
          <cell r="CC433"/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/>
          <cell r="BH434"/>
          <cell r="BI434"/>
          <cell r="BJ434"/>
          <cell r="BK434"/>
          <cell r="BL434"/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/>
          <cell r="BW434"/>
          <cell r="BX434"/>
          <cell r="BY434"/>
          <cell r="BZ434"/>
          <cell r="CA434"/>
          <cell r="CB434"/>
          <cell r="CC434"/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15</v>
          </cell>
          <cell r="K435">
            <v>0</v>
          </cell>
          <cell r="L435">
            <v>13</v>
          </cell>
          <cell r="M435">
            <v>0</v>
          </cell>
          <cell r="N435"/>
          <cell r="O435"/>
          <cell r="P435"/>
          <cell r="Q435"/>
          <cell r="R435"/>
          <cell r="S435"/>
          <cell r="T435"/>
          <cell r="U435"/>
          <cell r="V435">
            <v>28</v>
          </cell>
          <cell r="W435">
            <v>35</v>
          </cell>
          <cell r="X435">
            <v>76</v>
          </cell>
          <cell r="Y435">
            <v>1</v>
          </cell>
          <cell r="Z435">
            <v>0</v>
          </cell>
          <cell r="AA435">
            <v>0</v>
          </cell>
          <cell r="AB435">
            <v>0</v>
          </cell>
          <cell r="AC435"/>
          <cell r="AD435"/>
          <cell r="AE435"/>
          <cell r="AF435"/>
          <cell r="AG435"/>
          <cell r="AH435"/>
          <cell r="AI435"/>
          <cell r="AJ435"/>
          <cell r="AK435">
            <v>1</v>
          </cell>
          <cell r="AL435">
            <v>18</v>
          </cell>
          <cell r="AM435">
            <v>19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0.66666666666666663</v>
          </cell>
          <cell r="BB435">
            <v>0.66666666666666663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/>
          <cell r="BH435"/>
          <cell r="BI435"/>
          <cell r="BJ435"/>
          <cell r="BK435"/>
          <cell r="BL435"/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3</v>
          </cell>
          <cell r="BS435">
            <v>0</v>
          </cell>
          <cell r="BT435">
            <v>0</v>
          </cell>
          <cell r="BU435">
            <v>0</v>
          </cell>
          <cell r="BV435"/>
          <cell r="BW435"/>
          <cell r="BX435"/>
          <cell r="BY435"/>
          <cell r="BZ435"/>
          <cell r="CA435"/>
          <cell r="CB435"/>
          <cell r="CC435"/>
          <cell r="CD435">
            <v>3</v>
          </cell>
          <cell r="CE435">
            <v>0</v>
          </cell>
          <cell r="CF435">
            <v>3</v>
          </cell>
          <cell r="CG435">
            <v>19</v>
          </cell>
          <cell r="CH435">
            <v>0</v>
          </cell>
          <cell r="CI435">
            <v>13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53.666666666666664</v>
          </cell>
        </row>
        <row r="436">
          <cell r="H436">
            <v>15291</v>
          </cell>
          <cell r="I436" t="str">
            <v>NUEVO PORVENIR</v>
          </cell>
          <cell r="J436">
            <v>3</v>
          </cell>
          <cell r="K436">
            <v>2</v>
          </cell>
          <cell r="L436">
            <v>3</v>
          </cell>
          <cell r="M436">
            <v>0</v>
          </cell>
          <cell r="N436"/>
          <cell r="O436"/>
          <cell r="P436"/>
          <cell r="Q436"/>
          <cell r="R436"/>
          <cell r="S436"/>
          <cell r="T436"/>
          <cell r="U436"/>
          <cell r="V436">
            <v>8</v>
          </cell>
          <cell r="W436">
            <v>38</v>
          </cell>
          <cell r="X436">
            <v>49</v>
          </cell>
          <cell r="Y436">
            <v>1</v>
          </cell>
          <cell r="Z436">
            <v>1</v>
          </cell>
          <cell r="AA436">
            <v>0</v>
          </cell>
          <cell r="AB436">
            <v>0</v>
          </cell>
          <cell r="AC436"/>
          <cell r="AD436"/>
          <cell r="AE436"/>
          <cell r="AF436"/>
          <cell r="AG436"/>
          <cell r="AH436"/>
          <cell r="AI436"/>
          <cell r="AJ436"/>
          <cell r="AK436">
            <v>2</v>
          </cell>
          <cell r="AL436">
            <v>10.333333333333334</v>
          </cell>
          <cell r="AM436">
            <v>12.333333333333334</v>
          </cell>
          <cell r="AN436">
            <v>0</v>
          </cell>
          <cell r="AO436">
            <v>0</v>
          </cell>
          <cell r="AP436">
            <v>1</v>
          </cell>
          <cell r="AQ436">
            <v>0</v>
          </cell>
          <cell r="AR436"/>
          <cell r="AS436"/>
          <cell r="AT436"/>
          <cell r="AU436"/>
          <cell r="AV436"/>
          <cell r="AW436"/>
          <cell r="AX436"/>
          <cell r="AY436"/>
          <cell r="AZ436">
            <v>1</v>
          </cell>
          <cell r="BA436">
            <v>0</v>
          </cell>
          <cell r="BB436">
            <v>2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/>
          <cell r="BH436"/>
          <cell r="BI436"/>
          <cell r="BJ436"/>
          <cell r="BK436"/>
          <cell r="BL436"/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/>
          <cell r="BW436"/>
          <cell r="BX436"/>
          <cell r="BY436"/>
          <cell r="BZ436"/>
          <cell r="CA436"/>
          <cell r="CB436"/>
          <cell r="CC436"/>
          <cell r="CD436">
            <v>0</v>
          </cell>
          <cell r="CE436">
            <v>2.3333333333333335</v>
          </cell>
          <cell r="CF436">
            <v>2.3333333333333335</v>
          </cell>
          <cell r="CG436">
            <v>4</v>
          </cell>
          <cell r="CH436">
            <v>3</v>
          </cell>
          <cell r="CI436">
            <v>4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50.666666666666671</v>
          </cell>
        </row>
        <row r="437">
          <cell r="H437">
            <v>15306</v>
          </cell>
          <cell r="I437" t="str">
            <v>CANAAN DEL CHIRIYACU</v>
          </cell>
          <cell r="J437">
            <v>2</v>
          </cell>
          <cell r="K437">
            <v>1</v>
          </cell>
          <cell r="L437">
            <v>0</v>
          </cell>
          <cell r="M437">
            <v>0</v>
          </cell>
          <cell r="N437"/>
          <cell r="O437"/>
          <cell r="P437"/>
          <cell r="Q437"/>
          <cell r="R437"/>
          <cell r="S437"/>
          <cell r="T437"/>
          <cell r="U437"/>
          <cell r="V437">
            <v>3</v>
          </cell>
          <cell r="W437">
            <v>59.333333333333336</v>
          </cell>
          <cell r="X437">
            <v>62.333333333333336</v>
          </cell>
          <cell r="Y437">
            <v>2</v>
          </cell>
          <cell r="Z437">
            <v>10</v>
          </cell>
          <cell r="AA437">
            <v>13</v>
          </cell>
          <cell r="AB437">
            <v>0</v>
          </cell>
          <cell r="AC437"/>
          <cell r="AD437"/>
          <cell r="AE437"/>
          <cell r="AF437"/>
          <cell r="AG437"/>
          <cell r="AH437"/>
          <cell r="AI437"/>
          <cell r="AJ437"/>
          <cell r="AK437">
            <v>25</v>
          </cell>
          <cell r="AL437">
            <v>40.666666666666664</v>
          </cell>
          <cell r="AM437">
            <v>78.666666666666657</v>
          </cell>
          <cell r="AN437">
            <v>2</v>
          </cell>
          <cell r="AO437">
            <v>2</v>
          </cell>
          <cell r="AP437">
            <v>0</v>
          </cell>
          <cell r="AQ437">
            <v>0</v>
          </cell>
          <cell r="AR437"/>
          <cell r="AS437"/>
          <cell r="AT437"/>
          <cell r="AU437"/>
          <cell r="AV437"/>
          <cell r="AW437"/>
          <cell r="AX437"/>
          <cell r="AY437"/>
          <cell r="AZ437">
            <v>4</v>
          </cell>
          <cell r="BA437">
            <v>2</v>
          </cell>
          <cell r="BB437">
            <v>6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/>
          <cell r="BH437"/>
          <cell r="BI437"/>
          <cell r="BJ437"/>
          <cell r="BK437"/>
          <cell r="BL437"/>
          <cell r="BM437"/>
          <cell r="BN437"/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/>
          <cell r="BW437"/>
          <cell r="BX437"/>
          <cell r="BY437"/>
          <cell r="BZ437"/>
          <cell r="CA437"/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6</v>
          </cell>
          <cell r="CH437">
            <v>13</v>
          </cell>
          <cell r="CI437">
            <v>13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102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1</v>
          </cell>
          <cell r="X438">
            <v>1</v>
          </cell>
          <cell r="Y438">
            <v>4</v>
          </cell>
          <cell r="Z438">
            <v>3</v>
          </cell>
          <cell r="AA438">
            <v>5</v>
          </cell>
          <cell r="AB438">
            <v>0</v>
          </cell>
          <cell r="AC438"/>
          <cell r="AD438"/>
          <cell r="AE438"/>
          <cell r="AF438"/>
          <cell r="AG438"/>
          <cell r="AH438"/>
          <cell r="AI438"/>
          <cell r="AJ438"/>
          <cell r="AK438">
            <v>12</v>
          </cell>
          <cell r="AL438">
            <v>18.333333333333332</v>
          </cell>
          <cell r="AM438">
            <v>35.333333333333329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1</v>
          </cell>
          <cell r="BB438">
            <v>1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/>
          <cell r="BH438"/>
          <cell r="BI438"/>
          <cell r="BJ438"/>
          <cell r="BK438"/>
          <cell r="BL438"/>
          <cell r="BM438"/>
          <cell r="BN438"/>
          <cell r="BO438">
            <v>0</v>
          </cell>
          <cell r="BP438">
            <v>0.33333333333333331</v>
          </cell>
          <cell r="BQ438">
            <v>0.33333333333333331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/>
          <cell r="BW438"/>
          <cell r="BX438"/>
          <cell r="BY438"/>
          <cell r="BZ438"/>
          <cell r="CA438"/>
          <cell r="CB438"/>
          <cell r="CC438"/>
          <cell r="CD438">
            <v>0</v>
          </cell>
          <cell r="CE438">
            <v>0</v>
          </cell>
          <cell r="CF438">
            <v>0</v>
          </cell>
          <cell r="CG438">
            <v>4</v>
          </cell>
          <cell r="CH438">
            <v>3</v>
          </cell>
          <cell r="CI438">
            <v>5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20.666666666666664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/>
          <cell r="BH439"/>
          <cell r="BI439"/>
          <cell r="BJ439"/>
          <cell r="BK439"/>
          <cell r="BL439"/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/>
          <cell r="BW439"/>
          <cell r="BX439"/>
          <cell r="BY439"/>
          <cell r="BZ439"/>
          <cell r="CA439"/>
          <cell r="CB439"/>
          <cell r="CC439"/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/>
          <cell r="BH440"/>
          <cell r="BI440"/>
          <cell r="BJ440"/>
          <cell r="BK440"/>
          <cell r="BL440"/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/>
          <cell r="BW440"/>
          <cell r="BX440"/>
          <cell r="BY440"/>
          <cell r="BZ440"/>
          <cell r="CA440"/>
          <cell r="CB440"/>
          <cell r="CC440"/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5</v>
          </cell>
          <cell r="X441">
            <v>5</v>
          </cell>
          <cell r="Y441">
            <v>5</v>
          </cell>
          <cell r="Z441">
            <v>7</v>
          </cell>
          <cell r="AA441">
            <v>7</v>
          </cell>
          <cell r="AB441">
            <v>2</v>
          </cell>
          <cell r="AC441"/>
          <cell r="AD441"/>
          <cell r="AE441"/>
          <cell r="AF441"/>
          <cell r="AG441"/>
          <cell r="AH441"/>
          <cell r="AI441"/>
          <cell r="AJ441"/>
          <cell r="AK441">
            <v>21</v>
          </cell>
          <cell r="AL441">
            <v>47.666666666666664</v>
          </cell>
          <cell r="AM441">
            <v>77.666666666666657</v>
          </cell>
          <cell r="AN441">
            <v>1</v>
          </cell>
          <cell r="AO441">
            <v>1</v>
          </cell>
          <cell r="AP441">
            <v>0</v>
          </cell>
          <cell r="AQ441">
            <v>0</v>
          </cell>
          <cell r="AR441"/>
          <cell r="AS441"/>
          <cell r="AT441"/>
          <cell r="AU441"/>
          <cell r="AV441"/>
          <cell r="AW441"/>
          <cell r="AX441"/>
          <cell r="AY441"/>
          <cell r="AZ441">
            <v>2</v>
          </cell>
          <cell r="BA441">
            <v>0</v>
          </cell>
          <cell r="BB441">
            <v>2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/>
          <cell r="BH441"/>
          <cell r="BI441"/>
          <cell r="BJ441"/>
          <cell r="BK441"/>
          <cell r="BL441"/>
          <cell r="BM441"/>
          <cell r="BN441"/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/>
          <cell r="BW441"/>
          <cell r="BX441"/>
          <cell r="BY441"/>
          <cell r="BZ441"/>
          <cell r="CA441"/>
          <cell r="CB441"/>
          <cell r="CC441"/>
          <cell r="CD441">
            <v>0</v>
          </cell>
          <cell r="CE441">
            <v>0.33333333333333331</v>
          </cell>
          <cell r="CF441">
            <v>0.33333333333333331</v>
          </cell>
          <cell r="CG441">
            <v>6</v>
          </cell>
          <cell r="CH441">
            <v>8</v>
          </cell>
          <cell r="CI441">
            <v>7</v>
          </cell>
          <cell r="CJ441">
            <v>2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53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/>
          <cell r="BH442"/>
          <cell r="BI442"/>
          <cell r="BJ442"/>
          <cell r="BK442"/>
          <cell r="BL442"/>
          <cell r="BM442"/>
          <cell r="BN442"/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/>
          <cell r="BW442"/>
          <cell r="BX442"/>
          <cell r="BY442"/>
          <cell r="BZ442"/>
          <cell r="CA442"/>
          <cell r="CB442"/>
          <cell r="CC442"/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/>
          <cell r="BH443"/>
          <cell r="BI443"/>
          <cell r="BJ443"/>
          <cell r="BK443"/>
          <cell r="BL443"/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/>
          <cell r="BW443"/>
          <cell r="BX443"/>
          <cell r="BY443"/>
          <cell r="BZ443"/>
          <cell r="CA443"/>
          <cell r="CB443"/>
          <cell r="CC443"/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/>
          <cell r="BH444"/>
          <cell r="BI444"/>
          <cell r="BJ444"/>
          <cell r="BK444"/>
          <cell r="BL444"/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/>
          <cell r="BW444"/>
          <cell r="BX444"/>
          <cell r="BY444"/>
          <cell r="BZ444"/>
          <cell r="CA444"/>
          <cell r="CB444"/>
          <cell r="CC444"/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/>
          <cell r="BH445"/>
          <cell r="BI445"/>
          <cell r="BJ445"/>
          <cell r="BK445"/>
          <cell r="BL445"/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/>
          <cell r="BW445"/>
          <cell r="BX445"/>
          <cell r="BY445"/>
          <cell r="BZ445"/>
          <cell r="CA445"/>
          <cell r="CB445"/>
          <cell r="CC445"/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1.3333333333333333</v>
          </cell>
          <cell r="X446">
            <v>1.3333333333333333</v>
          </cell>
          <cell r="Y446">
            <v>1</v>
          </cell>
          <cell r="Z446">
            <v>0</v>
          </cell>
          <cell r="AA446">
            <v>0</v>
          </cell>
          <cell r="AB446">
            <v>0</v>
          </cell>
          <cell r="AC446"/>
          <cell r="AD446"/>
          <cell r="AE446"/>
          <cell r="AF446"/>
          <cell r="AG446"/>
          <cell r="AH446"/>
          <cell r="AI446"/>
          <cell r="AJ446"/>
          <cell r="AK446">
            <v>1</v>
          </cell>
          <cell r="AL446">
            <v>53.666666666666664</v>
          </cell>
          <cell r="AM446">
            <v>54.666666666666664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/>
          <cell r="BH446"/>
          <cell r="BI446"/>
          <cell r="BJ446"/>
          <cell r="BK446"/>
          <cell r="BL446"/>
          <cell r="BM446"/>
          <cell r="BN446"/>
          <cell r="BO446">
            <v>0</v>
          </cell>
          <cell r="BP446">
            <v>0.33333333333333331</v>
          </cell>
          <cell r="BQ446">
            <v>0.33333333333333331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/>
          <cell r="BW446"/>
          <cell r="BX446"/>
          <cell r="BY446"/>
          <cell r="BZ446"/>
          <cell r="CA446"/>
          <cell r="CB446"/>
          <cell r="CC446"/>
          <cell r="CD446">
            <v>0</v>
          </cell>
          <cell r="CE446">
            <v>0</v>
          </cell>
          <cell r="CF446">
            <v>0</v>
          </cell>
          <cell r="CG446">
            <v>1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55.333333333333336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/>
          <cell r="BH447"/>
          <cell r="BI447"/>
          <cell r="BJ447"/>
          <cell r="BK447"/>
          <cell r="BL447"/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/>
          <cell r="BW447"/>
          <cell r="BX447"/>
          <cell r="BY447"/>
          <cell r="BZ447"/>
          <cell r="CA447"/>
          <cell r="CB447"/>
          <cell r="CC447"/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40</v>
          </cell>
          <cell r="X448">
            <v>40</v>
          </cell>
          <cell r="Y448">
            <v>0</v>
          </cell>
          <cell r="Z448">
            <v>0</v>
          </cell>
          <cell r="AA448">
            <v>3</v>
          </cell>
          <cell r="AB448">
            <v>0</v>
          </cell>
          <cell r="AC448"/>
          <cell r="AD448"/>
          <cell r="AE448"/>
          <cell r="AF448"/>
          <cell r="AG448"/>
          <cell r="AH448"/>
          <cell r="AI448"/>
          <cell r="AJ448"/>
          <cell r="AK448">
            <v>3</v>
          </cell>
          <cell r="AL448">
            <v>22</v>
          </cell>
          <cell r="AM448">
            <v>28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/>
          <cell r="BH448"/>
          <cell r="BI448"/>
          <cell r="BJ448"/>
          <cell r="BK448"/>
          <cell r="BL448"/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/>
          <cell r="BW448"/>
          <cell r="BX448"/>
          <cell r="BY448"/>
          <cell r="BZ448"/>
          <cell r="CA448"/>
          <cell r="CB448"/>
          <cell r="CC448"/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3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62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2</v>
          </cell>
          <cell r="L449">
            <v>5</v>
          </cell>
          <cell r="M449">
            <v>0</v>
          </cell>
          <cell r="N449"/>
          <cell r="O449"/>
          <cell r="P449"/>
          <cell r="Q449"/>
          <cell r="R449"/>
          <cell r="S449"/>
          <cell r="T449"/>
          <cell r="U449"/>
          <cell r="V449">
            <v>7</v>
          </cell>
          <cell r="W449">
            <v>26</v>
          </cell>
          <cell r="X449">
            <v>38</v>
          </cell>
          <cell r="Y449">
            <v>0</v>
          </cell>
          <cell r="Z449">
            <v>1</v>
          </cell>
          <cell r="AA449">
            <v>3</v>
          </cell>
          <cell r="AB449">
            <v>0</v>
          </cell>
          <cell r="AC449"/>
          <cell r="AD449"/>
          <cell r="AE449"/>
          <cell r="AF449"/>
          <cell r="AG449"/>
          <cell r="AH449"/>
          <cell r="AI449"/>
          <cell r="AJ449"/>
          <cell r="AK449">
            <v>4</v>
          </cell>
          <cell r="AL449">
            <v>17.333333333333332</v>
          </cell>
          <cell r="AM449">
            <v>24.333333333333332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0.33333333333333331</v>
          </cell>
          <cell r="BB449">
            <v>0.33333333333333331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/>
          <cell r="BH449"/>
          <cell r="BI449"/>
          <cell r="BJ449"/>
          <cell r="BK449"/>
          <cell r="BL449"/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/>
          <cell r="BW449"/>
          <cell r="BX449"/>
          <cell r="BY449"/>
          <cell r="BZ449"/>
          <cell r="CA449"/>
          <cell r="CB449"/>
          <cell r="CC449"/>
          <cell r="CD449">
            <v>0</v>
          </cell>
          <cell r="CE449">
            <v>0.33333333333333331</v>
          </cell>
          <cell r="CF449">
            <v>0.33333333333333331</v>
          </cell>
          <cell r="CG449">
            <v>0</v>
          </cell>
          <cell r="CH449">
            <v>3</v>
          </cell>
          <cell r="CI449">
            <v>8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44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11</v>
          </cell>
          <cell r="X450">
            <v>11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8.6666666666666661</v>
          </cell>
          <cell r="AM450">
            <v>8.6666666666666661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0.33333333333333331</v>
          </cell>
          <cell r="BB450">
            <v>0.33333333333333331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/>
          <cell r="BH450"/>
          <cell r="BI450"/>
          <cell r="BJ450"/>
          <cell r="BK450"/>
          <cell r="BL450"/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/>
          <cell r="BW450"/>
          <cell r="BX450"/>
          <cell r="BY450"/>
          <cell r="BZ450"/>
          <cell r="CA450"/>
          <cell r="CB450"/>
          <cell r="CC450"/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19.999999999999996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/>
          <cell r="BH451"/>
          <cell r="BI451"/>
          <cell r="BJ451"/>
          <cell r="BK451"/>
          <cell r="BL451"/>
          <cell r="BM451"/>
          <cell r="BN451"/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/>
          <cell r="BW451"/>
          <cell r="BX451"/>
          <cell r="BY451"/>
          <cell r="BZ451"/>
          <cell r="CA451"/>
          <cell r="CB451"/>
          <cell r="CC451"/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/>
          <cell r="O452"/>
          <cell r="P452"/>
          <cell r="Q452"/>
          <cell r="R452"/>
          <cell r="S452"/>
          <cell r="T452"/>
          <cell r="U452"/>
          <cell r="V452">
            <v>1</v>
          </cell>
          <cell r="W452">
            <v>9.3333333333333339</v>
          </cell>
          <cell r="X452">
            <v>10.333333333333334</v>
          </cell>
          <cell r="Y452">
            <v>15</v>
          </cell>
          <cell r="Z452">
            <v>4</v>
          </cell>
          <cell r="AA452">
            <v>6</v>
          </cell>
          <cell r="AB452">
            <v>3</v>
          </cell>
          <cell r="AC452"/>
          <cell r="AD452"/>
          <cell r="AE452"/>
          <cell r="AF452"/>
          <cell r="AG452"/>
          <cell r="AH452"/>
          <cell r="AI452"/>
          <cell r="AJ452"/>
          <cell r="AK452">
            <v>28</v>
          </cell>
          <cell r="AL452">
            <v>31</v>
          </cell>
          <cell r="AM452">
            <v>68</v>
          </cell>
          <cell r="AN452">
            <v>1</v>
          </cell>
          <cell r="AO452">
            <v>0</v>
          </cell>
          <cell r="AP452">
            <v>1</v>
          </cell>
          <cell r="AQ452">
            <v>0</v>
          </cell>
          <cell r="AR452"/>
          <cell r="AS452"/>
          <cell r="AT452"/>
          <cell r="AU452"/>
          <cell r="AV452"/>
          <cell r="AW452"/>
          <cell r="AX452"/>
          <cell r="AY452"/>
          <cell r="AZ452">
            <v>2</v>
          </cell>
          <cell r="BA452">
            <v>0.33333333333333331</v>
          </cell>
          <cell r="BB452">
            <v>3.3333333333333335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/>
          <cell r="BH452"/>
          <cell r="BI452"/>
          <cell r="BJ452"/>
          <cell r="BK452"/>
          <cell r="BL452"/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/>
          <cell r="BW452"/>
          <cell r="BX452"/>
          <cell r="BY452"/>
          <cell r="BZ452"/>
          <cell r="CA452"/>
          <cell r="CB452"/>
          <cell r="CC452"/>
          <cell r="CD452">
            <v>0</v>
          </cell>
          <cell r="CE452">
            <v>0</v>
          </cell>
          <cell r="CF452">
            <v>0</v>
          </cell>
          <cell r="CG452">
            <v>16</v>
          </cell>
          <cell r="CH452">
            <v>5</v>
          </cell>
          <cell r="CI452">
            <v>7</v>
          </cell>
          <cell r="CJ452">
            <v>3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40.666666666666671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0</v>
          </cell>
          <cell r="M453">
            <v>0</v>
          </cell>
          <cell r="N453"/>
          <cell r="O453"/>
          <cell r="P453"/>
          <cell r="Q453"/>
          <cell r="R453"/>
          <cell r="S453"/>
          <cell r="T453"/>
          <cell r="U453"/>
          <cell r="V453">
            <v>2</v>
          </cell>
          <cell r="W453">
            <v>26</v>
          </cell>
          <cell r="X453">
            <v>28</v>
          </cell>
          <cell r="Y453">
            <v>5</v>
          </cell>
          <cell r="Z453">
            <v>7</v>
          </cell>
          <cell r="AA453">
            <v>9</v>
          </cell>
          <cell r="AB453">
            <v>0</v>
          </cell>
          <cell r="AC453"/>
          <cell r="AD453"/>
          <cell r="AE453"/>
          <cell r="AF453"/>
          <cell r="AG453"/>
          <cell r="AH453"/>
          <cell r="AI453"/>
          <cell r="AJ453"/>
          <cell r="AK453">
            <v>21</v>
          </cell>
          <cell r="AL453">
            <v>129.33333333333334</v>
          </cell>
          <cell r="AM453">
            <v>159.33333333333334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0.66666666666666663</v>
          </cell>
          <cell r="BB453">
            <v>0.66666666666666663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/>
          <cell r="BH453"/>
          <cell r="BI453"/>
          <cell r="BJ453"/>
          <cell r="BK453"/>
          <cell r="BL453"/>
          <cell r="BM453"/>
          <cell r="BN453"/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1</v>
          </cell>
          <cell r="BT453">
            <v>0</v>
          </cell>
          <cell r="BU453">
            <v>0</v>
          </cell>
          <cell r="BV453"/>
          <cell r="BW453"/>
          <cell r="BX453"/>
          <cell r="BY453"/>
          <cell r="BZ453"/>
          <cell r="CA453"/>
          <cell r="CB453"/>
          <cell r="CC453"/>
          <cell r="CD453">
            <v>1</v>
          </cell>
          <cell r="CE453">
            <v>0</v>
          </cell>
          <cell r="CF453">
            <v>1</v>
          </cell>
          <cell r="CG453">
            <v>7</v>
          </cell>
          <cell r="CH453">
            <v>8</v>
          </cell>
          <cell r="CI453">
            <v>9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156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/>
          <cell r="BH454"/>
          <cell r="BI454"/>
          <cell r="BJ454"/>
          <cell r="BK454"/>
          <cell r="BL454"/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/>
          <cell r="BW454"/>
          <cell r="BX454"/>
          <cell r="BY454"/>
          <cell r="BZ454"/>
          <cell r="CA454"/>
          <cell r="CB454"/>
          <cell r="CC454"/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6</v>
          </cell>
          <cell r="K455">
            <v>5</v>
          </cell>
          <cell r="L455">
            <v>0</v>
          </cell>
          <cell r="M455">
            <v>0</v>
          </cell>
          <cell r="N455"/>
          <cell r="O455"/>
          <cell r="P455"/>
          <cell r="Q455"/>
          <cell r="R455"/>
          <cell r="S455"/>
          <cell r="T455"/>
          <cell r="U455"/>
          <cell r="V455">
            <v>11</v>
          </cell>
          <cell r="W455">
            <v>118.66666666666667</v>
          </cell>
          <cell r="X455">
            <v>129.66666666666669</v>
          </cell>
          <cell r="Y455">
            <v>14</v>
          </cell>
          <cell r="Z455">
            <v>8</v>
          </cell>
          <cell r="AA455">
            <v>0</v>
          </cell>
          <cell r="AB455">
            <v>0</v>
          </cell>
          <cell r="AC455"/>
          <cell r="AD455"/>
          <cell r="AE455"/>
          <cell r="AF455"/>
          <cell r="AG455"/>
          <cell r="AH455"/>
          <cell r="AI455"/>
          <cell r="AJ455"/>
          <cell r="AK455">
            <v>22</v>
          </cell>
          <cell r="AL455">
            <v>56.333333333333336</v>
          </cell>
          <cell r="AM455">
            <v>78.333333333333343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7</v>
          </cell>
          <cell r="BB455">
            <v>7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/>
          <cell r="BH455"/>
          <cell r="BI455"/>
          <cell r="BJ455"/>
          <cell r="BK455"/>
          <cell r="BL455"/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/>
          <cell r="BW455"/>
          <cell r="BX455"/>
          <cell r="BY455"/>
          <cell r="BZ455"/>
          <cell r="CA455"/>
          <cell r="CB455"/>
          <cell r="CC455"/>
          <cell r="CD455">
            <v>0</v>
          </cell>
          <cell r="CE455">
            <v>0</v>
          </cell>
          <cell r="CF455">
            <v>0</v>
          </cell>
          <cell r="CG455">
            <v>20</v>
          </cell>
          <cell r="CH455">
            <v>13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182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/>
          <cell r="BH456"/>
          <cell r="BI456"/>
          <cell r="BJ456"/>
          <cell r="BK456"/>
          <cell r="BL456"/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/>
          <cell r="BW456"/>
          <cell r="BX456"/>
          <cell r="BY456"/>
          <cell r="BZ456"/>
          <cell r="CA456"/>
          <cell r="CB456"/>
          <cell r="CC456"/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1.3333333333333333</v>
          </cell>
          <cell r="X457">
            <v>1.3333333333333333</v>
          </cell>
          <cell r="Y457">
            <v>7</v>
          </cell>
          <cell r="Z457">
            <v>0</v>
          </cell>
          <cell r="AA457">
            <v>1</v>
          </cell>
          <cell r="AB457">
            <v>0</v>
          </cell>
          <cell r="AC457"/>
          <cell r="AD457"/>
          <cell r="AE457"/>
          <cell r="AF457"/>
          <cell r="AG457"/>
          <cell r="AH457"/>
          <cell r="AI457"/>
          <cell r="AJ457"/>
          <cell r="AK457">
            <v>8</v>
          </cell>
          <cell r="AL457">
            <v>8</v>
          </cell>
          <cell r="AM457">
            <v>17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0.33333333333333331</v>
          </cell>
          <cell r="BB457">
            <v>0.33333333333333331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/>
          <cell r="BH457"/>
          <cell r="BI457"/>
          <cell r="BJ457"/>
          <cell r="BK457"/>
          <cell r="BL457"/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/>
          <cell r="BW457"/>
          <cell r="BX457"/>
          <cell r="BY457"/>
          <cell r="BZ457"/>
          <cell r="CA457"/>
          <cell r="CB457"/>
          <cell r="CC457"/>
          <cell r="CD457">
            <v>0</v>
          </cell>
          <cell r="CE457">
            <v>0</v>
          </cell>
          <cell r="CF457">
            <v>0</v>
          </cell>
          <cell r="CG457">
            <v>7</v>
          </cell>
          <cell r="CH457">
            <v>0</v>
          </cell>
          <cell r="CI457">
            <v>1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9.6666666666666679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1.3333333333333333</v>
          </cell>
          <cell r="X458">
            <v>1.3333333333333333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8.6666666666666661</v>
          </cell>
          <cell r="AM458">
            <v>8.6666666666666661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/>
          <cell r="BH458"/>
          <cell r="BI458"/>
          <cell r="BJ458"/>
          <cell r="BK458"/>
          <cell r="BL458"/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/>
          <cell r="BW458"/>
          <cell r="BX458"/>
          <cell r="BY458"/>
          <cell r="BZ458"/>
          <cell r="CA458"/>
          <cell r="CB458"/>
          <cell r="CC458"/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10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0.66666666666666663</v>
          </cell>
          <cell r="X459">
            <v>0.66666666666666663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5</v>
          </cell>
          <cell r="AM459">
            <v>5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/>
          <cell r="BH459"/>
          <cell r="BI459"/>
          <cell r="BJ459"/>
          <cell r="BK459"/>
          <cell r="BL459"/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/>
          <cell r="BW459"/>
          <cell r="BX459"/>
          <cell r="BY459"/>
          <cell r="BZ459"/>
          <cell r="CA459"/>
          <cell r="CB459"/>
          <cell r="CC459"/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5.666666666666667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1</v>
          </cell>
          <cell r="M460">
            <v>0</v>
          </cell>
          <cell r="N460"/>
          <cell r="O460"/>
          <cell r="P460"/>
          <cell r="Q460"/>
          <cell r="R460"/>
          <cell r="S460"/>
          <cell r="T460"/>
          <cell r="U460"/>
          <cell r="V460">
            <v>1</v>
          </cell>
          <cell r="W460">
            <v>0.33333333333333331</v>
          </cell>
          <cell r="X460">
            <v>2.3333333333333335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33</v>
          </cell>
          <cell r="AM460">
            <v>33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/>
          <cell r="BH460"/>
          <cell r="BI460"/>
          <cell r="BJ460"/>
          <cell r="BK460"/>
          <cell r="BL460"/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/>
          <cell r="BW460"/>
          <cell r="BX460"/>
          <cell r="BY460"/>
          <cell r="BZ460"/>
          <cell r="CA460"/>
          <cell r="CB460"/>
          <cell r="CC460"/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1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33.333333333333336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5.666666666666667</v>
          </cell>
          <cell r="X461">
            <v>5.666666666666667</v>
          </cell>
          <cell r="Y461">
            <v>3</v>
          </cell>
          <cell r="Z461">
            <v>3</v>
          </cell>
          <cell r="AA461">
            <v>5</v>
          </cell>
          <cell r="AB461">
            <v>0</v>
          </cell>
          <cell r="AC461"/>
          <cell r="AD461"/>
          <cell r="AE461"/>
          <cell r="AF461"/>
          <cell r="AG461"/>
          <cell r="AH461"/>
          <cell r="AI461"/>
          <cell r="AJ461"/>
          <cell r="AK461">
            <v>11</v>
          </cell>
          <cell r="AL461">
            <v>61</v>
          </cell>
          <cell r="AM461">
            <v>77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/>
          <cell r="BH461"/>
          <cell r="BI461"/>
          <cell r="BJ461"/>
          <cell r="BK461"/>
          <cell r="BL461"/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/>
          <cell r="BW461"/>
          <cell r="BX461"/>
          <cell r="BY461"/>
          <cell r="BZ461"/>
          <cell r="CA461"/>
          <cell r="CB461"/>
          <cell r="CC461"/>
          <cell r="CD461">
            <v>0</v>
          </cell>
          <cell r="CE461">
            <v>0.33333333333333331</v>
          </cell>
          <cell r="CF461">
            <v>0.33333333333333331</v>
          </cell>
          <cell r="CG461">
            <v>3</v>
          </cell>
          <cell r="CH461">
            <v>3</v>
          </cell>
          <cell r="CI461">
            <v>5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67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/>
          <cell r="BH462"/>
          <cell r="BI462"/>
          <cell r="BJ462"/>
          <cell r="BK462"/>
          <cell r="BL462"/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/>
          <cell r="BW462"/>
          <cell r="BX462"/>
          <cell r="BY462"/>
          <cell r="BZ462"/>
          <cell r="CA462"/>
          <cell r="CB462"/>
          <cell r="CC462"/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/>
          <cell r="BH463"/>
          <cell r="BI463"/>
          <cell r="BJ463"/>
          <cell r="BK463"/>
          <cell r="BL463"/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/>
          <cell r="BW463"/>
          <cell r="BX463"/>
          <cell r="BY463"/>
          <cell r="BZ463"/>
          <cell r="CA463"/>
          <cell r="CB463"/>
          <cell r="CC463"/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/>
          <cell r="BH464"/>
          <cell r="BI464"/>
          <cell r="BJ464"/>
          <cell r="BK464"/>
          <cell r="BL464"/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/>
          <cell r="BW464"/>
          <cell r="BX464"/>
          <cell r="BY464"/>
          <cell r="BZ464"/>
          <cell r="CA464"/>
          <cell r="CB464"/>
          <cell r="CC464"/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16</v>
          </cell>
          <cell r="X465">
            <v>16</v>
          </cell>
          <cell r="Y465">
            <v>6</v>
          </cell>
          <cell r="Z465">
            <v>1</v>
          </cell>
          <cell r="AA465">
            <v>6</v>
          </cell>
          <cell r="AB465">
            <v>0</v>
          </cell>
          <cell r="AC465"/>
          <cell r="AD465"/>
          <cell r="AE465"/>
          <cell r="AF465"/>
          <cell r="AG465"/>
          <cell r="AH465"/>
          <cell r="AI465"/>
          <cell r="AJ465"/>
          <cell r="AK465">
            <v>13</v>
          </cell>
          <cell r="AL465">
            <v>1.3333333333333333</v>
          </cell>
          <cell r="AM465">
            <v>20.333333333333332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/>
          <cell r="BH465"/>
          <cell r="BI465"/>
          <cell r="BJ465"/>
          <cell r="BK465"/>
          <cell r="BL465"/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/>
          <cell r="BW465"/>
          <cell r="BX465"/>
          <cell r="BY465"/>
          <cell r="BZ465"/>
          <cell r="CA465"/>
          <cell r="CB465"/>
          <cell r="CC465"/>
          <cell r="CD465">
            <v>0</v>
          </cell>
          <cell r="CE465">
            <v>1</v>
          </cell>
          <cell r="CF465">
            <v>1</v>
          </cell>
          <cell r="CG465">
            <v>6</v>
          </cell>
          <cell r="CH465">
            <v>1</v>
          </cell>
          <cell r="CI465">
            <v>6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18.333333333333332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/>
          <cell r="BH466"/>
          <cell r="BI466"/>
          <cell r="BJ466"/>
          <cell r="BK466"/>
          <cell r="BL466"/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/>
          <cell r="BW466"/>
          <cell r="BX466"/>
          <cell r="BY466"/>
          <cell r="BZ466"/>
          <cell r="CA466"/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/>
          <cell r="BH467"/>
          <cell r="BI467"/>
          <cell r="BJ467"/>
          <cell r="BK467"/>
          <cell r="BL467"/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/>
          <cell r="BW467"/>
          <cell r="BX467"/>
          <cell r="BY467"/>
          <cell r="BZ467"/>
          <cell r="CA467"/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61.666666666666664</v>
          </cell>
          <cell r="X468">
            <v>61.666666666666664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71.333333333333329</v>
          </cell>
          <cell r="AM468">
            <v>71.333333333333329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0.33333333333333331</v>
          </cell>
          <cell r="BB468">
            <v>0.33333333333333331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/>
          <cell r="BH468"/>
          <cell r="BI468"/>
          <cell r="BJ468"/>
          <cell r="BK468"/>
          <cell r="BL468"/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/>
          <cell r="BW468"/>
          <cell r="BX468"/>
          <cell r="BY468"/>
          <cell r="BZ468"/>
          <cell r="CA468"/>
          <cell r="CB468"/>
          <cell r="CC468"/>
          <cell r="CD468">
            <v>0</v>
          </cell>
          <cell r="CE468">
            <v>2.3333333333333335</v>
          </cell>
          <cell r="CF468">
            <v>2.3333333333333335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135.66666666666669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/>
          <cell r="BH469"/>
          <cell r="BI469"/>
          <cell r="BJ469"/>
          <cell r="BK469"/>
          <cell r="BL469"/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/>
          <cell r="BW469"/>
          <cell r="BX469"/>
          <cell r="BY469"/>
          <cell r="BZ469"/>
          <cell r="CA469"/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7.333333333333333</v>
          </cell>
          <cell r="X470">
            <v>7.333333333333333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3</v>
          </cell>
          <cell r="AM470">
            <v>3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/>
          <cell r="BH470"/>
          <cell r="BI470"/>
          <cell r="BJ470"/>
          <cell r="BK470"/>
          <cell r="BL470"/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/>
          <cell r="BW470"/>
          <cell r="BX470"/>
          <cell r="BY470"/>
          <cell r="BZ470"/>
          <cell r="CA470"/>
          <cell r="CB470"/>
          <cell r="CC470"/>
          <cell r="CD470">
            <v>0</v>
          </cell>
          <cell r="CE470">
            <v>1</v>
          </cell>
          <cell r="CF470">
            <v>1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11.333333333333332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/>
          <cell r="BH471"/>
          <cell r="BI471"/>
          <cell r="BJ471"/>
          <cell r="BK471"/>
          <cell r="BL471"/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/>
          <cell r="BW471"/>
          <cell r="BX471"/>
          <cell r="BY471"/>
          <cell r="BZ471"/>
          <cell r="CA471"/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/>
          <cell r="BH472"/>
          <cell r="BI472"/>
          <cell r="BJ472"/>
          <cell r="BK472"/>
          <cell r="BL472"/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/>
          <cell r="BW472"/>
          <cell r="BX472"/>
          <cell r="BY472"/>
          <cell r="BZ472"/>
          <cell r="CA472"/>
          <cell r="CB472"/>
          <cell r="CC472"/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0</v>
          </cell>
          <cell r="K473">
            <v>0</v>
          </cell>
          <cell r="L473">
            <v>4</v>
          </cell>
          <cell r="M473">
            <v>0</v>
          </cell>
          <cell r="N473"/>
          <cell r="O473"/>
          <cell r="P473"/>
          <cell r="Q473"/>
          <cell r="R473"/>
          <cell r="S473"/>
          <cell r="T473"/>
          <cell r="U473"/>
          <cell r="V473">
            <v>4</v>
          </cell>
          <cell r="W473">
            <v>13.666666666666666</v>
          </cell>
          <cell r="X473">
            <v>21.666666666666664</v>
          </cell>
          <cell r="Y473">
            <v>0</v>
          </cell>
          <cell r="Z473">
            <v>1</v>
          </cell>
          <cell r="AA473">
            <v>0</v>
          </cell>
          <cell r="AB473">
            <v>0</v>
          </cell>
          <cell r="AC473"/>
          <cell r="AD473"/>
          <cell r="AE473"/>
          <cell r="AF473"/>
          <cell r="AG473"/>
          <cell r="AH473"/>
          <cell r="AI473"/>
          <cell r="AJ473"/>
          <cell r="AK473">
            <v>1</v>
          </cell>
          <cell r="AL473">
            <v>4</v>
          </cell>
          <cell r="AM473">
            <v>5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0.33333333333333331</v>
          </cell>
          <cell r="BB473">
            <v>0.33333333333333331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/>
          <cell r="BH473"/>
          <cell r="BI473"/>
          <cell r="BJ473"/>
          <cell r="BK473"/>
          <cell r="BL473"/>
          <cell r="BM473"/>
          <cell r="BN473"/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/>
          <cell r="BW473"/>
          <cell r="BX473"/>
          <cell r="BY473"/>
          <cell r="BZ473"/>
          <cell r="CA473"/>
          <cell r="CB473"/>
          <cell r="CC473"/>
          <cell r="CD473">
            <v>0</v>
          </cell>
          <cell r="CE473">
            <v>0.66666666666666663</v>
          </cell>
          <cell r="CF473">
            <v>0.66666666666666663</v>
          </cell>
          <cell r="CG473">
            <v>0</v>
          </cell>
          <cell r="CH473">
            <v>1</v>
          </cell>
          <cell r="CI473">
            <v>4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18.666666666666664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6.666666666666667</v>
          </cell>
          <cell r="X474">
            <v>6.666666666666667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21.666666666666668</v>
          </cell>
          <cell r="AM474">
            <v>21.666666666666668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0.33333333333333331</v>
          </cell>
          <cell r="BB474">
            <v>0.33333333333333331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/>
          <cell r="BH474"/>
          <cell r="BI474"/>
          <cell r="BJ474"/>
          <cell r="BK474"/>
          <cell r="BL474"/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/>
          <cell r="BW474"/>
          <cell r="BX474"/>
          <cell r="BY474"/>
          <cell r="BZ474"/>
          <cell r="CA474"/>
          <cell r="CB474"/>
          <cell r="CC474"/>
          <cell r="CD474">
            <v>0</v>
          </cell>
          <cell r="CE474">
            <v>1.3333333333333333</v>
          </cell>
          <cell r="CF474">
            <v>1.3333333333333333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30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22.333333333333332</v>
          </cell>
          <cell r="X475">
            <v>22.333333333333332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8.6666666666666661</v>
          </cell>
          <cell r="AM475">
            <v>8.6666666666666661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/>
          <cell r="BH475"/>
          <cell r="BI475"/>
          <cell r="BJ475"/>
          <cell r="BK475"/>
          <cell r="BL475"/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/>
          <cell r="BW475"/>
          <cell r="BX475"/>
          <cell r="BY475"/>
          <cell r="BZ475"/>
          <cell r="CA475"/>
          <cell r="CB475"/>
          <cell r="CC475"/>
          <cell r="CD475">
            <v>0</v>
          </cell>
          <cell r="CE475">
            <v>3.6666666666666665</v>
          </cell>
          <cell r="CF475">
            <v>3.6666666666666665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34.666666666666664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/>
          <cell r="BH476"/>
          <cell r="BI476"/>
          <cell r="BJ476"/>
          <cell r="BK476"/>
          <cell r="BL476"/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/>
          <cell r="BW476"/>
          <cell r="BX476"/>
          <cell r="BY476"/>
          <cell r="BZ476"/>
          <cell r="CA476"/>
          <cell r="CB476"/>
          <cell r="CC476"/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/>
          <cell r="BH477"/>
          <cell r="BI477"/>
          <cell r="BJ477"/>
          <cell r="BK477"/>
          <cell r="BL477"/>
          <cell r="BM477"/>
          <cell r="BN477"/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/>
          <cell r="BW477"/>
          <cell r="BX477"/>
          <cell r="BY477"/>
          <cell r="BZ477"/>
          <cell r="CA477"/>
          <cell r="CB477"/>
          <cell r="CC477"/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/>
          <cell r="BH478"/>
          <cell r="BI478"/>
          <cell r="BJ478"/>
          <cell r="BK478"/>
          <cell r="BL478"/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/>
          <cell r="BW478"/>
          <cell r="BX478"/>
          <cell r="BY478"/>
          <cell r="BZ478"/>
          <cell r="CA478"/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/>
          <cell r="BH479"/>
          <cell r="BI479"/>
          <cell r="BJ479"/>
          <cell r="BK479"/>
          <cell r="BL479"/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/>
          <cell r="BW479"/>
          <cell r="BX479"/>
          <cell r="BY479"/>
          <cell r="BZ479"/>
          <cell r="CA479"/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/>
          <cell r="BH480"/>
          <cell r="BI480"/>
          <cell r="BJ480"/>
          <cell r="BK480"/>
          <cell r="BL480"/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/>
          <cell r="BW480"/>
          <cell r="BX480"/>
          <cell r="BY480"/>
          <cell r="BZ480"/>
          <cell r="CA480"/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/>
          <cell r="BH481"/>
          <cell r="BI481"/>
          <cell r="BJ481"/>
          <cell r="BK481"/>
          <cell r="BL481"/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/>
          <cell r="BW481"/>
          <cell r="BX481"/>
          <cell r="BY481"/>
          <cell r="BZ481"/>
          <cell r="CA481"/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/>
          <cell r="BH482"/>
          <cell r="BI482"/>
          <cell r="BJ482"/>
          <cell r="BK482"/>
          <cell r="BL482"/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/>
          <cell r="BW482"/>
          <cell r="BX482"/>
          <cell r="BY482"/>
          <cell r="BZ482"/>
          <cell r="CA482"/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/>
          <cell r="BH483"/>
          <cell r="BI483"/>
          <cell r="BJ483"/>
          <cell r="BK483"/>
          <cell r="BL483"/>
          <cell r="BM483"/>
          <cell r="BN483"/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/>
          <cell r="BW483"/>
          <cell r="BX483"/>
          <cell r="BY483"/>
          <cell r="BZ483"/>
          <cell r="CA483"/>
          <cell r="CB483"/>
          <cell r="CC483"/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/>
          <cell r="BH484"/>
          <cell r="BI484"/>
          <cell r="BJ484"/>
          <cell r="BK484"/>
          <cell r="BL484"/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/>
          <cell r="BW484"/>
          <cell r="BX484"/>
          <cell r="BY484"/>
          <cell r="BZ484"/>
          <cell r="CA484"/>
          <cell r="CB484"/>
          <cell r="CC484"/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/>
          <cell r="BH485"/>
          <cell r="BI485"/>
          <cell r="BJ485"/>
          <cell r="BK485"/>
          <cell r="BL485"/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/>
          <cell r="BW485"/>
          <cell r="BX485"/>
          <cell r="BY485"/>
          <cell r="BZ485"/>
          <cell r="CA485"/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/>
          <cell r="BH486"/>
          <cell r="BI486"/>
          <cell r="BJ486"/>
          <cell r="BK486"/>
          <cell r="BL486"/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/>
          <cell r="BW486"/>
          <cell r="BX486"/>
          <cell r="BY486"/>
          <cell r="BZ486"/>
          <cell r="CA486"/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/>
          <cell r="BH487"/>
          <cell r="BI487"/>
          <cell r="BJ487"/>
          <cell r="BK487"/>
          <cell r="BL487"/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/>
          <cell r="BW487"/>
          <cell r="BX487"/>
          <cell r="BY487"/>
          <cell r="BZ487"/>
          <cell r="CA487"/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/>
          <cell r="BH488"/>
          <cell r="BI488"/>
          <cell r="BJ488"/>
          <cell r="BK488"/>
          <cell r="BL488"/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/>
          <cell r="BW488"/>
          <cell r="BX488"/>
          <cell r="BY488"/>
          <cell r="BZ488"/>
          <cell r="CA488"/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/>
          <cell r="BH489"/>
          <cell r="BI489"/>
          <cell r="BJ489"/>
          <cell r="BK489"/>
          <cell r="BL489"/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/>
          <cell r="BW489"/>
          <cell r="BX489"/>
          <cell r="BY489"/>
          <cell r="BZ489"/>
          <cell r="CA489"/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/>
          <cell r="BH490"/>
          <cell r="BI490"/>
          <cell r="BJ490"/>
          <cell r="BK490"/>
          <cell r="BL490"/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/>
          <cell r="BW490"/>
          <cell r="BX490"/>
          <cell r="BY490"/>
          <cell r="BZ490"/>
          <cell r="CA490"/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/>
          <cell r="BH491"/>
          <cell r="BI491"/>
          <cell r="BJ491"/>
          <cell r="BK491"/>
          <cell r="BL491"/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/>
          <cell r="BW491"/>
          <cell r="BX491"/>
          <cell r="BY491"/>
          <cell r="BZ491"/>
          <cell r="CA491"/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/>
          <cell r="BH492"/>
          <cell r="BI492"/>
          <cell r="BJ492"/>
          <cell r="BK492"/>
          <cell r="BL492"/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/>
          <cell r="BW492"/>
          <cell r="BX492"/>
          <cell r="BY492"/>
          <cell r="BZ492"/>
          <cell r="CA492"/>
          <cell r="CB492"/>
          <cell r="CC492"/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/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/>
          <cell r="BH493"/>
          <cell r="BI493"/>
          <cell r="BJ493"/>
          <cell r="BK493"/>
          <cell r="BL493"/>
          <cell r="BM493"/>
          <cell r="BN493"/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/>
          <cell r="BW493"/>
          <cell r="BX493"/>
          <cell r="BY493"/>
          <cell r="BZ493"/>
          <cell r="CA493"/>
          <cell r="CB493"/>
          <cell r="CC493"/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/>
          <cell r="BH494"/>
          <cell r="BI494"/>
          <cell r="BJ494"/>
          <cell r="BK494"/>
          <cell r="BL494"/>
          <cell r="BM494"/>
          <cell r="BN494"/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/>
          <cell r="BW494"/>
          <cell r="BX494"/>
          <cell r="BY494"/>
          <cell r="BZ494"/>
          <cell r="CA494"/>
          <cell r="CB494"/>
          <cell r="CC494"/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/>
          <cell r="BH495"/>
          <cell r="BI495"/>
          <cell r="BJ495"/>
          <cell r="BK495"/>
          <cell r="BL495"/>
          <cell r="BM495"/>
          <cell r="BN495"/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/>
          <cell r="BW495"/>
          <cell r="BX495"/>
          <cell r="BY495"/>
          <cell r="BZ495"/>
          <cell r="CA495"/>
          <cell r="CB495"/>
          <cell r="CC495"/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/>
          <cell r="BH496"/>
          <cell r="BI496"/>
          <cell r="BJ496"/>
          <cell r="BK496"/>
          <cell r="BL496"/>
          <cell r="BM496"/>
          <cell r="BN496"/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/>
          <cell r="BW496"/>
          <cell r="BX496"/>
          <cell r="BY496"/>
          <cell r="BZ496"/>
          <cell r="CA496"/>
          <cell r="CB496"/>
          <cell r="CC496"/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/>
          <cell r="BH497"/>
          <cell r="BI497"/>
          <cell r="BJ497"/>
          <cell r="BK497"/>
          <cell r="BL497"/>
          <cell r="BM497"/>
          <cell r="BN497"/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/>
          <cell r="BW497"/>
          <cell r="BX497"/>
          <cell r="BY497"/>
          <cell r="BZ497"/>
          <cell r="CA497"/>
          <cell r="CB497"/>
          <cell r="CC497"/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/>
          <cell r="BH498"/>
          <cell r="BI498"/>
          <cell r="BJ498"/>
          <cell r="BK498"/>
          <cell r="BL498"/>
          <cell r="BM498"/>
          <cell r="BN498"/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/>
          <cell r="BW498"/>
          <cell r="BX498"/>
          <cell r="BY498"/>
          <cell r="BZ498"/>
          <cell r="CA498"/>
          <cell r="CB498"/>
          <cell r="CC498"/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/>
          <cell r="BH499"/>
          <cell r="BI499"/>
          <cell r="BJ499"/>
          <cell r="BK499"/>
          <cell r="BL499"/>
          <cell r="BM499"/>
          <cell r="BN499"/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/>
          <cell r="BW499"/>
          <cell r="BX499"/>
          <cell r="BY499"/>
          <cell r="BZ499"/>
          <cell r="CA499"/>
          <cell r="CB499"/>
          <cell r="CC499"/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/>
          <cell r="BH500"/>
          <cell r="BI500"/>
          <cell r="BJ500"/>
          <cell r="BK500"/>
          <cell r="BL500"/>
          <cell r="BM500"/>
          <cell r="BN500"/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/>
          <cell r="BW500"/>
          <cell r="BX500"/>
          <cell r="BY500"/>
          <cell r="BZ500"/>
          <cell r="CA500"/>
          <cell r="CB500"/>
          <cell r="CC500"/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/>
          <cell r="BH501"/>
          <cell r="BI501"/>
          <cell r="BJ501"/>
          <cell r="BK501"/>
          <cell r="BL501"/>
          <cell r="BM501"/>
          <cell r="BN501"/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/>
          <cell r="BW501"/>
          <cell r="BX501"/>
          <cell r="BY501"/>
          <cell r="BZ501"/>
          <cell r="CA501"/>
          <cell r="CB501"/>
          <cell r="CC501"/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/>
          <cell r="BH502"/>
          <cell r="BI502"/>
          <cell r="BJ502"/>
          <cell r="BK502"/>
          <cell r="BL502"/>
          <cell r="BM502"/>
          <cell r="BN502"/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/>
          <cell r="BW502"/>
          <cell r="BX502"/>
          <cell r="BY502"/>
          <cell r="BZ502"/>
          <cell r="CA502"/>
          <cell r="CB502"/>
          <cell r="CC502"/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/>
          <cell r="BH503"/>
          <cell r="BI503"/>
          <cell r="BJ503"/>
          <cell r="BK503"/>
          <cell r="BL503"/>
          <cell r="BM503"/>
          <cell r="BN503"/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/>
          <cell r="BW503"/>
          <cell r="BX503"/>
          <cell r="BY503"/>
          <cell r="BZ503"/>
          <cell r="CA503"/>
          <cell r="CB503"/>
          <cell r="CC503"/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/>
          <cell r="BH504"/>
          <cell r="BI504"/>
          <cell r="BJ504"/>
          <cell r="BK504"/>
          <cell r="BL504"/>
          <cell r="BM504"/>
          <cell r="BN504"/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/>
          <cell r="BW504"/>
          <cell r="BX504"/>
          <cell r="BY504"/>
          <cell r="BZ504"/>
          <cell r="CA504"/>
          <cell r="CB504"/>
          <cell r="CC504"/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/>
          <cell r="BH505"/>
          <cell r="BI505"/>
          <cell r="BJ505"/>
          <cell r="BK505"/>
          <cell r="BL505"/>
          <cell r="BM505"/>
          <cell r="BN505"/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/>
          <cell r="BW505"/>
          <cell r="BX505"/>
          <cell r="BY505"/>
          <cell r="BZ505"/>
          <cell r="CA505"/>
          <cell r="CB505"/>
          <cell r="CC505"/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/>
          <cell r="BH506"/>
          <cell r="BI506"/>
          <cell r="BJ506"/>
          <cell r="BK506"/>
          <cell r="BL506"/>
          <cell r="BM506"/>
          <cell r="BN506"/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/>
          <cell r="BW506"/>
          <cell r="BX506"/>
          <cell r="BY506"/>
          <cell r="BZ506"/>
          <cell r="CA506"/>
          <cell r="CB506"/>
          <cell r="CC506"/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/>
          <cell r="BH507"/>
          <cell r="BI507"/>
          <cell r="BJ507"/>
          <cell r="BK507"/>
          <cell r="BL507"/>
          <cell r="BM507"/>
          <cell r="BN507"/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/>
          <cell r="BW507"/>
          <cell r="BX507"/>
          <cell r="BY507"/>
          <cell r="BZ507"/>
          <cell r="CA507"/>
          <cell r="CB507"/>
          <cell r="CC507"/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3</v>
          </cell>
          <cell r="K508">
            <v>9</v>
          </cell>
          <cell r="L508">
            <v>7</v>
          </cell>
          <cell r="M508">
            <v>0</v>
          </cell>
          <cell r="N508"/>
          <cell r="O508"/>
          <cell r="P508"/>
          <cell r="Q508"/>
          <cell r="R508"/>
          <cell r="S508"/>
          <cell r="T508"/>
          <cell r="U508"/>
          <cell r="V508">
            <v>19</v>
          </cell>
          <cell r="W508">
            <v>22.333333333333332</v>
          </cell>
          <cell r="X508">
            <v>48.333333333333329</v>
          </cell>
          <cell r="Y508">
            <v>6</v>
          </cell>
          <cell r="Z508">
            <v>1</v>
          </cell>
          <cell r="AA508">
            <v>5</v>
          </cell>
          <cell r="AB508">
            <v>0</v>
          </cell>
          <cell r="AC508"/>
          <cell r="AD508"/>
          <cell r="AE508"/>
          <cell r="AF508"/>
          <cell r="AG508"/>
          <cell r="AH508"/>
          <cell r="AI508"/>
          <cell r="AJ508"/>
          <cell r="AK508">
            <v>12</v>
          </cell>
          <cell r="AL508">
            <v>10.333333333333334</v>
          </cell>
          <cell r="AM508">
            <v>27.333333333333336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1</v>
          </cell>
          <cell r="BB508">
            <v>1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/>
          <cell r="BH508"/>
          <cell r="BI508"/>
          <cell r="BJ508"/>
          <cell r="BK508"/>
          <cell r="BL508"/>
          <cell r="BM508"/>
          <cell r="BN508"/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/>
          <cell r="BW508"/>
          <cell r="BX508"/>
          <cell r="BY508"/>
          <cell r="BZ508"/>
          <cell r="CA508"/>
          <cell r="CB508"/>
          <cell r="CC508"/>
          <cell r="CD508">
            <v>0</v>
          </cell>
          <cell r="CE508">
            <v>0.33333333333333331</v>
          </cell>
          <cell r="CF508">
            <v>0.33333333333333331</v>
          </cell>
          <cell r="CG508">
            <v>9</v>
          </cell>
          <cell r="CH508">
            <v>10</v>
          </cell>
          <cell r="CI508">
            <v>12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34</v>
          </cell>
        </row>
        <row r="509">
          <cell r="H509">
            <v>21348</v>
          </cell>
          <cell r="I509" t="str">
            <v>SAN FELIPE</v>
          </cell>
          <cell r="J509">
            <v>0</v>
          </cell>
          <cell r="K509">
            <v>3</v>
          </cell>
          <cell r="L509">
            <v>3</v>
          </cell>
          <cell r="M509">
            <v>0</v>
          </cell>
          <cell r="N509"/>
          <cell r="O509"/>
          <cell r="P509"/>
          <cell r="Q509"/>
          <cell r="R509"/>
          <cell r="S509"/>
          <cell r="T509"/>
          <cell r="U509"/>
          <cell r="V509">
            <v>6</v>
          </cell>
          <cell r="W509">
            <v>45.666666666666664</v>
          </cell>
          <cell r="X509">
            <v>54.666666666666664</v>
          </cell>
          <cell r="Y509">
            <v>9</v>
          </cell>
          <cell r="Z509">
            <v>14</v>
          </cell>
          <cell r="AA509">
            <v>5</v>
          </cell>
          <cell r="AB509">
            <v>0</v>
          </cell>
          <cell r="AC509"/>
          <cell r="AD509"/>
          <cell r="AE509"/>
          <cell r="AF509"/>
          <cell r="AG509"/>
          <cell r="AH509"/>
          <cell r="AI509"/>
          <cell r="AJ509"/>
          <cell r="AK509">
            <v>28</v>
          </cell>
          <cell r="AL509">
            <v>47</v>
          </cell>
          <cell r="AM509">
            <v>80</v>
          </cell>
          <cell r="AN509">
            <v>0</v>
          </cell>
          <cell r="AO509">
            <v>1</v>
          </cell>
          <cell r="AP509">
            <v>1</v>
          </cell>
          <cell r="AQ509">
            <v>0</v>
          </cell>
          <cell r="AR509"/>
          <cell r="AS509"/>
          <cell r="AT509"/>
          <cell r="AU509"/>
          <cell r="AV509"/>
          <cell r="AW509"/>
          <cell r="AX509"/>
          <cell r="AY509"/>
          <cell r="AZ509">
            <v>2</v>
          </cell>
          <cell r="BA509">
            <v>1</v>
          </cell>
          <cell r="BB509">
            <v>4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/>
          <cell r="BH509"/>
          <cell r="BI509"/>
          <cell r="BJ509"/>
          <cell r="BK509"/>
          <cell r="BL509"/>
          <cell r="BM509"/>
          <cell r="BN509"/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/>
          <cell r="BW509"/>
          <cell r="BX509"/>
          <cell r="BY509"/>
          <cell r="BZ509"/>
          <cell r="CA509"/>
          <cell r="CB509"/>
          <cell r="CC509"/>
          <cell r="CD509">
            <v>0</v>
          </cell>
          <cell r="CE509">
            <v>2</v>
          </cell>
          <cell r="CF509">
            <v>2</v>
          </cell>
          <cell r="CG509">
            <v>9</v>
          </cell>
          <cell r="CH509">
            <v>18</v>
          </cell>
          <cell r="CI509">
            <v>9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95.666666666666657</v>
          </cell>
        </row>
        <row r="510">
          <cell r="H510">
            <v>21349</v>
          </cell>
          <cell r="I510" t="str">
            <v>SAN ISIDRO</v>
          </cell>
          <cell r="J510">
            <v>16</v>
          </cell>
          <cell r="K510">
            <v>8</v>
          </cell>
          <cell r="L510">
            <v>15</v>
          </cell>
          <cell r="M510">
            <v>0</v>
          </cell>
          <cell r="N510"/>
          <cell r="O510"/>
          <cell r="P510"/>
          <cell r="Q510"/>
          <cell r="R510"/>
          <cell r="S510"/>
          <cell r="T510"/>
          <cell r="U510"/>
          <cell r="V510">
            <v>39</v>
          </cell>
          <cell r="W510">
            <v>119</v>
          </cell>
          <cell r="X510">
            <v>173</v>
          </cell>
          <cell r="Y510">
            <v>17</v>
          </cell>
          <cell r="Z510">
            <v>10</v>
          </cell>
          <cell r="AA510">
            <v>1</v>
          </cell>
          <cell r="AB510">
            <v>0</v>
          </cell>
          <cell r="AC510"/>
          <cell r="AD510"/>
          <cell r="AE510"/>
          <cell r="AF510"/>
          <cell r="AG510"/>
          <cell r="AH510"/>
          <cell r="AI510"/>
          <cell r="AJ510"/>
          <cell r="AK510">
            <v>28</v>
          </cell>
          <cell r="AL510">
            <v>27</v>
          </cell>
          <cell r="AM510">
            <v>56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0.66666666666666663</v>
          </cell>
          <cell r="BB510">
            <v>0.66666666666666663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/>
          <cell r="BH510"/>
          <cell r="BI510"/>
          <cell r="BJ510"/>
          <cell r="BK510"/>
          <cell r="BL510"/>
          <cell r="BM510"/>
          <cell r="BN510"/>
          <cell r="BO510">
            <v>0</v>
          </cell>
          <cell r="BP510">
            <v>0.33333333333333331</v>
          </cell>
          <cell r="BQ510">
            <v>0.33333333333333331</v>
          </cell>
          <cell r="BR510">
            <v>1</v>
          </cell>
          <cell r="BS510">
            <v>0</v>
          </cell>
          <cell r="BT510">
            <v>0</v>
          </cell>
          <cell r="BU510">
            <v>0</v>
          </cell>
          <cell r="BV510"/>
          <cell r="BW510"/>
          <cell r="BX510"/>
          <cell r="BY510"/>
          <cell r="BZ510"/>
          <cell r="CA510"/>
          <cell r="CB510"/>
          <cell r="CC510"/>
          <cell r="CD510">
            <v>1</v>
          </cell>
          <cell r="CE510">
            <v>0.33333333333333331</v>
          </cell>
          <cell r="CF510">
            <v>1.3333333333333333</v>
          </cell>
          <cell r="CG510">
            <v>34</v>
          </cell>
          <cell r="CH510">
            <v>18</v>
          </cell>
          <cell r="CI510">
            <v>16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147.33333333333334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/>
          <cell r="BH511"/>
          <cell r="BI511"/>
          <cell r="BJ511"/>
          <cell r="BK511"/>
          <cell r="BL511"/>
          <cell r="BM511"/>
          <cell r="BN511"/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/>
          <cell r="BW511"/>
          <cell r="BX511"/>
          <cell r="BY511"/>
          <cell r="BZ511"/>
          <cell r="CA511"/>
          <cell r="CB511"/>
          <cell r="CC511"/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/>
          <cell r="BH512"/>
          <cell r="BI512"/>
          <cell r="BJ512"/>
          <cell r="BK512"/>
          <cell r="BL512"/>
          <cell r="BM512"/>
          <cell r="BN512"/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/>
          <cell r="BW512"/>
          <cell r="BX512"/>
          <cell r="BY512"/>
          <cell r="BZ512"/>
          <cell r="CA512"/>
          <cell r="CB512"/>
          <cell r="CC512"/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/>
          <cell r="BH513"/>
          <cell r="BI513"/>
          <cell r="BJ513"/>
          <cell r="BK513"/>
          <cell r="BL513"/>
          <cell r="BM513"/>
          <cell r="BN513"/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/>
          <cell r="BW513"/>
          <cell r="BX513"/>
          <cell r="BY513"/>
          <cell r="BZ513"/>
          <cell r="CA513"/>
          <cell r="CB513"/>
          <cell r="CC513"/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/>
          <cell r="BH514"/>
          <cell r="BI514"/>
          <cell r="BJ514"/>
          <cell r="BK514"/>
          <cell r="BL514"/>
          <cell r="BM514"/>
          <cell r="BN514"/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/>
          <cell r="BW514"/>
          <cell r="BX514"/>
          <cell r="BY514"/>
          <cell r="BZ514"/>
          <cell r="CA514"/>
          <cell r="CB514"/>
          <cell r="CC514"/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/>
          <cell r="BH515"/>
          <cell r="BI515"/>
          <cell r="BJ515"/>
          <cell r="BK515"/>
          <cell r="BL515"/>
          <cell r="BM515"/>
          <cell r="BN515"/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/>
          <cell r="BW515"/>
          <cell r="BX515"/>
          <cell r="BY515"/>
          <cell r="BZ515"/>
          <cell r="CA515"/>
          <cell r="CB515"/>
          <cell r="CC515"/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/>
          <cell r="BH516"/>
          <cell r="BI516"/>
          <cell r="BJ516"/>
          <cell r="BK516"/>
          <cell r="BL516"/>
          <cell r="BM516"/>
          <cell r="BN516"/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/>
          <cell r="BW516"/>
          <cell r="BX516"/>
          <cell r="BY516"/>
          <cell r="BZ516"/>
          <cell r="CA516"/>
          <cell r="CB516"/>
          <cell r="CC516"/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/>
          <cell r="BH517"/>
          <cell r="BI517"/>
          <cell r="BJ517"/>
          <cell r="BK517"/>
          <cell r="BL517"/>
          <cell r="BM517"/>
          <cell r="BN517"/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/>
          <cell r="BW517"/>
          <cell r="BX517"/>
          <cell r="BY517"/>
          <cell r="BZ517"/>
          <cell r="CA517"/>
          <cell r="CB517"/>
          <cell r="CC517"/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/>
          <cell r="BH518"/>
          <cell r="BI518"/>
          <cell r="BJ518"/>
          <cell r="BK518"/>
          <cell r="BL518"/>
          <cell r="BM518"/>
          <cell r="BN518"/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/>
          <cell r="BW518"/>
          <cell r="BX518"/>
          <cell r="BY518"/>
          <cell r="BZ518"/>
          <cell r="CA518"/>
          <cell r="CB518"/>
          <cell r="CC518"/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/>
          <cell r="BH519"/>
          <cell r="BI519"/>
          <cell r="BJ519"/>
          <cell r="BK519"/>
          <cell r="BL519"/>
          <cell r="BM519"/>
          <cell r="BN519"/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/>
          <cell r="BW519"/>
          <cell r="BX519"/>
          <cell r="BY519"/>
          <cell r="BZ519"/>
          <cell r="CA519"/>
          <cell r="CB519"/>
          <cell r="CC519"/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/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/>
          <cell r="BH520"/>
          <cell r="BI520"/>
          <cell r="BJ520"/>
          <cell r="BK520"/>
          <cell r="BL520"/>
          <cell r="BM520"/>
          <cell r="BN520"/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/>
          <cell r="BW520"/>
          <cell r="BX520"/>
          <cell r="BY520"/>
          <cell r="BZ520"/>
          <cell r="CA520"/>
          <cell r="CB520"/>
          <cell r="CC520"/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/>
          <cell r="BH521"/>
          <cell r="BI521"/>
          <cell r="BJ521"/>
          <cell r="BK521"/>
          <cell r="BL521"/>
          <cell r="BM521"/>
          <cell r="BN521"/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/>
          <cell r="BW521"/>
          <cell r="BX521"/>
          <cell r="BY521"/>
          <cell r="BZ521"/>
          <cell r="CA521"/>
          <cell r="CB521"/>
          <cell r="CC521"/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/>
          <cell r="BH522"/>
          <cell r="BI522"/>
          <cell r="BJ522"/>
          <cell r="BK522"/>
          <cell r="BL522"/>
          <cell r="BM522"/>
          <cell r="BN522"/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/>
          <cell r="BW522"/>
          <cell r="BX522"/>
          <cell r="BY522"/>
          <cell r="BZ522"/>
          <cell r="CA522"/>
          <cell r="CB522"/>
          <cell r="CC522"/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/>
          <cell r="BH523"/>
          <cell r="BI523"/>
          <cell r="BJ523"/>
          <cell r="BK523"/>
          <cell r="BL523"/>
          <cell r="BM523"/>
          <cell r="BN523"/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/>
          <cell r="BW523"/>
          <cell r="BX523"/>
          <cell r="BY523"/>
          <cell r="BZ523"/>
          <cell r="CA523"/>
          <cell r="CB523"/>
          <cell r="CC523"/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2</v>
          </cell>
          <cell r="K524">
            <v>7</v>
          </cell>
          <cell r="L524">
            <v>4</v>
          </cell>
          <cell r="M524">
            <v>0</v>
          </cell>
          <cell r="N524"/>
          <cell r="O524"/>
          <cell r="P524"/>
          <cell r="Q524"/>
          <cell r="R524"/>
          <cell r="S524"/>
          <cell r="T524"/>
          <cell r="U524"/>
          <cell r="V524">
            <v>13</v>
          </cell>
          <cell r="W524">
            <v>36</v>
          </cell>
          <cell r="X524">
            <v>53</v>
          </cell>
          <cell r="Y524">
            <v>16</v>
          </cell>
          <cell r="Z524">
            <v>16</v>
          </cell>
          <cell r="AA524">
            <v>21</v>
          </cell>
          <cell r="AB524">
            <v>0</v>
          </cell>
          <cell r="AC524"/>
          <cell r="AD524"/>
          <cell r="AE524"/>
          <cell r="AF524"/>
          <cell r="AG524"/>
          <cell r="AH524"/>
          <cell r="AI524"/>
          <cell r="AJ524"/>
          <cell r="AK524">
            <v>53</v>
          </cell>
          <cell r="AL524">
            <v>60.333333333333336</v>
          </cell>
          <cell r="AM524">
            <v>134.33333333333334</v>
          </cell>
          <cell r="AN524">
            <v>0</v>
          </cell>
          <cell r="AO524">
            <v>2</v>
          </cell>
          <cell r="AP524">
            <v>0</v>
          </cell>
          <cell r="AQ524">
            <v>0</v>
          </cell>
          <cell r="AR524"/>
          <cell r="AS524"/>
          <cell r="AT524"/>
          <cell r="AU524"/>
          <cell r="AV524"/>
          <cell r="AW524"/>
          <cell r="AX524"/>
          <cell r="AY524"/>
          <cell r="AZ524">
            <v>2</v>
          </cell>
          <cell r="BA524">
            <v>2.3333333333333335</v>
          </cell>
          <cell r="BB524">
            <v>4.3333333333333339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/>
          <cell r="BH524"/>
          <cell r="BI524"/>
          <cell r="BJ524"/>
          <cell r="BK524"/>
          <cell r="BL524"/>
          <cell r="BM524"/>
          <cell r="BN524"/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/>
          <cell r="BW524"/>
          <cell r="BX524"/>
          <cell r="BY524"/>
          <cell r="BZ524"/>
          <cell r="CA524"/>
          <cell r="CB524"/>
          <cell r="CC524"/>
          <cell r="CD524">
            <v>0</v>
          </cell>
          <cell r="CE524">
            <v>0</v>
          </cell>
          <cell r="CF524">
            <v>0</v>
          </cell>
          <cell r="CG524">
            <v>18</v>
          </cell>
          <cell r="CH524">
            <v>25</v>
          </cell>
          <cell r="CI524">
            <v>25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98.666666666666671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/>
          <cell r="BH525"/>
          <cell r="BI525"/>
          <cell r="BJ525"/>
          <cell r="BK525"/>
          <cell r="BL525"/>
          <cell r="BM525"/>
          <cell r="BN525"/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/>
          <cell r="BW525"/>
          <cell r="BX525"/>
          <cell r="BY525"/>
          <cell r="BZ525"/>
          <cell r="CA525"/>
          <cell r="CB525"/>
          <cell r="CC525"/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2.6666666666666665</v>
          </cell>
          <cell r="X526">
            <v>2.6666666666666665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4.666666666666667</v>
          </cell>
          <cell r="AM526">
            <v>4.666666666666667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0.33333333333333331</v>
          </cell>
          <cell r="BB526">
            <v>0.33333333333333331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/>
          <cell r="BH526"/>
          <cell r="BI526"/>
          <cell r="BJ526"/>
          <cell r="BK526"/>
          <cell r="BL526"/>
          <cell r="BM526"/>
          <cell r="BN526"/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/>
          <cell r="BW526"/>
          <cell r="BX526"/>
          <cell r="BY526"/>
          <cell r="BZ526"/>
          <cell r="CA526"/>
          <cell r="CB526"/>
          <cell r="CC526"/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7.666666666666667</v>
          </cell>
        </row>
        <row r="527">
          <cell r="H527">
            <v>24414</v>
          </cell>
          <cell r="I527" t="str">
            <v>P.S. NUEVO PROGRESO</v>
          </cell>
          <cell r="J527">
            <v>1</v>
          </cell>
          <cell r="K527">
            <v>0</v>
          </cell>
          <cell r="L527">
            <v>0</v>
          </cell>
          <cell r="M527">
            <v>0</v>
          </cell>
          <cell r="N527"/>
          <cell r="O527"/>
          <cell r="P527"/>
          <cell r="Q527"/>
          <cell r="R527"/>
          <cell r="S527"/>
          <cell r="T527"/>
          <cell r="U527"/>
          <cell r="V527">
            <v>1</v>
          </cell>
          <cell r="W527">
            <v>8</v>
          </cell>
          <cell r="X527">
            <v>9</v>
          </cell>
          <cell r="Y527">
            <v>0</v>
          </cell>
          <cell r="Z527">
            <v>0</v>
          </cell>
          <cell r="AA527">
            <v>3</v>
          </cell>
          <cell r="AB527">
            <v>0</v>
          </cell>
          <cell r="AC527"/>
          <cell r="AD527"/>
          <cell r="AE527"/>
          <cell r="AF527"/>
          <cell r="AG527"/>
          <cell r="AH527"/>
          <cell r="AI527"/>
          <cell r="AJ527"/>
          <cell r="AK527">
            <v>3</v>
          </cell>
          <cell r="AL527">
            <v>10</v>
          </cell>
          <cell r="AM527">
            <v>16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0.66666666666666663</v>
          </cell>
          <cell r="BB527">
            <v>0.66666666666666663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/>
          <cell r="BH527"/>
          <cell r="BI527"/>
          <cell r="BJ527"/>
          <cell r="BK527"/>
          <cell r="BL527"/>
          <cell r="BM527"/>
          <cell r="BN527"/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/>
          <cell r="BW527"/>
          <cell r="BX527"/>
          <cell r="BY527"/>
          <cell r="BZ527"/>
          <cell r="CA527"/>
          <cell r="CB527"/>
          <cell r="CC527"/>
          <cell r="CD527">
            <v>0</v>
          </cell>
          <cell r="CE527">
            <v>0</v>
          </cell>
          <cell r="CF527">
            <v>0</v>
          </cell>
          <cell r="CG527">
            <v>1</v>
          </cell>
          <cell r="CH527">
            <v>0</v>
          </cell>
          <cell r="CI527">
            <v>3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18.666666666666668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/>
          <cell r="BH528"/>
          <cell r="BI528"/>
          <cell r="BJ528"/>
          <cell r="BK528"/>
          <cell r="BL528"/>
          <cell r="BM528"/>
          <cell r="BN528"/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/>
          <cell r="BW528"/>
          <cell r="BX528"/>
          <cell r="BY528"/>
          <cell r="BZ528"/>
          <cell r="CA528"/>
          <cell r="CB528"/>
          <cell r="CC528"/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/>
          <cell r="BH529"/>
          <cell r="BI529"/>
          <cell r="BJ529"/>
          <cell r="BK529"/>
          <cell r="BL529"/>
          <cell r="BM529"/>
          <cell r="BN529"/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/>
          <cell r="BW529"/>
          <cell r="BX529"/>
          <cell r="BY529"/>
          <cell r="BZ529"/>
          <cell r="CA529"/>
          <cell r="CB529"/>
          <cell r="CC529"/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/>
          <cell r="BH530"/>
          <cell r="BI530"/>
          <cell r="BJ530"/>
          <cell r="BK530"/>
          <cell r="BL530"/>
          <cell r="BM530"/>
          <cell r="BN530"/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/>
          <cell r="BW530"/>
          <cell r="BX530"/>
          <cell r="BY530"/>
          <cell r="BZ530"/>
          <cell r="CA530"/>
          <cell r="CB530"/>
          <cell r="CC530"/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/>
          <cell r="BH531"/>
          <cell r="BI531"/>
          <cell r="BJ531"/>
          <cell r="BK531"/>
          <cell r="BL531"/>
          <cell r="BM531"/>
          <cell r="BN531"/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/>
          <cell r="BW531"/>
          <cell r="BX531"/>
          <cell r="BY531"/>
          <cell r="BZ531"/>
          <cell r="CA531"/>
          <cell r="CB531"/>
          <cell r="CC531"/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/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/>
          <cell r="BH532"/>
          <cell r="BI532"/>
          <cell r="BJ532"/>
          <cell r="BK532"/>
          <cell r="BL532"/>
          <cell r="BM532"/>
          <cell r="BN532"/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/>
          <cell r="BW532"/>
          <cell r="BX532"/>
          <cell r="BY532"/>
          <cell r="BZ532"/>
          <cell r="CA532"/>
          <cell r="CB532"/>
          <cell r="CC532"/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/>
          <cell r="BH533"/>
          <cell r="BI533"/>
          <cell r="BJ533"/>
          <cell r="BK533"/>
          <cell r="BL533"/>
          <cell r="BM533"/>
          <cell r="BN533"/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/>
          <cell r="BW533"/>
          <cell r="BX533"/>
          <cell r="BY533"/>
          <cell r="BZ533"/>
          <cell r="CA533"/>
          <cell r="CB533"/>
          <cell r="CC533"/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3.6666666666666665</v>
          </cell>
          <cell r="X534">
            <v>3.6666666666666665</v>
          </cell>
          <cell r="Y534">
            <v>0</v>
          </cell>
          <cell r="Z534">
            <v>0</v>
          </cell>
          <cell r="AA534">
            <v>1</v>
          </cell>
          <cell r="AB534">
            <v>0</v>
          </cell>
          <cell r="AC534"/>
          <cell r="AD534"/>
          <cell r="AE534"/>
          <cell r="AF534"/>
          <cell r="AG534"/>
          <cell r="AH534"/>
          <cell r="AI534"/>
          <cell r="AJ534"/>
          <cell r="AK534">
            <v>1</v>
          </cell>
          <cell r="AL534">
            <v>12.666666666666666</v>
          </cell>
          <cell r="AM534">
            <v>14.666666666666666</v>
          </cell>
          <cell r="AN534">
            <v>1</v>
          </cell>
          <cell r="AO534">
            <v>2</v>
          </cell>
          <cell r="AP534">
            <v>0</v>
          </cell>
          <cell r="AQ534">
            <v>0</v>
          </cell>
          <cell r="AR534"/>
          <cell r="AS534"/>
          <cell r="AT534"/>
          <cell r="AU534"/>
          <cell r="AV534"/>
          <cell r="AW534"/>
          <cell r="AX534"/>
          <cell r="AY534"/>
          <cell r="AZ534">
            <v>3</v>
          </cell>
          <cell r="BA534">
            <v>0.66666666666666663</v>
          </cell>
          <cell r="BB534">
            <v>3.6666666666666665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/>
          <cell r="BH534"/>
          <cell r="BI534"/>
          <cell r="BJ534"/>
          <cell r="BK534"/>
          <cell r="BL534"/>
          <cell r="BM534"/>
          <cell r="BN534"/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/>
          <cell r="BW534"/>
          <cell r="BX534"/>
          <cell r="BY534"/>
          <cell r="BZ534"/>
          <cell r="CA534"/>
          <cell r="CB534"/>
          <cell r="CC534"/>
          <cell r="CD534">
            <v>0</v>
          </cell>
          <cell r="CE534">
            <v>0</v>
          </cell>
          <cell r="CF534">
            <v>0</v>
          </cell>
          <cell r="CG534">
            <v>1</v>
          </cell>
          <cell r="CH534">
            <v>2</v>
          </cell>
          <cell r="CI534">
            <v>1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17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/>
          <cell r="BH535"/>
          <cell r="BI535"/>
          <cell r="BJ535"/>
          <cell r="BK535"/>
          <cell r="BL535"/>
          <cell r="BM535"/>
          <cell r="BN535"/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/>
          <cell r="BW535"/>
          <cell r="BX535"/>
          <cell r="BY535"/>
          <cell r="BZ535"/>
          <cell r="CA535"/>
          <cell r="CB535"/>
          <cell r="CC535"/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/>
          <cell r="BH536"/>
          <cell r="BI536"/>
          <cell r="BJ536"/>
          <cell r="BK536"/>
          <cell r="BL536"/>
          <cell r="BM536"/>
          <cell r="BN536"/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/>
          <cell r="BW536"/>
          <cell r="BX536"/>
          <cell r="BY536"/>
          <cell r="BZ536"/>
          <cell r="CA536"/>
          <cell r="CB536"/>
          <cell r="CC536"/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16.333333333333332</v>
          </cell>
          <cell r="X537">
            <v>16.333333333333332</v>
          </cell>
          <cell r="Y537">
            <v>13</v>
          </cell>
          <cell r="Z537">
            <v>11</v>
          </cell>
          <cell r="AA537">
            <v>1</v>
          </cell>
          <cell r="AB537">
            <v>0</v>
          </cell>
          <cell r="AC537"/>
          <cell r="AD537"/>
          <cell r="AE537"/>
          <cell r="AF537"/>
          <cell r="AG537"/>
          <cell r="AH537"/>
          <cell r="AI537"/>
          <cell r="AJ537"/>
          <cell r="AK537">
            <v>25</v>
          </cell>
          <cell r="AL537">
            <v>34.666666666666664</v>
          </cell>
          <cell r="AM537">
            <v>60.666666666666664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>
            <v>0.66666666666666663</v>
          </cell>
          <cell r="BB537">
            <v>0.66666666666666663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/>
          <cell r="BH537"/>
          <cell r="BI537"/>
          <cell r="BJ537"/>
          <cell r="BK537"/>
          <cell r="BL537"/>
          <cell r="BM537"/>
          <cell r="BN537"/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/>
          <cell r="BW537"/>
          <cell r="BX537"/>
          <cell r="BY537"/>
          <cell r="BZ537"/>
          <cell r="CA537"/>
          <cell r="CB537"/>
          <cell r="CC537"/>
          <cell r="CD537">
            <v>0</v>
          </cell>
          <cell r="CE537">
            <v>1.3333333333333333</v>
          </cell>
          <cell r="CF537">
            <v>1.3333333333333333</v>
          </cell>
          <cell r="CG537">
            <v>13</v>
          </cell>
          <cell r="CH537">
            <v>11</v>
          </cell>
          <cell r="CI537">
            <v>1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53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/>
          <cell r="BH538"/>
          <cell r="BI538"/>
          <cell r="BJ538"/>
          <cell r="BK538"/>
          <cell r="BL538"/>
          <cell r="BM538"/>
          <cell r="BN538"/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/>
          <cell r="BW538"/>
          <cell r="BX538"/>
          <cell r="BY538"/>
          <cell r="BZ538"/>
          <cell r="CA538"/>
          <cell r="CB538"/>
          <cell r="CC538"/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/>
          <cell r="BH539"/>
          <cell r="BI539"/>
          <cell r="BJ539"/>
          <cell r="BK539"/>
          <cell r="BL539"/>
          <cell r="BM539"/>
          <cell r="BN539"/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/>
          <cell r="BW539"/>
          <cell r="BX539"/>
          <cell r="BY539"/>
          <cell r="BZ539"/>
          <cell r="CA539"/>
          <cell r="CB539"/>
          <cell r="CC539"/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/>
          <cell r="BH540"/>
          <cell r="BI540"/>
          <cell r="BJ540"/>
          <cell r="BK540"/>
          <cell r="BL540"/>
          <cell r="BM540"/>
          <cell r="BN540"/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/>
          <cell r="BW540"/>
          <cell r="BX540"/>
          <cell r="BY540"/>
          <cell r="BZ540"/>
          <cell r="CA540"/>
          <cell r="CB540"/>
          <cell r="CC540"/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/>
          <cell r="BH541"/>
          <cell r="BI541"/>
          <cell r="BJ541"/>
          <cell r="BK541"/>
          <cell r="BL541"/>
          <cell r="BM541"/>
          <cell r="BN541"/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/>
          <cell r="BW541"/>
          <cell r="BX541"/>
          <cell r="BY541"/>
          <cell r="BZ541"/>
          <cell r="CA541"/>
          <cell r="CB541"/>
          <cell r="CC541"/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/>
          <cell r="BH542"/>
          <cell r="BI542"/>
          <cell r="BJ542"/>
          <cell r="BK542"/>
          <cell r="BL542"/>
          <cell r="BM542"/>
          <cell r="BN542"/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/>
          <cell r="BW542"/>
          <cell r="BX542"/>
          <cell r="BY542"/>
          <cell r="BZ542"/>
          <cell r="CA542"/>
          <cell r="CB542"/>
          <cell r="CC542"/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/>
          <cell r="BH543"/>
          <cell r="BI543"/>
          <cell r="BJ543"/>
          <cell r="BK543"/>
          <cell r="BL543"/>
          <cell r="BM543"/>
          <cell r="BN543"/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/>
          <cell r="BW543"/>
          <cell r="BX543"/>
          <cell r="BY543"/>
          <cell r="BZ543"/>
          <cell r="CA543"/>
          <cell r="CB543"/>
          <cell r="CC543"/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/>
          <cell r="BH544"/>
          <cell r="BI544"/>
          <cell r="BJ544"/>
          <cell r="BK544"/>
          <cell r="BL544"/>
          <cell r="BM544"/>
          <cell r="BN544"/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/>
          <cell r="BW544"/>
          <cell r="BX544"/>
          <cell r="BY544"/>
          <cell r="BZ544"/>
          <cell r="CA544"/>
          <cell r="CB544"/>
          <cell r="CC544"/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/>
          <cell r="BH545"/>
          <cell r="BI545"/>
          <cell r="BJ545"/>
          <cell r="BK545"/>
          <cell r="BL545"/>
          <cell r="BM545"/>
          <cell r="BN545"/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/>
          <cell r="BW545"/>
          <cell r="BX545"/>
          <cell r="BY545"/>
          <cell r="BZ545"/>
          <cell r="CA545"/>
          <cell r="CB545"/>
          <cell r="CC545"/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/>
          <cell r="BH546"/>
          <cell r="BI546"/>
          <cell r="BJ546"/>
          <cell r="BK546"/>
          <cell r="BL546"/>
          <cell r="BM546"/>
          <cell r="BN546"/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/>
          <cell r="BW546"/>
          <cell r="BX546"/>
          <cell r="BY546"/>
          <cell r="BZ546"/>
          <cell r="CA546"/>
          <cell r="CB546"/>
          <cell r="CC546"/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/>
          <cell r="BH547"/>
          <cell r="BI547"/>
          <cell r="BJ547"/>
          <cell r="BK547"/>
          <cell r="BL547"/>
          <cell r="BM547"/>
          <cell r="BN547"/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/>
          <cell r="BW547"/>
          <cell r="BX547"/>
          <cell r="BY547"/>
          <cell r="BZ547"/>
          <cell r="CA547"/>
          <cell r="CB547"/>
          <cell r="CC547"/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/>
          <cell r="BH548"/>
          <cell r="BI548"/>
          <cell r="BJ548"/>
          <cell r="BK548"/>
          <cell r="BL548"/>
          <cell r="BM548"/>
          <cell r="BN548"/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/>
          <cell r="BW548"/>
          <cell r="BX548"/>
          <cell r="BY548"/>
          <cell r="BZ548"/>
          <cell r="CA548"/>
          <cell r="CB548"/>
          <cell r="CC548"/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/>
          <cell r="BH549"/>
          <cell r="BI549"/>
          <cell r="BJ549"/>
          <cell r="BK549"/>
          <cell r="BL549"/>
          <cell r="BM549"/>
          <cell r="BN549"/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/>
          <cell r="BW549"/>
          <cell r="BX549"/>
          <cell r="BY549"/>
          <cell r="BZ549"/>
          <cell r="CA549"/>
          <cell r="CB549"/>
          <cell r="CC549"/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/>
          <cell r="BH550"/>
          <cell r="BI550"/>
          <cell r="BJ550"/>
          <cell r="BK550"/>
          <cell r="BL550"/>
          <cell r="BM550"/>
          <cell r="BN550"/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/>
          <cell r="BW550"/>
          <cell r="BX550"/>
          <cell r="BY550"/>
          <cell r="BZ550"/>
          <cell r="CA550"/>
          <cell r="CB550"/>
          <cell r="CC550"/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/>
          <cell r="BH551"/>
          <cell r="BI551"/>
          <cell r="BJ551"/>
          <cell r="BK551"/>
          <cell r="BL551"/>
          <cell r="BM551"/>
          <cell r="BN551"/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/>
          <cell r="BW551"/>
          <cell r="BX551"/>
          <cell r="BY551"/>
          <cell r="BZ551"/>
          <cell r="CA551"/>
          <cell r="CB551"/>
          <cell r="CC551"/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6.666666666666667</v>
          </cell>
          <cell r="X552">
            <v>6.666666666666667</v>
          </cell>
          <cell r="Y552">
            <v>2</v>
          </cell>
          <cell r="Z552">
            <v>2</v>
          </cell>
          <cell r="AA552">
            <v>2</v>
          </cell>
          <cell r="AB552">
            <v>0</v>
          </cell>
          <cell r="AC552"/>
          <cell r="AD552"/>
          <cell r="AE552"/>
          <cell r="AF552"/>
          <cell r="AG552"/>
          <cell r="AH552"/>
          <cell r="AI552"/>
          <cell r="AJ552"/>
          <cell r="AK552">
            <v>6</v>
          </cell>
          <cell r="AL552">
            <v>25</v>
          </cell>
          <cell r="AM552">
            <v>33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0.33333333333333331</v>
          </cell>
          <cell r="BB552">
            <v>0.33333333333333331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/>
          <cell r="BH552"/>
          <cell r="BI552"/>
          <cell r="BJ552"/>
          <cell r="BK552"/>
          <cell r="BL552"/>
          <cell r="BM552"/>
          <cell r="BN552"/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/>
          <cell r="BW552"/>
          <cell r="BX552"/>
          <cell r="BY552"/>
          <cell r="BZ552"/>
          <cell r="CA552"/>
          <cell r="CB552"/>
          <cell r="CC552"/>
          <cell r="CD552">
            <v>0</v>
          </cell>
          <cell r="CE552">
            <v>0.33333333333333331</v>
          </cell>
          <cell r="CF552">
            <v>0.33333333333333331</v>
          </cell>
          <cell r="CG552">
            <v>2</v>
          </cell>
          <cell r="CH552">
            <v>2</v>
          </cell>
          <cell r="CI552">
            <v>2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32.333333333333336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2</v>
          </cell>
          <cell r="M553">
            <v>0</v>
          </cell>
          <cell r="N553"/>
          <cell r="O553"/>
          <cell r="P553"/>
          <cell r="Q553"/>
          <cell r="R553"/>
          <cell r="S553"/>
          <cell r="T553"/>
          <cell r="U553"/>
          <cell r="V553">
            <v>2</v>
          </cell>
          <cell r="W553">
            <v>0.33333333333333331</v>
          </cell>
          <cell r="X553">
            <v>4.333333333333333</v>
          </cell>
          <cell r="Y553">
            <v>0</v>
          </cell>
          <cell r="Z553">
            <v>1</v>
          </cell>
          <cell r="AA553">
            <v>4</v>
          </cell>
          <cell r="AB553">
            <v>0</v>
          </cell>
          <cell r="AC553"/>
          <cell r="AD553"/>
          <cell r="AE553"/>
          <cell r="AF553"/>
          <cell r="AG553"/>
          <cell r="AH553"/>
          <cell r="AI553"/>
          <cell r="AJ553"/>
          <cell r="AK553">
            <v>5</v>
          </cell>
          <cell r="AL553">
            <v>27.333333333333332</v>
          </cell>
          <cell r="AM553">
            <v>36.333333333333329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0.33333333333333331</v>
          </cell>
          <cell r="BB553">
            <v>0.33333333333333331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/>
          <cell r="BH553"/>
          <cell r="BI553"/>
          <cell r="BJ553"/>
          <cell r="BK553"/>
          <cell r="BL553"/>
          <cell r="BM553"/>
          <cell r="BN553"/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/>
          <cell r="BW553"/>
          <cell r="BX553"/>
          <cell r="BY553"/>
          <cell r="BZ553"/>
          <cell r="CA553"/>
          <cell r="CB553"/>
          <cell r="CC553"/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1</v>
          </cell>
          <cell r="CI553">
            <v>6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27.999999999999996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40.333333333333336</v>
          </cell>
          <cell r="X554">
            <v>40.333333333333336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26.333333333333332</v>
          </cell>
          <cell r="AM554">
            <v>26.333333333333332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0.66666666666666663</v>
          </cell>
          <cell r="BB554">
            <v>0.66666666666666663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/>
          <cell r="BH554"/>
          <cell r="BI554"/>
          <cell r="BJ554"/>
          <cell r="BK554"/>
          <cell r="BL554"/>
          <cell r="BM554"/>
          <cell r="BN554"/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/>
          <cell r="BW554"/>
          <cell r="BX554"/>
          <cell r="BY554"/>
          <cell r="BZ554"/>
          <cell r="CA554"/>
          <cell r="CB554"/>
          <cell r="CC554"/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67.333333333333343</v>
          </cell>
        </row>
        <row r="555">
          <cell r="H555">
            <v>25346</v>
          </cell>
          <cell r="I555" t="str">
            <v>P.S. I -1 NUEVA UNION DE LAGUNAS</v>
          </cell>
          <cell r="J555">
            <v>2</v>
          </cell>
          <cell r="K555">
            <v>1</v>
          </cell>
          <cell r="L555">
            <v>2</v>
          </cell>
          <cell r="M555">
            <v>0</v>
          </cell>
          <cell r="N555"/>
          <cell r="O555"/>
          <cell r="P555"/>
          <cell r="Q555"/>
          <cell r="R555"/>
          <cell r="S555"/>
          <cell r="T555"/>
          <cell r="U555"/>
          <cell r="V555">
            <v>5</v>
          </cell>
          <cell r="W555">
            <v>16</v>
          </cell>
          <cell r="X555">
            <v>23</v>
          </cell>
          <cell r="Y555">
            <v>0</v>
          </cell>
          <cell r="Z555">
            <v>0</v>
          </cell>
          <cell r="AA555">
            <v>3</v>
          </cell>
          <cell r="AB555">
            <v>0</v>
          </cell>
          <cell r="AC555"/>
          <cell r="AD555"/>
          <cell r="AE555"/>
          <cell r="AF555"/>
          <cell r="AG555"/>
          <cell r="AH555"/>
          <cell r="AI555"/>
          <cell r="AJ555"/>
          <cell r="AK555">
            <v>3</v>
          </cell>
          <cell r="AL555">
            <v>42.666666666666664</v>
          </cell>
          <cell r="AM555">
            <v>48.666666666666664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/>
          <cell r="BH555"/>
          <cell r="BI555"/>
          <cell r="BJ555"/>
          <cell r="BK555"/>
          <cell r="BL555"/>
          <cell r="BM555"/>
          <cell r="BN555"/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/>
          <cell r="BW555"/>
          <cell r="BX555"/>
          <cell r="BY555"/>
          <cell r="BZ555"/>
          <cell r="CA555"/>
          <cell r="CB555"/>
          <cell r="CC555"/>
          <cell r="CD555">
            <v>0</v>
          </cell>
          <cell r="CE555">
            <v>0.33333333333333331</v>
          </cell>
          <cell r="CF555">
            <v>0.33333333333333331</v>
          </cell>
          <cell r="CG555">
            <v>2</v>
          </cell>
          <cell r="CH555">
            <v>1</v>
          </cell>
          <cell r="CI555">
            <v>5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59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/>
          <cell r="BH556"/>
          <cell r="BI556"/>
          <cell r="BJ556"/>
          <cell r="BK556"/>
          <cell r="BL556"/>
          <cell r="BM556"/>
          <cell r="BN556"/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/>
          <cell r="BW556"/>
          <cell r="BX556"/>
          <cell r="BY556"/>
          <cell r="BZ556"/>
          <cell r="CA556"/>
          <cell r="CB556"/>
          <cell r="CC556"/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1.6666666666666667</v>
          </cell>
          <cell r="X557">
            <v>1.6666666666666667</v>
          </cell>
          <cell r="Y557">
            <v>3</v>
          </cell>
          <cell r="Z557">
            <v>7</v>
          </cell>
          <cell r="AA557">
            <v>2</v>
          </cell>
          <cell r="AB557">
            <v>4</v>
          </cell>
          <cell r="AC557"/>
          <cell r="AD557"/>
          <cell r="AE557"/>
          <cell r="AF557"/>
          <cell r="AG557"/>
          <cell r="AH557"/>
          <cell r="AI557"/>
          <cell r="AJ557"/>
          <cell r="AK557">
            <v>16</v>
          </cell>
          <cell r="AL557">
            <v>20.333333333333332</v>
          </cell>
          <cell r="AM557">
            <v>42.333333333333329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/>
          <cell r="BH557"/>
          <cell r="BI557"/>
          <cell r="BJ557"/>
          <cell r="BK557"/>
          <cell r="BL557"/>
          <cell r="BM557"/>
          <cell r="BN557"/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/>
          <cell r="BW557"/>
          <cell r="BX557"/>
          <cell r="BY557"/>
          <cell r="BZ557"/>
          <cell r="CA557"/>
          <cell r="CB557"/>
          <cell r="CC557"/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7</v>
          </cell>
          <cell r="CI557">
            <v>2</v>
          </cell>
          <cell r="CJ557">
            <v>4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22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/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/>
          <cell r="BH558"/>
          <cell r="BI558"/>
          <cell r="BJ558"/>
          <cell r="BK558"/>
          <cell r="BL558"/>
          <cell r="BM558"/>
          <cell r="BN558"/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/>
          <cell r="BW558"/>
          <cell r="BX558"/>
          <cell r="BY558"/>
          <cell r="BZ558"/>
          <cell r="CA558"/>
          <cell r="CB558"/>
          <cell r="CC558"/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/>
          <cell r="BH559"/>
          <cell r="BI559"/>
          <cell r="BJ559"/>
          <cell r="BK559"/>
          <cell r="BL559"/>
          <cell r="BM559"/>
          <cell r="BN559"/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/>
          <cell r="BW559"/>
          <cell r="BX559"/>
          <cell r="BY559"/>
          <cell r="BZ559"/>
          <cell r="CA559"/>
          <cell r="CB559"/>
          <cell r="CC559"/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/>
          <cell r="BH560"/>
          <cell r="BI560"/>
          <cell r="BJ560"/>
          <cell r="BK560"/>
          <cell r="BL560"/>
          <cell r="BM560"/>
          <cell r="BN560"/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/>
          <cell r="BW560"/>
          <cell r="BX560"/>
          <cell r="BY560"/>
          <cell r="BZ560"/>
          <cell r="CA560"/>
          <cell r="CB560"/>
          <cell r="CC560"/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/>
          <cell r="BH561"/>
          <cell r="BI561"/>
          <cell r="BJ561"/>
          <cell r="BK561"/>
          <cell r="BL561"/>
          <cell r="BM561"/>
          <cell r="BN561"/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/>
          <cell r="BW561"/>
          <cell r="BX561"/>
          <cell r="BY561"/>
          <cell r="BZ561"/>
          <cell r="CA561"/>
          <cell r="CB561"/>
          <cell r="CC561"/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/>
          <cell r="BH562"/>
          <cell r="BI562"/>
          <cell r="BJ562"/>
          <cell r="BK562"/>
          <cell r="BL562"/>
          <cell r="BM562"/>
          <cell r="BN562"/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/>
          <cell r="BW562"/>
          <cell r="BX562"/>
          <cell r="BY562"/>
          <cell r="BZ562"/>
          <cell r="CA562"/>
          <cell r="CB562"/>
          <cell r="CC562"/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/>
          <cell r="BH563"/>
          <cell r="BI563"/>
          <cell r="BJ563"/>
          <cell r="BK563"/>
          <cell r="BL563"/>
          <cell r="BM563"/>
          <cell r="BN563"/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/>
          <cell r="BW563"/>
          <cell r="BX563"/>
          <cell r="BY563"/>
          <cell r="BZ563"/>
          <cell r="CA563"/>
          <cell r="CB563"/>
          <cell r="CC563"/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/>
          <cell r="BH564"/>
          <cell r="BI564"/>
          <cell r="BJ564"/>
          <cell r="BK564"/>
          <cell r="BL564"/>
          <cell r="BM564"/>
          <cell r="BN564"/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/>
          <cell r="BW564"/>
          <cell r="BX564"/>
          <cell r="BY564"/>
          <cell r="BZ564"/>
          <cell r="CA564"/>
          <cell r="CB564"/>
          <cell r="CC564"/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/>
          <cell r="BH565"/>
          <cell r="BI565"/>
          <cell r="BJ565"/>
          <cell r="BK565"/>
          <cell r="BL565"/>
          <cell r="BM565"/>
          <cell r="BN565"/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/>
          <cell r="BW565"/>
          <cell r="BX565"/>
          <cell r="BY565"/>
          <cell r="BZ565"/>
          <cell r="CA565"/>
          <cell r="CB565"/>
          <cell r="CC565"/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/>
          <cell r="BH566"/>
          <cell r="BI566"/>
          <cell r="BJ566"/>
          <cell r="BK566"/>
          <cell r="BL566"/>
          <cell r="BM566"/>
          <cell r="BN566"/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/>
          <cell r="BW566"/>
          <cell r="BX566"/>
          <cell r="BY566"/>
          <cell r="BZ566"/>
          <cell r="CA566"/>
          <cell r="CB566"/>
          <cell r="CC566"/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/>
          <cell r="BH567"/>
          <cell r="BI567"/>
          <cell r="BJ567"/>
          <cell r="BK567"/>
          <cell r="BL567"/>
          <cell r="BM567"/>
          <cell r="BN567"/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/>
          <cell r="BW567"/>
          <cell r="BX567"/>
          <cell r="BY567"/>
          <cell r="BZ567"/>
          <cell r="CA567"/>
          <cell r="CB567"/>
          <cell r="CC567"/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/>
          <cell r="BH568"/>
          <cell r="BI568"/>
          <cell r="BJ568"/>
          <cell r="BK568"/>
          <cell r="BL568"/>
          <cell r="BM568"/>
          <cell r="BN568"/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/>
          <cell r="BW568"/>
          <cell r="BX568"/>
          <cell r="BY568"/>
          <cell r="BZ568"/>
          <cell r="CA568"/>
          <cell r="CB568"/>
          <cell r="CC568"/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/>
          <cell r="BH569"/>
          <cell r="BI569"/>
          <cell r="BJ569"/>
          <cell r="BK569"/>
          <cell r="BL569"/>
          <cell r="BM569"/>
          <cell r="BN569"/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/>
          <cell r="BW569"/>
          <cell r="BX569"/>
          <cell r="BY569"/>
          <cell r="BZ569"/>
          <cell r="CA569"/>
          <cell r="CB569"/>
          <cell r="CC569"/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/>
          <cell r="BH570"/>
          <cell r="BI570"/>
          <cell r="BJ570"/>
          <cell r="BK570"/>
          <cell r="BL570"/>
          <cell r="BM570"/>
          <cell r="BN570"/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/>
          <cell r="BW570"/>
          <cell r="BX570"/>
          <cell r="BY570"/>
          <cell r="BZ570"/>
          <cell r="CA570"/>
          <cell r="CB570"/>
          <cell r="CC570"/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/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/>
          <cell r="BH571"/>
          <cell r="BI571"/>
          <cell r="BJ571"/>
          <cell r="BK571"/>
          <cell r="BL571"/>
          <cell r="BM571"/>
          <cell r="BN571"/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/>
          <cell r="BW571"/>
          <cell r="BX571"/>
          <cell r="BY571"/>
          <cell r="BZ571"/>
          <cell r="CA571"/>
          <cell r="CB571"/>
          <cell r="CC571"/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0</v>
          </cell>
          <cell r="K572">
            <v>1</v>
          </cell>
          <cell r="L572">
            <v>2</v>
          </cell>
          <cell r="M572">
            <v>0</v>
          </cell>
          <cell r="N572"/>
          <cell r="O572"/>
          <cell r="P572"/>
          <cell r="Q572"/>
          <cell r="R572"/>
          <cell r="S572"/>
          <cell r="T572"/>
          <cell r="U572"/>
          <cell r="V572">
            <v>3</v>
          </cell>
          <cell r="W572">
            <v>11.666666666666666</v>
          </cell>
          <cell r="X572">
            <v>16.666666666666664</v>
          </cell>
          <cell r="Y572">
            <v>7</v>
          </cell>
          <cell r="Z572">
            <v>10</v>
          </cell>
          <cell r="AA572">
            <v>3</v>
          </cell>
          <cell r="AB572">
            <v>0</v>
          </cell>
          <cell r="AC572"/>
          <cell r="AD572"/>
          <cell r="AE572"/>
          <cell r="AF572"/>
          <cell r="AG572"/>
          <cell r="AH572"/>
          <cell r="AI572"/>
          <cell r="AJ572"/>
          <cell r="AK572">
            <v>20</v>
          </cell>
          <cell r="AL572">
            <v>20.333333333333332</v>
          </cell>
          <cell r="AM572">
            <v>43.333333333333329</v>
          </cell>
          <cell r="AN572">
            <v>0</v>
          </cell>
          <cell r="AO572">
            <v>0</v>
          </cell>
          <cell r="AP572">
            <v>1</v>
          </cell>
          <cell r="AQ572">
            <v>0</v>
          </cell>
          <cell r="AR572"/>
          <cell r="AS572"/>
          <cell r="AT572"/>
          <cell r="AU572"/>
          <cell r="AV572"/>
          <cell r="AW572"/>
          <cell r="AX572"/>
          <cell r="AY572"/>
          <cell r="AZ572">
            <v>1</v>
          </cell>
          <cell r="BA572">
            <v>0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/>
          <cell r="BH572"/>
          <cell r="BI572"/>
          <cell r="BJ572"/>
          <cell r="BK572"/>
          <cell r="BL572"/>
          <cell r="BM572"/>
          <cell r="BN572"/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/>
          <cell r="BW572"/>
          <cell r="BX572"/>
          <cell r="BY572"/>
          <cell r="BZ572"/>
          <cell r="CA572"/>
          <cell r="CB572"/>
          <cell r="CC572"/>
          <cell r="CD572">
            <v>0</v>
          </cell>
          <cell r="CE572">
            <v>0</v>
          </cell>
          <cell r="CF572">
            <v>0</v>
          </cell>
          <cell r="CG572">
            <v>7</v>
          </cell>
          <cell r="CH572">
            <v>11</v>
          </cell>
          <cell r="CI572">
            <v>6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32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4</v>
          </cell>
          <cell r="K573">
            <v>3</v>
          </cell>
          <cell r="L573">
            <v>2</v>
          </cell>
          <cell r="M573">
            <v>0</v>
          </cell>
          <cell r="N573"/>
          <cell r="O573"/>
          <cell r="P573"/>
          <cell r="Q573"/>
          <cell r="R573"/>
          <cell r="S573"/>
          <cell r="T573"/>
          <cell r="U573"/>
          <cell r="V573">
            <v>9</v>
          </cell>
          <cell r="W573">
            <v>32.666666666666664</v>
          </cell>
          <cell r="X573">
            <v>43.666666666666664</v>
          </cell>
          <cell r="Y573">
            <v>2</v>
          </cell>
          <cell r="Z573">
            <v>4</v>
          </cell>
          <cell r="AA573">
            <v>9</v>
          </cell>
          <cell r="AB573">
            <v>0</v>
          </cell>
          <cell r="AC573"/>
          <cell r="AD573"/>
          <cell r="AE573"/>
          <cell r="AF573"/>
          <cell r="AG573"/>
          <cell r="AH573"/>
          <cell r="AI573"/>
          <cell r="AJ573"/>
          <cell r="AK573">
            <v>15</v>
          </cell>
          <cell r="AL573">
            <v>25.333333333333332</v>
          </cell>
          <cell r="AM573">
            <v>49.333333333333329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2</v>
          </cell>
          <cell r="BB573">
            <v>2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/>
          <cell r="BH573"/>
          <cell r="BI573"/>
          <cell r="BJ573"/>
          <cell r="BK573"/>
          <cell r="BL573"/>
          <cell r="BM573"/>
          <cell r="BN573"/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/>
          <cell r="BW573"/>
          <cell r="BX573"/>
          <cell r="BY573"/>
          <cell r="BZ573"/>
          <cell r="CA573"/>
          <cell r="CB573"/>
          <cell r="CC573"/>
          <cell r="CD573">
            <v>0</v>
          </cell>
          <cell r="CE573">
            <v>0</v>
          </cell>
          <cell r="CF573">
            <v>0</v>
          </cell>
          <cell r="CG573">
            <v>6</v>
          </cell>
          <cell r="CH573">
            <v>7</v>
          </cell>
          <cell r="CI573">
            <v>11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60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/>
          <cell r="BH574"/>
          <cell r="BI574"/>
          <cell r="BJ574"/>
          <cell r="BK574"/>
          <cell r="BL574"/>
          <cell r="BM574"/>
          <cell r="BN574"/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/>
          <cell r="BW574"/>
          <cell r="BX574"/>
          <cell r="BY574"/>
          <cell r="BZ574"/>
          <cell r="CA574"/>
          <cell r="CB574"/>
          <cell r="CC574"/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5.666666666666667</v>
          </cell>
          <cell r="X575">
            <v>5.666666666666667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6</v>
          </cell>
          <cell r="AM575">
            <v>6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/>
          <cell r="BH575"/>
          <cell r="BI575"/>
          <cell r="BJ575"/>
          <cell r="BK575"/>
          <cell r="BL575"/>
          <cell r="BM575"/>
          <cell r="BN575"/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/>
          <cell r="BW575"/>
          <cell r="BX575"/>
          <cell r="BY575"/>
          <cell r="BZ575"/>
          <cell r="CA575"/>
          <cell r="CB575"/>
          <cell r="CC575"/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11.666666666666668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/>
          <cell r="BH576"/>
          <cell r="BI576"/>
          <cell r="BJ576"/>
          <cell r="BK576"/>
          <cell r="BL576"/>
          <cell r="BM576"/>
          <cell r="BN576"/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/>
          <cell r="BW576"/>
          <cell r="BX576"/>
          <cell r="BY576"/>
          <cell r="BZ576"/>
          <cell r="CA576"/>
          <cell r="CB576"/>
          <cell r="CC576"/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/>
          <cell r="BH577"/>
          <cell r="BI577"/>
          <cell r="BJ577"/>
          <cell r="BK577"/>
          <cell r="BL577"/>
          <cell r="BM577"/>
          <cell r="BN577"/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/>
          <cell r="BW577"/>
          <cell r="BX577"/>
          <cell r="BY577"/>
          <cell r="BZ577"/>
          <cell r="CA577"/>
          <cell r="CB577"/>
          <cell r="CC577"/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/>
          <cell r="BH578"/>
          <cell r="BI578"/>
          <cell r="BJ578"/>
          <cell r="BK578"/>
          <cell r="BL578"/>
          <cell r="BM578"/>
          <cell r="BN578"/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/>
          <cell r="BW578"/>
          <cell r="BX578"/>
          <cell r="BY578"/>
          <cell r="BZ578"/>
          <cell r="CA578"/>
          <cell r="CB578"/>
          <cell r="CC578"/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/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/>
          <cell r="BH579"/>
          <cell r="BI579"/>
          <cell r="BJ579"/>
          <cell r="BK579"/>
          <cell r="BL579"/>
          <cell r="BM579"/>
          <cell r="BN579"/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/>
          <cell r="BW579"/>
          <cell r="BX579"/>
          <cell r="BY579"/>
          <cell r="BZ579"/>
          <cell r="CA579"/>
          <cell r="CB579"/>
          <cell r="CC579"/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/>
          <cell r="BH580"/>
          <cell r="BI580"/>
          <cell r="BJ580"/>
          <cell r="BK580"/>
          <cell r="BL580"/>
          <cell r="BM580"/>
          <cell r="BN580"/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/>
          <cell r="BW580"/>
          <cell r="BX580"/>
          <cell r="BY580"/>
          <cell r="BZ580"/>
          <cell r="CA580"/>
          <cell r="CB580"/>
          <cell r="CC580"/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/>
          <cell r="BH581"/>
          <cell r="BI581"/>
          <cell r="BJ581"/>
          <cell r="BK581"/>
          <cell r="BL581"/>
          <cell r="BM581"/>
          <cell r="BN581"/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/>
          <cell r="BW581"/>
          <cell r="BX581"/>
          <cell r="BY581"/>
          <cell r="BZ581"/>
          <cell r="CA581"/>
          <cell r="CB581"/>
          <cell r="CC581"/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/>
          <cell r="BH582"/>
          <cell r="BI582"/>
          <cell r="BJ582"/>
          <cell r="BK582"/>
          <cell r="BL582"/>
          <cell r="BM582"/>
          <cell r="BN582"/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/>
          <cell r="BW582"/>
          <cell r="BX582"/>
          <cell r="BY582"/>
          <cell r="BZ582"/>
          <cell r="CA582"/>
          <cell r="CB582"/>
          <cell r="CC582"/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/>
          <cell r="BH583"/>
          <cell r="BI583"/>
          <cell r="BJ583"/>
          <cell r="BK583"/>
          <cell r="BL583"/>
          <cell r="BM583"/>
          <cell r="BN583"/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/>
          <cell r="BW583"/>
          <cell r="BX583"/>
          <cell r="BY583"/>
          <cell r="BZ583"/>
          <cell r="CA583"/>
          <cell r="CB583"/>
          <cell r="CC583"/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/>
          <cell r="BH584"/>
          <cell r="BI584"/>
          <cell r="BJ584"/>
          <cell r="BK584"/>
          <cell r="BL584"/>
          <cell r="BM584"/>
          <cell r="BN584"/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/>
          <cell r="BW584"/>
          <cell r="BX584"/>
          <cell r="BY584"/>
          <cell r="BZ584"/>
          <cell r="CA584"/>
          <cell r="CB584"/>
          <cell r="CC584"/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/>
          <cell r="BH585"/>
          <cell r="BI585"/>
          <cell r="BJ585"/>
          <cell r="BK585"/>
          <cell r="BL585"/>
          <cell r="BM585"/>
          <cell r="BN585"/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/>
          <cell r="BW585"/>
          <cell r="BX585"/>
          <cell r="BY585"/>
          <cell r="BZ585"/>
          <cell r="CA585"/>
          <cell r="CB585"/>
          <cell r="CC585"/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/>
          <cell r="BH586"/>
          <cell r="BI586"/>
          <cell r="BJ586"/>
          <cell r="BK586"/>
          <cell r="BL586"/>
          <cell r="BM586"/>
          <cell r="BN586"/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/>
          <cell r="BW586"/>
          <cell r="BX586"/>
          <cell r="BY586"/>
          <cell r="BZ586"/>
          <cell r="CA586"/>
          <cell r="CB586"/>
          <cell r="CC586"/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/>
          <cell r="BH587"/>
          <cell r="BI587"/>
          <cell r="BJ587"/>
          <cell r="BK587"/>
          <cell r="BL587"/>
          <cell r="BM587"/>
          <cell r="BN587"/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/>
          <cell r="BW587"/>
          <cell r="BX587"/>
          <cell r="BY587"/>
          <cell r="BZ587"/>
          <cell r="CA587"/>
          <cell r="CB587"/>
          <cell r="CC587"/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/>
          <cell r="BH588"/>
          <cell r="BI588"/>
          <cell r="BJ588"/>
          <cell r="BK588"/>
          <cell r="BL588"/>
          <cell r="BM588"/>
          <cell r="BN588"/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/>
          <cell r="BW588"/>
          <cell r="BX588"/>
          <cell r="BY588"/>
          <cell r="BZ588"/>
          <cell r="CA588"/>
          <cell r="CB588"/>
          <cell r="CC588"/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/>
          <cell r="BH589"/>
          <cell r="BI589"/>
          <cell r="BJ589"/>
          <cell r="BK589"/>
          <cell r="BL589"/>
          <cell r="BM589"/>
          <cell r="BN589"/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/>
          <cell r="BW589"/>
          <cell r="BX589"/>
          <cell r="BY589"/>
          <cell r="BZ589"/>
          <cell r="CA589"/>
          <cell r="CB589"/>
          <cell r="CC589"/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/>
          <cell r="BH590"/>
          <cell r="BI590"/>
          <cell r="BJ590"/>
          <cell r="BK590"/>
          <cell r="BL590"/>
          <cell r="BM590"/>
          <cell r="BN590"/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/>
          <cell r="BW590"/>
          <cell r="BX590"/>
          <cell r="BY590"/>
          <cell r="BZ590"/>
          <cell r="CA590"/>
          <cell r="CB590"/>
          <cell r="CC590"/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/>
          <cell r="BH591"/>
          <cell r="BI591"/>
          <cell r="BJ591"/>
          <cell r="BK591"/>
          <cell r="BL591"/>
          <cell r="BM591"/>
          <cell r="BN591"/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/>
          <cell r="BW591"/>
          <cell r="BX591"/>
          <cell r="BY591"/>
          <cell r="BZ591"/>
          <cell r="CA591"/>
          <cell r="CB591"/>
          <cell r="CC591"/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0.66666666666666663</v>
          </cell>
          <cell r="X592">
            <v>0.66666666666666663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/>
          <cell r="BH592"/>
          <cell r="BI592"/>
          <cell r="BJ592"/>
          <cell r="BK592"/>
          <cell r="BL592"/>
          <cell r="BM592"/>
          <cell r="BN592"/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/>
          <cell r="BW592"/>
          <cell r="BX592"/>
          <cell r="BY592"/>
          <cell r="BZ592"/>
          <cell r="CA592"/>
          <cell r="CB592"/>
          <cell r="CC592"/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0.66666666666666663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/>
          <cell r="BH593"/>
          <cell r="BI593"/>
          <cell r="BJ593"/>
          <cell r="BK593"/>
          <cell r="BL593"/>
          <cell r="BM593"/>
          <cell r="BN593"/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/>
          <cell r="BW593"/>
          <cell r="BX593"/>
          <cell r="BY593"/>
          <cell r="BZ593"/>
          <cell r="CA593"/>
          <cell r="CB593"/>
          <cell r="CC593"/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1</v>
          </cell>
          <cell r="K594">
            <v>7</v>
          </cell>
          <cell r="L594">
            <v>12</v>
          </cell>
          <cell r="M594">
            <v>2</v>
          </cell>
          <cell r="N594"/>
          <cell r="O594"/>
          <cell r="P594"/>
          <cell r="Q594"/>
          <cell r="R594"/>
          <cell r="S594"/>
          <cell r="T594"/>
          <cell r="U594"/>
          <cell r="V594">
            <v>22</v>
          </cell>
          <cell r="W594">
            <v>184.33333333333334</v>
          </cell>
          <cell r="X594">
            <v>220.33333333333334</v>
          </cell>
          <cell r="Y594">
            <v>13</v>
          </cell>
          <cell r="Z594">
            <v>13</v>
          </cell>
          <cell r="AA594">
            <v>54</v>
          </cell>
          <cell r="AB594">
            <v>59</v>
          </cell>
          <cell r="AC594"/>
          <cell r="AD594"/>
          <cell r="AE594"/>
          <cell r="AF594"/>
          <cell r="AG594"/>
          <cell r="AH594"/>
          <cell r="AI594"/>
          <cell r="AJ594"/>
          <cell r="AK594">
            <v>139</v>
          </cell>
          <cell r="AL594">
            <v>64</v>
          </cell>
          <cell r="AM594">
            <v>316</v>
          </cell>
          <cell r="AN594">
            <v>0</v>
          </cell>
          <cell r="AO594">
            <v>0</v>
          </cell>
          <cell r="AP594">
            <v>1</v>
          </cell>
          <cell r="AQ594">
            <v>0</v>
          </cell>
          <cell r="AR594"/>
          <cell r="AS594"/>
          <cell r="AT594"/>
          <cell r="AU594"/>
          <cell r="AV594"/>
          <cell r="AW594"/>
          <cell r="AX594"/>
          <cell r="AY594"/>
          <cell r="AZ594">
            <v>1</v>
          </cell>
          <cell r="BA594">
            <v>1.3333333333333333</v>
          </cell>
          <cell r="BB594">
            <v>3.333333333333333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/>
          <cell r="BH594"/>
          <cell r="BI594"/>
          <cell r="BJ594"/>
          <cell r="BK594"/>
          <cell r="BL594"/>
          <cell r="BM594"/>
          <cell r="BN594"/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2</v>
          </cell>
          <cell r="BT594">
            <v>0</v>
          </cell>
          <cell r="BU594">
            <v>0</v>
          </cell>
          <cell r="BV594"/>
          <cell r="BW594"/>
          <cell r="BX594"/>
          <cell r="BY594"/>
          <cell r="BZ594"/>
          <cell r="CA594"/>
          <cell r="CB594"/>
          <cell r="CC594"/>
          <cell r="CD594">
            <v>2</v>
          </cell>
          <cell r="CE594">
            <v>4</v>
          </cell>
          <cell r="CF594">
            <v>6</v>
          </cell>
          <cell r="CG594">
            <v>14</v>
          </cell>
          <cell r="CH594">
            <v>22</v>
          </cell>
          <cell r="CI594">
            <v>67</v>
          </cell>
          <cell r="CJ594">
            <v>61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253.66666666666669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/>
          <cell r="BH595"/>
          <cell r="BI595"/>
          <cell r="BJ595"/>
          <cell r="BK595"/>
          <cell r="BL595"/>
          <cell r="BM595"/>
          <cell r="BN595"/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/>
          <cell r="BW595"/>
          <cell r="BX595"/>
          <cell r="BY595"/>
          <cell r="BZ595"/>
          <cell r="CA595"/>
          <cell r="CB595"/>
          <cell r="CC595"/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2</v>
          </cell>
          <cell r="L596">
            <v>0</v>
          </cell>
          <cell r="M596">
            <v>0</v>
          </cell>
          <cell r="N596"/>
          <cell r="O596"/>
          <cell r="P596"/>
          <cell r="Q596"/>
          <cell r="R596"/>
          <cell r="S596"/>
          <cell r="T596"/>
          <cell r="U596"/>
          <cell r="V596">
            <v>2</v>
          </cell>
          <cell r="W596">
            <v>12.666666666666666</v>
          </cell>
          <cell r="X596">
            <v>14.666666666666666</v>
          </cell>
          <cell r="Y596">
            <v>2</v>
          </cell>
          <cell r="Z596">
            <v>1</v>
          </cell>
          <cell r="AA596">
            <v>0</v>
          </cell>
          <cell r="AB596">
            <v>0</v>
          </cell>
          <cell r="AC596"/>
          <cell r="AD596"/>
          <cell r="AE596"/>
          <cell r="AF596"/>
          <cell r="AG596"/>
          <cell r="AH596"/>
          <cell r="AI596"/>
          <cell r="AJ596"/>
          <cell r="AK596">
            <v>3</v>
          </cell>
          <cell r="AL596">
            <v>20.666666666666668</v>
          </cell>
          <cell r="AM596">
            <v>23.666666666666668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/>
          <cell r="BH596"/>
          <cell r="BI596"/>
          <cell r="BJ596"/>
          <cell r="BK596"/>
          <cell r="BL596"/>
          <cell r="BM596"/>
          <cell r="BN596"/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/>
          <cell r="BW596"/>
          <cell r="BX596"/>
          <cell r="BY596"/>
          <cell r="BZ596"/>
          <cell r="CA596"/>
          <cell r="CB596"/>
          <cell r="CC596"/>
          <cell r="CD596">
            <v>0</v>
          </cell>
          <cell r="CE596">
            <v>0.66666666666666663</v>
          </cell>
          <cell r="CF596">
            <v>0.66666666666666663</v>
          </cell>
          <cell r="CG596">
            <v>2</v>
          </cell>
          <cell r="CH596">
            <v>3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34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/>
          <cell r="BH597"/>
          <cell r="BI597"/>
          <cell r="BJ597"/>
          <cell r="BK597"/>
          <cell r="BL597"/>
          <cell r="BM597"/>
          <cell r="BN597"/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/>
          <cell r="BW597"/>
          <cell r="BX597"/>
          <cell r="BY597"/>
          <cell r="BZ597"/>
          <cell r="CA597"/>
          <cell r="CB597"/>
          <cell r="CC597"/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/>
          <cell r="BH598"/>
          <cell r="BI598"/>
          <cell r="BJ598"/>
          <cell r="BK598"/>
          <cell r="BL598"/>
          <cell r="BM598"/>
          <cell r="BN598"/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/>
          <cell r="BW598"/>
          <cell r="BX598"/>
          <cell r="BY598"/>
          <cell r="BZ598"/>
          <cell r="CA598"/>
          <cell r="CB598"/>
          <cell r="CC598"/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/>
          <cell r="BH599"/>
          <cell r="BI599"/>
          <cell r="BJ599"/>
          <cell r="BK599"/>
          <cell r="BL599"/>
          <cell r="BM599"/>
          <cell r="BN599"/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/>
          <cell r="BW599"/>
          <cell r="BX599"/>
          <cell r="BY599"/>
          <cell r="BZ599"/>
          <cell r="CA599"/>
          <cell r="CB599"/>
          <cell r="CC599"/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5</v>
          </cell>
          <cell r="X600">
            <v>5</v>
          </cell>
          <cell r="Y600">
            <v>4</v>
          </cell>
          <cell r="Z600">
            <v>5</v>
          </cell>
          <cell r="AA600">
            <v>1</v>
          </cell>
          <cell r="AB600">
            <v>1</v>
          </cell>
          <cell r="AC600"/>
          <cell r="AD600"/>
          <cell r="AE600"/>
          <cell r="AF600"/>
          <cell r="AG600"/>
          <cell r="AH600"/>
          <cell r="AI600"/>
          <cell r="AJ600"/>
          <cell r="AK600">
            <v>11</v>
          </cell>
          <cell r="AL600">
            <v>52.666666666666664</v>
          </cell>
          <cell r="AM600">
            <v>65.666666666666657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0.66666666666666663</v>
          </cell>
          <cell r="BB600">
            <v>0.66666666666666663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/>
          <cell r="BH600"/>
          <cell r="BI600"/>
          <cell r="BJ600"/>
          <cell r="BK600"/>
          <cell r="BL600"/>
          <cell r="BM600"/>
          <cell r="BN600"/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/>
          <cell r="BW600"/>
          <cell r="BX600"/>
          <cell r="BY600"/>
          <cell r="BZ600"/>
          <cell r="CA600"/>
          <cell r="CB600"/>
          <cell r="CC600"/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5</v>
          </cell>
          <cell r="CI600">
            <v>1</v>
          </cell>
          <cell r="CJ600">
            <v>1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58.333333333333329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1</v>
          </cell>
          <cell r="L601">
            <v>1</v>
          </cell>
          <cell r="M601">
            <v>1</v>
          </cell>
          <cell r="N601"/>
          <cell r="O601"/>
          <cell r="P601"/>
          <cell r="Q601"/>
          <cell r="R601"/>
          <cell r="S601"/>
          <cell r="T601"/>
          <cell r="U601"/>
          <cell r="V601">
            <v>3</v>
          </cell>
          <cell r="W601">
            <v>11</v>
          </cell>
          <cell r="X601">
            <v>16</v>
          </cell>
          <cell r="Y601">
            <v>0</v>
          </cell>
          <cell r="Z601">
            <v>1</v>
          </cell>
          <cell r="AA601">
            <v>2</v>
          </cell>
          <cell r="AB601">
            <v>0</v>
          </cell>
          <cell r="AC601"/>
          <cell r="AD601"/>
          <cell r="AE601"/>
          <cell r="AF601"/>
          <cell r="AG601"/>
          <cell r="AH601"/>
          <cell r="AI601"/>
          <cell r="AJ601"/>
          <cell r="AK601">
            <v>3</v>
          </cell>
          <cell r="AL601">
            <v>7</v>
          </cell>
          <cell r="AM601">
            <v>12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/>
          <cell r="BH601"/>
          <cell r="BI601"/>
          <cell r="BJ601"/>
          <cell r="BK601"/>
          <cell r="BL601"/>
          <cell r="BM601"/>
          <cell r="BN601"/>
          <cell r="BO601">
            <v>0</v>
          </cell>
          <cell r="BP601">
            <v>0</v>
          </cell>
          <cell r="BQ601">
            <v>0</v>
          </cell>
          <cell r="BR601">
            <v>1</v>
          </cell>
          <cell r="BS601">
            <v>0</v>
          </cell>
          <cell r="BT601">
            <v>0</v>
          </cell>
          <cell r="BU601">
            <v>0</v>
          </cell>
          <cell r="BV601"/>
          <cell r="BW601"/>
          <cell r="BX601"/>
          <cell r="BY601"/>
          <cell r="BZ601"/>
          <cell r="CA601"/>
          <cell r="CB601"/>
          <cell r="CC601"/>
          <cell r="CD601">
            <v>1</v>
          </cell>
          <cell r="CE601">
            <v>0.33333333333333331</v>
          </cell>
          <cell r="CF601">
            <v>1.3333333333333333</v>
          </cell>
          <cell r="CG601">
            <v>1</v>
          </cell>
          <cell r="CH601">
            <v>2</v>
          </cell>
          <cell r="CI601">
            <v>3</v>
          </cell>
          <cell r="CJ601">
            <v>1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18.333333333333332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/>
          <cell r="BH602"/>
          <cell r="BI602"/>
          <cell r="BJ602"/>
          <cell r="BK602"/>
          <cell r="BL602"/>
          <cell r="BM602"/>
          <cell r="BN602"/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/>
          <cell r="BW602"/>
          <cell r="BX602"/>
          <cell r="BY602"/>
          <cell r="BZ602"/>
          <cell r="CA602"/>
          <cell r="CB602"/>
          <cell r="CC602"/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3</v>
          </cell>
          <cell r="M603">
            <v>0</v>
          </cell>
          <cell r="N603"/>
          <cell r="O603"/>
          <cell r="P603"/>
          <cell r="Q603"/>
          <cell r="R603"/>
          <cell r="S603"/>
          <cell r="T603"/>
          <cell r="U603"/>
          <cell r="V603">
            <v>3</v>
          </cell>
          <cell r="W603">
            <v>6</v>
          </cell>
          <cell r="X603">
            <v>12</v>
          </cell>
          <cell r="Y603">
            <v>14</v>
          </cell>
          <cell r="Z603">
            <v>7</v>
          </cell>
          <cell r="AA603">
            <v>3</v>
          </cell>
          <cell r="AB603">
            <v>0</v>
          </cell>
          <cell r="AC603"/>
          <cell r="AD603"/>
          <cell r="AE603"/>
          <cell r="AF603"/>
          <cell r="AG603"/>
          <cell r="AH603"/>
          <cell r="AI603"/>
          <cell r="AJ603"/>
          <cell r="AK603">
            <v>24</v>
          </cell>
          <cell r="AL603">
            <v>21.666666666666668</v>
          </cell>
          <cell r="AM603">
            <v>48.666666666666671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0.33333333333333331</v>
          </cell>
          <cell r="BB603">
            <v>0.33333333333333331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/>
          <cell r="BH603"/>
          <cell r="BI603"/>
          <cell r="BJ603"/>
          <cell r="BK603"/>
          <cell r="BL603"/>
          <cell r="BM603"/>
          <cell r="BN603"/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/>
          <cell r="BW603"/>
          <cell r="BX603"/>
          <cell r="BY603"/>
          <cell r="BZ603"/>
          <cell r="CA603"/>
          <cell r="CB603"/>
          <cell r="CC603"/>
          <cell r="CD603">
            <v>0</v>
          </cell>
          <cell r="CE603">
            <v>0.33333333333333331</v>
          </cell>
          <cell r="CF603">
            <v>0.33333333333333331</v>
          </cell>
          <cell r="CG603">
            <v>14</v>
          </cell>
          <cell r="CH603">
            <v>7</v>
          </cell>
          <cell r="CI603">
            <v>6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28.333333333333332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/>
          <cell r="BH604"/>
          <cell r="BI604"/>
          <cell r="BJ604"/>
          <cell r="BK604"/>
          <cell r="BL604"/>
          <cell r="BM604"/>
          <cell r="BN604"/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/>
          <cell r="BW604"/>
          <cell r="BX604"/>
          <cell r="BY604"/>
          <cell r="BZ604"/>
          <cell r="CA604"/>
          <cell r="CB604"/>
          <cell r="CC604"/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/>
          <cell r="BH605"/>
          <cell r="BI605"/>
          <cell r="BJ605"/>
          <cell r="BK605"/>
          <cell r="BL605"/>
          <cell r="BM605"/>
          <cell r="BN605"/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/>
          <cell r="BW605"/>
          <cell r="BX605"/>
          <cell r="BY605"/>
          <cell r="BZ605"/>
          <cell r="CA605"/>
          <cell r="CB605"/>
          <cell r="CC605"/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/>
          <cell r="BH606"/>
          <cell r="BI606"/>
          <cell r="BJ606"/>
          <cell r="BK606"/>
          <cell r="BL606"/>
          <cell r="BM606"/>
          <cell r="BN606"/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/>
          <cell r="BW606"/>
          <cell r="BX606"/>
          <cell r="BY606"/>
          <cell r="BZ606"/>
          <cell r="CA606"/>
          <cell r="CB606"/>
          <cell r="CC606"/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6.333333333333333</v>
          </cell>
          <cell r="X607">
            <v>6.333333333333333</v>
          </cell>
          <cell r="Y607">
            <v>4</v>
          </cell>
          <cell r="Z607">
            <v>1</v>
          </cell>
          <cell r="AA607">
            <v>3</v>
          </cell>
          <cell r="AB607">
            <v>0</v>
          </cell>
          <cell r="AC607"/>
          <cell r="AD607"/>
          <cell r="AE607"/>
          <cell r="AF607"/>
          <cell r="AG607"/>
          <cell r="AH607"/>
          <cell r="AI607"/>
          <cell r="AJ607"/>
          <cell r="AK607">
            <v>8</v>
          </cell>
          <cell r="AL607">
            <v>16.333333333333332</v>
          </cell>
          <cell r="AM607">
            <v>27.333333333333332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/>
          <cell r="BH607"/>
          <cell r="BI607"/>
          <cell r="BJ607"/>
          <cell r="BK607"/>
          <cell r="BL607"/>
          <cell r="BM607"/>
          <cell r="BN607"/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/>
          <cell r="BW607"/>
          <cell r="BX607"/>
          <cell r="BY607"/>
          <cell r="BZ607"/>
          <cell r="CA607"/>
          <cell r="CB607"/>
          <cell r="CC607"/>
          <cell r="CD607">
            <v>0</v>
          </cell>
          <cell r="CE607">
            <v>0.33333333333333331</v>
          </cell>
          <cell r="CF607">
            <v>0.33333333333333331</v>
          </cell>
          <cell r="CG607">
            <v>4</v>
          </cell>
          <cell r="CH607">
            <v>1</v>
          </cell>
          <cell r="CI607">
            <v>3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22.999999999999996</v>
          </cell>
        </row>
        <row r="608">
          <cell r="H608">
            <v>26298</v>
          </cell>
          <cell r="I608" t="str">
            <v>IPRESS SANTA ANA</v>
          </cell>
          <cell r="J608">
            <v>0</v>
          </cell>
          <cell r="K608">
            <v>12</v>
          </cell>
          <cell r="L608">
            <v>6</v>
          </cell>
          <cell r="M608">
            <v>0</v>
          </cell>
          <cell r="N608"/>
          <cell r="O608"/>
          <cell r="P608"/>
          <cell r="Q608"/>
          <cell r="R608"/>
          <cell r="S608"/>
          <cell r="T608"/>
          <cell r="U608"/>
          <cell r="V608">
            <v>18</v>
          </cell>
          <cell r="W608">
            <v>67</v>
          </cell>
          <cell r="X608">
            <v>91</v>
          </cell>
          <cell r="Y608">
            <v>3</v>
          </cell>
          <cell r="Z608">
            <v>0</v>
          </cell>
          <cell r="AA608">
            <v>0</v>
          </cell>
          <cell r="AB608">
            <v>0</v>
          </cell>
          <cell r="AC608"/>
          <cell r="AD608"/>
          <cell r="AE608"/>
          <cell r="AF608"/>
          <cell r="AG608"/>
          <cell r="AH608"/>
          <cell r="AI608"/>
          <cell r="AJ608"/>
          <cell r="AK608">
            <v>3</v>
          </cell>
          <cell r="AL608">
            <v>2.3333333333333335</v>
          </cell>
          <cell r="AM608">
            <v>5.3333333333333339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0.66666666666666663</v>
          </cell>
          <cell r="BB608">
            <v>0.66666666666666663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/>
          <cell r="BH608"/>
          <cell r="BI608"/>
          <cell r="BJ608"/>
          <cell r="BK608"/>
          <cell r="BL608"/>
          <cell r="BM608"/>
          <cell r="BN608"/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/>
          <cell r="BW608"/>
          <cell r="BX608"/>
          <cell r="BY608"/>
          <cell r="BZ608"/>
          <cell r="CA608"/>
          <cell r="CB608"/>
          <cell r="CC608"/>
          <cell r="CD608">
            <v>0</v>
          </cell>
          <cell r="CE608">
            <v>0</v>
          </cell>
          <cell r="CF608">
            <v>0</v>
          </cell>
          <cell r="CG608">
            <v>3</v>
          </cell>
          <cell r="CH608">
            <v>12</v>
          </cell>
          <cell r="CI608">
            <v>6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70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/>
          <cell r="BH609"/>
          <cell r="BI609"/>
          <cell r="BJ609"/>
          <cell r="BK609"/>
          <cell r="BL609"/>
          <cell r="BM609"/>
          <cell r="BN609"/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/>
          <cell r="BW609"/>
          <cell r="BX609"/>
          <cell r="BY609"/>
          <cell r="BZ609"/>
          <cell r="CA609"/>
          <cell r="CB609"/>
          <cell r="CC609"/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8</v>
          </cell>
          <cell r="K610">
            <v>11</v>
          </cell>
          <cell r="L610">
            <v>13</v>
          </cell>
          <cell r="M610">
            <v>0</v>
          </cell>
          <cell r="N610"/>
          <cell r="O610"/>
          <cell r="P610"/>
          <cell r="Q610"/>
          <cell r="R610"/>
          <cell r="S610"/>
          <cell r="T610"/>
          <cell r="U610"/>
          <cell r="V610">
            <v>32</v>
          </cell>
          <cell r="W610">
            <v>113.66666666666667</v>
          </cell>
          <cell r="X610">
            <v>158.66666666666669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0.33333333333333331</v>
          </cell>
          <cell r="AM610">
            <v>0.33333333333333331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/>
          <cell r="BH610"/>
          <cell r="BI610"/>
          <cell r="BJ610"/>
          <cell r="BK610"/>
          <cell r="BL610"/>
          <cell r="BM610"/>
          <cell r="BN610"/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/>
          <cell r="BW610"/>
          <cell r="BX610"/>
          <cell r="BY610"/>
          <cell r="BZ610"/>
          <cell r="CA610"/>
          <cell r="CB610"/>
          <cell r="CC610"/>
          <cell r="CD610">
            <v>0</v>
          </cell>
          <cell r="CE610">
            <v>0</v>
          </cell>
          <cell r="CF610">
            <v>0</v>
          </cell>
          <cell r="CG610">
            <v>8</v>
          </cell>
          <cell r="CH610">
            <v>11</v>
          </cell>
          <cell r="CI610">
            <v>13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114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/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/>
          <cell r="BH611"/>
          <cell r="BI611"/>
          <cell r="BJ611"/>
          <cell r="BK611"/>
          <cell r="BL611"/>
          <cell r="BM611"/>
          <cell r="BN611"/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/>
          <cell r="BW611"/>
          <cell r="BX611"/>
          <cell r="BY611"/>
          <cell r="BZ611"/>
          <cell r="CA611"/>
          <cell r="CB611"/>
          <cell r="CC611"/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16</v>
          </cell>
          <cell r="K612">
            <v>3</v>
          </cell>
          <cell r="L612">
            <v>9</v>
          </cell>
          <cell r="M612">
            <v>0</v>
          </cell>
          <cell r="N612"/>
          <cell r="O612"/>
          <cell r="P612"/>
          <cell r="Q612"/>
          <cell r="R612"/>
          <cell r="S612"/>
          <cell r="T612"/>
          <cell r="U612"/>
          <cell r="V612">
            <v>28</v>
          </cell>
          <cell r="W612">
            <v>28.333333333333332</v>
          </cell>
          <cell r="X612">
            <v>65.333333333333329</v>
          </cell>
          <cell r="Y612">
            <v>5</v>
          </cell>
          <cell r="Z612">
            <v>1</v>
          </cell>
          <cell r="AA612">
            <v>1</v>
          </cell>
          <cell r="AB612">
            <v>0</v>
          </cell>
          <cell r="AC612"/>
          <cell r="AD612"/>
          <cell r="AE612"/>
          <cell r="AF612"/>
          <cell r="AG612"/>
          <cell r="AH612"/>
          <cell r="AI612"/>
          <cell r="AJ612"/>
          <cell r="AK612">
            <v>7</v>
          </cell>
          <cell r="AL612">
            <v>11.666666666666666</v>
          </cell>
          <cell r="AM612">
            <v>19.666666666666664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/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0.66666666666666663</v>
          </cell>
          <cell r="BB612">
            <v>0.66666666666666663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/>
          <cell r="BH612"/>
          <cell r="BI612"/>
          <cell r="BJ612"/>
          <cell r="BK612"/>
          <cell r="BL612"/>
          <cell r="BM612"/>
          <cell r="BN612"/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/>
          <cell r="BW612"/>
          <cell r="BX612"/>
          <cell r="BY612"/>
          <cell r="BZ612"/>
          <cell r="CA612"/>
          <cell r="CB612"/>
          <cell r="CC612"/>
          <cell r="CD612">
            <v>0</v>
          </cell>
          <cell r="CE612">
            <v>0</v>
          </cell>
          <cell r="CF612">
            <v>0</v>
          </cell>
          <cell r="CG612">
            <v>21</v>
          </cell>
          <cell r="CH612">
            <v>4</v>
          </cell>
          <cell r="CI612">
            <v>10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40.666666666666664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1</v>
          </cell>
          <cell r="L613">
            <v>6</v>
          </cell>
          <cell r="M613">
            <v>0</v>
          </cell>
          <cell r="N613"/>
          <cell r="O613"/>
          <cell r="P613"/>
          <cell r="Q613"/>
          <cell r="R613"/>
          <cell r="S613"/>
          <cell r="T613"/>
          <cell r="U613"/>
          <cell r="V613">
            <v>18</v>
          </cell>
          <cell r="W613">
            <v>22.333333333333332</v>
          </cell>
          <cell r="X613">
            <v>46.333333333333329</v>
          </cell>
          <cell r="Y613">
            <v>0</v>
          </cell>
          <cell r="Z613">
            <v>0</v>
          </cell>
          <cell r="AA613">
            <v>1</v>
          </cell>
          <cell r="AB613">
            <v>0</v>
          </cell>
          <cell r="AC613"/>
          <cell r="AD613"/>
          <cell r="AE613"/>
          <cell r="AF613"/>
          <cell r="AG613"/>
          <cell r="AH613"/>
          <cell r="AI613"/>
          <cell r="AJ613"/>
          <cell r="AK613">
            <v>1</v>
          </cell>
          <cell r="AL613">
            <v>21</v>
          </cell>
          <cell r="AM613">
            <v>23</v>
          </cell>
          <cell r="AN613">
            <v>1</v>
          </cell>
          <cell r="AO613">
            <v>1</v>
          </cell>
          <cell r="AP613">
            <v>0</v>
          </cell>
          <cell r="AQ613">
            <v>0</v>
          </cell>
          <cell r="AR613"/>
          <cell r="AS613"/>
          <cell r="AT613"/>
          <cell r="AU613"/>
          <cell r="AV613"/>
          <cell r="AW613"/>
          <cell r="AX613"/>
          <cell r="AY613"/>
          <cell r="AZ613">
            <v>2</v>
          </cell>
          <cell r="BA613">
            <v>0.33333333333333331</v>
          </cell>
          <cell r="BB613">
            <v>2.3333333333333335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/>
          <cell r="BH613"/>
          <cell r="BI613"/>
          <cell r="BJ613"/>
          <cell r="BK613"/>
          <cell r="BL613"/>
          <cell r="BM613"/>
          <cell r="BN613"/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/>
          <cell r="BW613"/>
          <cell r="BX613"/>
          <cell r="BY613"/>
          <cell r="BZ613"/>
          <cell r="CA613"/>
          <cell r="CB613"/>
          <cell r="CC613"/>
          <cell r="CD613">
            <v>0</v>
          </cell>
          <cell r="CE613">
            <v>0</v>
          </cell>
          <cell r="CF613">
            <v>0</v>
          </cell>
          <cell r="CG613">
            <v>12</v>
          </cell>
          <cell r="CH613">
            <v>2</v>
          </cell>
          <cell r="CI613">
            <v>7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43.666666666666664</v>
          </cell>
        </row>
        <row r="614">
          <cell r="H614">
            <v>26488</v>
          </cell>
          <cell r="I614" t="str">
            <v>IPRESS TRES UNIDOS</v>
          </cell>
          <cell r="J614">
            <v>2</v>
          </cell>
          <cell r="K614">
            <v>3</v>
          </cell>
          <cell r="L614">
            <v>4</v>
          </cell>
          <cell r="M614">
            <v>1</v>
          </cell>
          <cell r="N614"/>
          <cell r="O614"/>
          <cell r="P614"/>
          <cell r="Q614"/>
          <cell r="R614"/>
          <cell r="S614"/>
          <cell r="T614"/>
          <cell r="U614"/>
          <cell r="V614">
            <v>10</v>
          </cell>
          <cell r="W614">
            <v>24</v>
          </cell>
          <cell r="X614">
            <v>39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6</v>
          </cell>
          <cell r="AM614">
            <v>6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/>
          <cell r="BH614"/>
          <cell r="BI614"/>
          <cell r="BJ614"/>
          <cell r="BK614"/>
          <cell r="BL614"/>
          <cell r="BM614"/>
          <cell r="BN614"/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/>
          <cell r="BW614"/>
          <cell r="BX614"/>
          <cell r="BY614"/>
          <cell r="BZ614"/>
          <cell r="CA614"/>
          <cell r="CB614"/>
          <cell r="CC614"/>
          <cell r="CD614">
            <v>0</v>
          </cell>
          <cell r="CE614">
            <v>0</v>
          </cell>
          <cell r="CF614">
            <v>0</v>
          </cell>
          <cell r="CG614">
            <v>2</v>
          </cell>
          <cell r="CH614">
            <v>3</v>
          </cell>
          <cell r="CI614">
            <v>4</v>
          </cell>
          <cell r="CJ614">
            <v>1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30</v>
          </cell>
        </row>
        <row r="615">
          <cell r="H615">
            <v>26489</v>
          </cell>
          <cell r="I615" t="str">
            <v>IPRESS MANCO CAPAC</v>
          </cell>
          <cell r="J615">
            <v>3</v>
          </cell>
          <cell r="K615">
            <v>5</v>
          </cell>
          <cell r="L615">
            <v>6</v>
          </cell>
          <cell r="M615">
            <v>0</v>
          </cell>
          <cell r="N615"/>
          <cell r="O615"/>
          <cell r="P615"/>
          <cell r="Q615"/>
          <cell r="R615"/>
          <cell r="S615"/>
          <cell r="T615"/>
          <cell r="U615"/>
          <cell r="V615">
            <v>14</v>
          </cell>
          <cell r="W615">
            <v>22</v>
          </cell>
          <cell r="X615">
            <v>42</v>
          </cell>
          <cell r="Y615">
            <v>1</v>
          </cell>
          <cell r="Z615">
            <v>7</v>
          </cell>
          <cell r="AA615">
            <v>3</v>
          </cell>
          <cell r="AB615">
            <v>0</v>
          </cell>
          <cell r="AC615"/>
          <cell r="AD615"/>
          <cell r="AE615"/>
          <cell r="AF615"/>
          <cell r="AG615"/>
          <cell r="AH615"/>
          <cell r="AI615"/>
          <cell r="AJ615"/>
          <cell r="AK615">
            <v>11</v>
          </cell>
          <cell r="AL615">
            <v>5.333333333333333</v>
          </cell>
          <cell r="AM615">
            <v>19.333333333333332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/>
          <cell r="BH615"/>
          <cell r="BI615"/>
          <cell r="BJ615"/>
          <cell r="BK615"/>
          <cell r="BL615"/>
          <cell r="BM615"/>
          <cell r="BN615"/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/>
          <cell r="BW615"/>
          <cell r="BX615"/>
          <cell r="BY615"/>
          <cell r="BZ615"/>
          <cell r="CA615"/>
          <cell r="CB615"/>
          <cell r="CC615"/>
          <cell r="CD615">
            <v>0</v>
          </cell>
          <cell r="CE615">
            <v>0</v>
          </cell>
          <cell r="CF615">
            <v>0</v>
          </cell>
          <cell r="CG615">
            <v>4</v>
          </cell>
          <cell r="CH615">
            <v>12</v>
          </cell>
          <cell r="CI615">
            <v>9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27.333333333333332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1</v>
          </cell>
          <cell r="L616">
            <v>0</v>
          </cell>
          <cell r="M616">
            <v>0</v>
          </cell>
          <cell r="N616"/>
          <cell r="O616"/>
          <cell r="P616"/>
          <cell r="Q616"/>
          <cell r="R616"/>
          <cell r="S616"/>
          <cell r="T616"/>
          <cell r="U616"/>
          <cell r="V616">
            <v>1</v>
          </cell>
          <cell r="W616">
            <v>0.66666666666666663</v>
          </cell>
          <cell r="X616">
            <v>1.6666666666666665</v>
          </cell>
          <cell r="Y616">
            <v>11</v>
          </cell>
          <cell r="Z616">
            <v>0</v>
          </cell>
          <cell r="AA616">
            <v>8</v>
          </cell>
          <cell r="AB616">
            <v>3</v>
          </cell>
          <cell r="AC616"/>
          <cell r="AD616"/>
          <cell r="AE616"/>
          <cell r="AF616"/>
          <cell r="AG616"/>
          <cell r="AH616"/>
          <cell r="AI616"/>
          <cell r="AJ616"/>
          <cell r="AK616">
            <v>22</v>
          </cell>
          <cell r="AL616">
            <v>63.333333333333336</v>
          </cell>
          <cell r="AM616">
            <v>96.333333333333343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/>
          <cell r="BH616"/>
          <cell r="BI616"/>
          <cell r="BJ616"/>
          <cell r="BK616"/>
          <cell r="BL616"/>
          <cell r="BM616"/>
          <cell r="BN616"/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/>
          <cell r="BW616"/>
          <cell r="BX616"/>
          <cell r="BY616"/>
          <cell r="BZ616"/>
          <cell r="CA616"/>
          <cell r="CB616"/>
          <cell r="CC616"/>
          <cell r="CD616">
            <v>0</v>
          </cell>
          <cell r="CE616">
            <v>0.33333333333333331</v>
          </cell>
          <cell r="CF616">
            <v>0.33333333333333331</v>
          </cell>
          <cell r="CG616">
            <v>11</v>
          </cell>
          <cell r="CH616">
            <v>1</v>
          </cell>
          <cell r="CI616">
            <v>8</v>
          </cell>
          <cell r="CJ616">
            <v>3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64.333333333333329</v>
          </cell>
        </row>
        <row r="617">
          <cell r="H617">
            <v>26496</v>
          </cell>
          <cell r="I617" t="str">
            <v>IPRESS VENCEDOR</v>
          </cell>
          <cell r="J617">
            <v>1</v>
          </cell>
          <cell r="K617">
            <v>8</v>
          </cell>
          <cell r="L617">
            <v>13</v>
          </cell>
          <cell r="M617">
            <v>0</v>
          </cell>
          <cell r="N617"/>
          <cell r="O617"/>
          <cell r="P617"/>
          <cell r="Q617"/>
          <cell r="R617"/>
          <cell r="S617"/>
          <cell r="T617"/>
          <cell r="U617"/>
          <cell r="V617">
            <v>22</v>
          </cell>
          <cell r="W617">
            <v>20.333333333333332</v>
          </cell>
          <cell r="X617">
            <v>55.333333333333329</v>
          </cell>
          <cell r="Y617">
            <v>0</v>
          </cell>
          <cell r="Z617">
            <v>0</v>
          </cell>
          <cell r="AA617">
            <v>3</v>
          </cell>
          <cell r="AB617">
            <v>0</v>
          </cell>
          <cell r="AC617"/>
          <cell r="AD617"/>
          <cell r="AE617"/>
          <cell r="AF617"/>
          <cell r="AG617"/>
          <cell r="AH617"/>
          <cell r="AI617"/>
          <cell r="AJ617"/>
          <cell r="AK617">
            <v>3</v>
          </cell>
          <cell r="AL617">
            <v>1.6666666666666667</v>
          </cell>
          <cell r="AM617">
            <v>7.666666666666667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/>
          <cell r="BH617"/>
          <cell r="BI617"/>
          <cell r="BJ617"/>
          <cell r="BK617"/>
          <cell r="BL617"/>
          <cell r="BM617"/>
          <cell r="BN617"/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/>
          <cell r="BW617"/>
          <cell r="BX617"/>
          <cell r="BY617"/>
          <cell r="BZ617"/>
          <cell r="CA617"/>
          <cell r="CB617"/>
          <cell r="CC617"/>
          <cell r="CD617">
            <v>0</v>
          </cell>
          <cell r="CE617">
            <v>0</v>
          </cell>
          <cell r="CF617">
            <v>0</v>
          </cell>
          <cell r="CG617">
            <v>1</v>
          </cell>
          <cell r="CH617">
            <v>8</v>
          </cell>
          <cell r="CI617">
            <v>16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22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/>
          <cell r="BH618"/>
          <cell r="BI618"/>
          <cell r="BJ618"/>
          <cell r="BK618"/>
          <cell r="BL618"/>
          <cell r="BM618"/>
          <cell r="BN618"/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/>
          <cell r="BW618"/>
          <cell r="BX618"/>
          <cell r="BY618"/>
          <cell r="BZ618"/>
          <cell r="CA618"/>
          <cell r="CB618"/>
          <cell r="CC618"/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/>
          <cell r="BH619"/>
          <cell r="BI619"/>
          <cell r="BJ619"/>
          <cell r="BK619"/>
          <cell r="BL619"/>
          <cell r="BM619"/>
          <cell r="BN619"/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/>
          <cell r="BW619"/>
          <cell r="BX619"/>
          <cell r="BY619"/>
          <cell r="BZ619"/>
          <cell r="CA619"/>
          <cell r="CB619"/>
          <cell r="CC619"/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1</v>
          </cell>
          <cell r="K620">
            <v>2</v>
          </cell>
          <cell r="L620">
            <v>6</v>
          </cell>
          <cell r="M620">
            <v>0</v>
          </cell>
          <cell r="N620"/>
          <cell r="O620"/>
          <cell r="P620"/>
          <cell r="Q620"/>
          <cell r="R620"/>
          <cell r="S620"/>
          <cell r="T620"/>
          <cell r="U620"/>
          <cell r="V620">
            <v>9</v>
          </cell>
          <cell r="W620">
            <v>34.333333333333336</v>
          </cell>
          <cell r="X620">
            <v>49.333333333333336</v>
          </cell>
          <cell r="Y620">
            <v>2</v>
          </cell>
          <cell r="Z620">
            <v>2</v>
          </cell>
          <cell r="AA620">
            <v>0</v>
          </cell>
          <cell r="AB620">
            <v>0</v>
          </cell>
          <cell r="AC620"/>
          <cell r="AD620"/>
          <cell r="AE620"/>
          <cell r="AF620"/>
          <cell r="AG620"/>
          <cell r="AH620"/>
          <cell r="AI620"/>
          <cell r="AJ620"/>
          <cell r="AK620">
            <v>4</v>
          </cell>
          <cell r="AL620">
            <v>8</v>
          </cell>
          <cell r="AM620">
            <v>12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/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0.66666666666666663</v>
          </cell>
          <cell r="BB620">
            <v>0.66666666666666663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/>
          <cell r="BH620"/>
          <cell r="BI620"/>
          <cell r="BJ620"/>
          <cell r="BK620"/>
          <cell r="BL620"/>
          <cell r="BM620"/>
          <cell r="BN620"/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/>
          <cell r="BW620"/>
          <cell r="BX620"/>
          <cell r="BY620"/>
          <cell r="BZ620"/>
          <cell r="CA620"/>
          <cell r="CB620"/>
          <cell r="CC620"/>
          <cell r="CD620">
            <v>0</v>
          </cell>
          <cell r="CE620">
            <v>0</v>
          </cell>
          <cell r="CF620">
            <v>0</v>
          </cell>
          <cell r="CG620">
            <v>3</v>
          </cell>
          <cell r="CH620">
            <v>4</v>
          </cell>
          <cell r="CI620">
            <v>6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43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/>
          <cell r="BH621"/>
          <cell r="BI621"/>
          <cell r="BJ621"/>
          <cell r="BK621"/>
          <cell r="BL621"/>
          <cell r="BM621"/>
          <cell r="BN621"/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/>
          <cell r="BW621"/>
          <cell r="BX621"/>
          <cell r="BY621"/>
          <cell r="BZ621"/>
          <cell r="CA621"/>
          <cell r="CB621"/>
          <cell r="CC621"/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11</v>
          </cell>
          <cell r="K622">
            <v>7</v>
          </cell>
          <cell r="L622">
            <v>8</v>
          </cell>
          <cell r="M622">
            <v>0</v>
          </cell>
          <cell r="N622"/>
          <cell r="O622"/>
          <cell r="P622"/>
          <cell r="Q622"/>
          <cell r="R622"/>
          <cell r="S622"/>
          <cell r="T622"/>
          <cell r="U622"/>
          <cell r="V622">
            <v>26</v>
          </cell>
          <cell r="W622">
            <v>0</v>
          </cell>
          <cell r="X622">
            <v>34</v>
          </cell>
          <cell r="Y622">
            <v>24</v>
          </cell>
          <cell r="Z622">
            <v>6</v>
          </cell>
          <cell r="AA622">
            <v>12</v>
          </cell>
          <cell r="AB622">
            <v>0</v>
          </cell>
          <cell r="AC622"/>
          <cell r="AD622"/>
          <cell r="AE622"/>
          <cell r="AF622"/>
          <cell r="AG622"/>
          <cell r="AH622"/>
          <cell r="AI622"/>
          <cell r="AJ622"/>
          <cell r="AK622">
            <v>42</v>
          </cell>
          <cell r="AL622">
            <v>5.666666666666667</v>
          </cell>
          <cell r="AM622">
            <v>59.666666666666664</v>
          </cell>
          <cell r="AN622">
            <v>0</v>
          </cell>
          <cell r="AO622">
            <v>3</v>
          </cell>
          <cell r="AP622">
            <v>0</v>
          </cell>
          <cell r="AQ622">
            <v>0</v>
          </cell>
          <cell r="AR622"/>
          <cell r="AS622"/>
          <cell r="AT622"/>
          <cell r="AU622"/>
          <cell r="AV622"/>
          <cell r="AW622"/>
          <cell r="AX622"/>
          <cell r="AY622"/>
          <cell r="AZ622">
            <v>3</v>
          </cell>
          <cell r="BA622">
            <v>0</v>
          </cell>
          <cell r="BB622">
            <v>3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/>
          <cell r="BH622"/>
          <cell r="BI622"/>
          <cell r="BJ622"/>
          <cell r="BK622"/>
          <cell r="BL622"/>
          <cell r="BM622"/>
          <cell r="BN622"/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/>
          <cell r="BW622"/>
          <cell r="BX622"/>
          <cell r="BY622"/>
          <cell r="BZ622"/>
          <cell r="CA622"/>
          <cell r="CB622"/>
          <cell r="CC622"/>
          <cell r="CD622">
            <v>0</v>
          </cell>
          <cell r="CE622">
            <v>1</v>
          </cell>
          <cell r="CF622">
            <v>1</v>
          </cell>
          <cell r="CG622">
            <v>35</v>
          </cell>
          <cell r="CH622">
            <v>16</v>
          </cell>
          <cell r="CI622">
            <v>20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6.666666666666667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3</v>
          </cell>
          <cell r="X623">
            <v>3</v>
          </cell>
          <cell r="Y623">
            <v>0</v>
          </cell>
          <cell r="Z623">
            <v>1</v>
          </cell>
          <cell r="AA623">
            <v>0</v>
          </cell>
          <cell r="AB623">
            <v>0</v>
          </cell>
          <cell r="AC623"/>
          <cell r="AD623"/>
          <cell r="AE623"/>
          <cell r="AF623"/>
          <cell r="AG623"/>
          <cell r="AH623"/>
          <cell r="AI623"/>
          <cell r="AJ623"/>
          <cell r="AK623">
            <v>1</v>
          </cell>
          <cell r="AL623">
            <v>4</v>
          </cell>
          <cell r="AM623">
            <v>5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/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/>
          <cell r="BH623"/>
          <cell r="BI623"/>
          <cell r="BJ623"/>
          <cell r="BK623"/>
          <cell r="BL623"/>
          <cell r="BM623"/>
          <cell r="BN623"/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/>
          <cell r="BW623"/>
          <cell r="BX623"/>
          <cell r="BY623"/>
          <cell r="BZ623"/>
          <cell r="CA623"/>
          <cell r="CB623"/>
          <cell r="CC623"/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1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7</v>
          </cell>
        </row>
        <row r="624">
          <cell r="H624">
            <v>26740</v>
          </cell>
          <cell r="I624" t="str">
            <v>PUESTO DE SALUD I-1 NUEVA ALEGRÍA</v>
          </cell>
          <cell r="J624">
            <v>8</v>
          </cell>
          <cell r="K624">
            <v>3</v>
          </cell>
          <cell r="L624">
            <v>0</v>
          </cell>
          <cell r="M624">
            <v>0</v>
          </cell>
          <cell r="N624"/>
          <cell r="O624"/>
          <cell r="P624"/>
          <cell r="Q624"/>
          <cell r="R624"/>
          <cell r="S624"/>
          <cell r="T624"/>
          <cell r="U624"/>
          <cell r="V624">
            <v>11</v>
          </cell>
          <cell r="W624">
            <v>4.333333333333333</v>
          </cell>
          <cell r="X624">
            <v>15.333333333333332</v>
          </cell>
          <cell r="Y624">
            <v>21</v>
          </cell>
          <cell r="Z624">
            <v>9</v>
          </cell>
          <cell r="AA624">
            <v>6</v>
          </cell>
          <cell r="AB624">
            <v>0</v>
          </cell>
          <cell r="AC624"/>
          <cell r="AD624"/>
          <cell r="AE624"/>
          <cell r="AF624"/>
          <cell r="AG624"/>
          <cell r="AH624"/>
          <cell r="AI624"/>
          <cell r="AJ624"/>
          <cell r="AK624">
            <v>36</v>
          </cell>
          <cell r="AL624">
            <v>5</v>
          </cell>
          <cell r="AM624">
            <v>47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/>
          <cell r="BH624"/>
          <cell r="BI624"/>
          <cell r="BJ624"/>
          <cell r="BK624"/>
          <cell r="BL624"/>
          <cell r="BM624"/>
          <cell r="BN624"/>
          <cell r="BO624">
            <v>0</v>
          </cell>
          <cell r="BP624">
            <v>0</v>
          </cell>
          <cell r="BQ624">
            <v>0</v>
          </cell>
          <cell r="BR624">
            <v>2</v>
          </cell>
          <cell r="BS624">
            <v>0</v>
          </cell>
          <cell r="BT624">
            <v>0</v>
          </cell>
          <cell r="BU624">
            <v>0</v>
          </cell>
          <cell r="BV624"/>
          <cell r="BW624"/>
          <cell r="BX624"/>
          <cell r="BY624"/>
          <cell r="BZ624"/>
          <cell r="CA624"/>
          <cell r="CB624"/>
          <cell r="CC624"/>
          <cell r="CD624">
            <v>2</v>
          </cell>
          <cell r="CE624">
            <v>0</v>
          </cell>
          <cell r="CF624">
            <v>2</v>
          </cell>
          <cell r="CG624">
            <v>31</v>
          </cell>
          <cell r="CH624">
            <v>12</v>
          </cell>
          <cell r="CI624">
            <v>6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9.3333333333333321</v>
          </cell>
        </row>
        <row r="625">
          <cell r="H625">
            <v>26741</v>
          </cell>
          <cell r="I625" t="str">
            <v>PUESTO DE SALUD I-1 AJACHIM</v>
          </cell>
          <cell r="J625">
            <v>19</v>
          </cell>
          <cell r="K625">
            <v>8</v>
          </cell>
          <cell r="L625">
            <v>11</v>
          </cell>
          <cell r="M625">
            <v>0</v>
          </cell>
          <cell r="N625"/>
          <cell r="O625"/>
          <cell r="P625"/>
          <cell r="Q625"/>
          <cell r="R625"/>
          <cell r="S625"/>
          <cell r="T625"/>
          <cell r="U625"/>
          <cell r="V625">
            <v>38</v>
          </cell>
          <cell r="W625">
            <v>14</v>
          </cell>
          <cell r="X625">
            <v>63</v>
          </cell>
          <cell r="Y625">
            <v>18</v>
          </cell>
          <cell r="Z625">
            <v>10</v>
          </cell>
          <cell r="AA625">
            <v>4</v>
          </cell>
          <cell r="AB625">
            <v>0</v>
          </cell>
          <cell r="AC625"/>
          <cell r="AD625"/>
          <cell r="AE625"/>
          <cell r="AF625"/>
          <cell r="AG625"/>
          <cell r="AH625"/>
          <cell r="AI625"/>
          <cell r="AJ625"/>
          <cell r="AK625">
            <v>32</v>
          </cell>
          <cell r="AL625">
            <v>10.666666666666666</v>
          </cell>
          <cell r="AM625">
            <v>46.666666666666664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/>
          <cell r="BH625"/>
          <cell r="BI625"/>
          <cell r="BJ625"/>
          <cell r="BK625"/>
          <cell r="BL625"/>
          <cell r="BM625"/>
          <cell r="BN625"/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1</v>
          </cell>
          <cell r="BT625">
            <v>0</v>
          </cell>
          <cell r="BU625">
            <v>0</v>
          </cell>
          <cell r="BV625"/>
          <cell r="BW625"/>
          <cell r="BX625"/>
          <cell r="BY625"/>
          <cell r="BZ625"/>
          <cell r="CA625"/>
          <cell r="CB625"/>
          <cell r="CC625"/>
          <cell r="CD625">
            <v>1</v>
          </cell>
          <cell r="CE625">
            <v>0</v>
          </cell>
          <cell r="CF625">
            <v>1</v>
          </cell>
          <cell r="CG625">
            <v>37</v>
          </cell>
          <cell r="CH625">
            <v>19</v>
          </cell>
          <cell r="CI625">
            <v>15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24.666666666666664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1</v>
          </cell>
          <cell r="K626">
            <v>0</v>
          </cell>
          <cell r="L626">
            <v>0</v>
          </cell>
          <cell r="M626">
            <v>0</v>
          </cell>
          <cell r="N626"/>
          <cell r="O626"/>
          <cell r="P626"/>
          <cell r="Q626"/>
          <cell r="R626"/>
          <cell r="S626"/>
          <cell r="T626"/>
          <cell r="U626"/>
          <cell r="V626">
            <v>1</v>
          </cell>
          <cell r="W626">
            <v>2.6666666666666665</v>
          </cell>
          <cell r="X626">
            <v>3.6666666666666665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6.666666666666667</v>
          </cell>
          <cell r="AM626">
            <v>6.666666666666667</v>
          </cell>
          <cell r="AN626">
            <v>1</v>
          </cell>
          <cell r="AO626">
            <v>0</v>
          </cell>
          <cell r="AP626">
            <v>0</v>
          </cell>
          <cell r="AQ626">
            <v>0</v>
          </cell>
          <cell r="AR626"/>
          <cell r="AS626"/>
          <cell r="AT626"/>
          <cell r="AU626"/>
          <cell r="AV626"/>
          <cell r="AW626"/>
          <cell r="AX626"/>
          <cell r="AY626"/>
          <cell r="AZ626">
            <v>1</v>
          </cell>
          <cell r="BA626">
            <v>0</v>
          </cell>
          <cell r="BB626">
            <v>1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/>
          <cell r="BH626"/>
          <cell r="BI626"/>
          <cell r="BJ626"/>
          <cell r="BK626"/>
          <cell r="BL626"/>
          <cell r="BM626"/>
          <cell r="BN626"/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/>
          <cell r="BW626"/>
          <cell r="BX626"/>
          <cell r="BY626"/>
          <cell r="BZ626"/>
          <cell r="CA626"/>
          <cell r="CB626"/>
          <cell r="CC626"/>
          <cell r="CD626">
            <v>0</v>
          </cell>
          <cell r="CE626">
            <v>0</v>
          </cell>
          <cell r="CF626">
            <v>0</v>
          </cell>
          <cell r="CG626">
            <v>2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9.3333333333333339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4</v>
          </cell>
          <cell r="M627">
            <v>0</v>
          </cell>
          <cell r="N627"/>
          <cell r="O627"/>
          <cell r="P627"/>
          <cell r="Q627"/>
          <cell r="R627"/>
          <cell r="S627"/>
          <cell r="T627"/>
          <cell r="U627"/>
          <cell r="V627">
            <v>4</v>
          </cell>
          <cell r="W627">
            <v>5.333333333333333</v>
          </cell>
          <cell r="X627">
            <v>13.333333333333332</v>
          </cell>
          <cell r="Y627">
            <v>0</v>
          </cell>
          <cell r="Z627">
            <v>0</v>
          </cell>
          <cell r="AA627">
            <v>4</v>
          </cell>
          <cell r="AB627">
            <v>0</v>
          </cell>
          <cell r="AC627"/>
          <cell r="AD627"/>
          <cell r="AE627"/>
          <cell r="AF627"/>
          <cell r="AG627"/>
          <cell r="AH627"/>
          <cell r="AI627"/>
          <cell r="AJ627"/>
          <cell r="AK627">
            <v>4</v>
          </cell>
          <cell r="AL627">
            <v>11.333333333333334</v>
          </cell>
          <cell r="AM627">
            <v>19.333333333333336</v>
          </cell>
          <cell r="AN627">
            <v>0</v>
          </cell>
          <cell r="AO627">
            <v>0</v>
          </cell>
          <cell r="AP627">
            <v>2</v>
          </cell>
          <cell r="AQ627">
            <v>0</v>
          </cell>
          <cell r="AR627"/>
          <cell r="AS627"/>
          <cell r="AT627"/>
          <cell r="AU627"/>
          <cell r="AV627"/>
          <cell r="AW627"/>
          <cell r="AX627"/>
          <cell r="AY627"/>
          <cell r="AZ627">
            <v>2</v>
          </cell>
          <cell r="BA627">
            <v>0.66666666666666663</v>
          </cell>
          <cell r="BB627">
            <v>4.666666666666667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/>
          <cell r="BH627"/>
          <cell r="BI627"/>
          <cell r="BJ627"/>
          <cell r="BK627"/>
          <cell r="BL627"/>
          <cell r="BM627"/>
          <cell r="BN627"/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/>
          <cell r="BW627"/>
          <cell r="BX627"/>
          <cell r="BY627"/>
          <cell r="BZ627"/>
          <cell r="CA627"/>
          <cell r="CB627"/>
          <cell r="CC627"/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10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17.333333333333336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/>
          <cell r="BH628"/>
          <cell r="BI628"/>
          <cell r="BJ628"/>
          <cell r="BK628"/>
          <cell r="BL628"/>
          <cell r="BM628"/>
          <cell r="BN628"/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/>
          <cell r="BW628"/>
          <cell r="BX628"/>
          <cell r="BY628"/>
          <cell r="BZ628"/>
          <cell r="CA628"/>
          <cell r="CB628"/>
          <cell r="CC628"/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/>
          <cell r="BH629"/>
          <cell r="BI629"/>
          <cell r="BJ629"/>
          <cell r="BK629"/>
          <cell r="BL629"/>
          <cell r="BM629"/>
          <cell r="BN629"/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/>
          <cell r="BW629"/>
          <cell r="BX629"/>
          <cell r="BY629"/>
          <cell r="BZ629"/>
          <cell r="CA629"/>
          <cell r="CB629"/>
          <cell r="CC629"/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0.33333333333333331</v>
          </cell>
          <cell r="X630">
            <v>0.33333333333333331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2.3333333333333335</v>
          </cell>
          <cell r="AM630">
            <v>2.3333333333333335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/>
          <cell r="BH630"/>
          <cell r="BI630"/>
          <cell r="BJ630"/>
          <cell r="BK630"/>
          <cell r="BL630"/>
          <cell r="BM630"/>
          <cell r="BN630"/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/>
          <cell r="BW630"/>
          <cell r="BX630"/>
          <cell r="BY630"/>
          <cell r="BZ630"/>
          <cell r="CA630"/>
          <cell r="CB630"/>
          <cell r="CC630"/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2.666666666666667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/>
          <cell r="BH631"/>
          <cell r="BI631"/>
          <cell r="BJ631"/>
          <cell r="BK631"/>
          <cell r="BL631"/>
          <cell r="BM631"/>
          <cell r="BN631"/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/>
          <cell r="BW631"/>
          <cell r="BX631"/>
          <cell r="BY631"/>
          <cell r="BZ631"/>
          <cell r="CA631"/>
          <cell r="CB631"/>
          <cell r="CC631"/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1</v>
          </cell>
          <cell r="X632">
            <v>1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/>
          <cell r="BH632"/>
          <cell r="BI632"/>
          <cell r="BJ632"/>
          <cell r="BK632"/>
          <cell r="BL632"/>
          <cell r="BM632"/>
          <cell r="BN632"/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/>
          <cell r="BW632"/>
          <cell r="BX632"/>
          <cell r="BY632"/>
          <cell r="BZ632"/>
          <cell r="CA632"/>
          <cell r="CB632"/>
          <cell r="CC632"/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1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/>
          <cell r="BH633"/>
          <cell r="BI633"/>
          <cell r="BJ633"/>
          <cell r="BK633"/>
          <cell r="BL633"/>
          <cell r="BM633"/>
          <cell r="BN633"/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/>
          <cell r="BW633"/>
          <cell r="BX633"/>
          <cell r="BY633"/>
          <cell r="BZ633"/>
          <cell r="CA633"/>
          <cell r="CB633"/>
          <cell r="CC633"/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/>
          <cell r="BH634"/>
          <cell r="BI634"/>
          <cell r="BJ634"/>
          <cell r="BK634"/>
          <cell r="BL634"/>
          <cell r="BM634"/>
          <cell r="BN634"/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/>
          <cell r="BW634"/>
          <cell r="BX634"/>
          <cell r="BY634"/>
          <cell r="BZ634"/>
          <cell r="CA634"/>
          <cell r="CB634"/>
          <cell r="CC634"/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/>
          <cell r="BH635"/>
          <cell r="BI635"/>
          <cell r="BJ635"/>
          <cell r="BK635"/>
          <cell r="BL635"/>
          <cell r="BM635"/>
          <cell r="BN635"/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/>
          <cell r="BW635"/>
          <cell r="BX635"/>
          <cell r="BY635"/>
          <cell r="BZ635"/>
          <cell r="CA635"/>
          <cell r="CB635"/>
          <cell r="CC635"/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/>
          <cell r="BH636"/>
          <cell r="BI636"/>
          <cell r="BJ636"/>
          <cell r="BK636"/>
          <cell r="BL636"/>
          <cell r="BM636"/>
          <cell r="BN636"/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/>
          <cell r="BW636"/>
          <cell r="BX636"/>
          <cell r="BY636"/>
          <cell r="BZ636"/>
          <cell r="CA636"/>
          <cell r="CB636"/>
          <cell r="CC636"/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1</v>
          </cell>
          <cell r="X637">
            <v>1</v>
          </cell>
          <cell r="Y637">
            <v>6</v>
          </cell>
          <cell r="Z637">
            <v>2</v>
          </cell>
          <cell r="AA637">
            <v>7</v>
          </cell>
          <cell r="AB637">
            <v>0</v>
          </cell>
          <cell r="AC637"/>
          <cell r="AD637"/>
          <cell r="AE637"/>
          <cell r="AF637"/>
          <cell r="AG637"/>
          <cell r="AH637"/>
          <cell r="AI637"/>
          <cell r="AJ637"/>
          <cell r="AK637">
            <v>15</v>
          </cell>
          <cell r="AL637">
            <v>9</v>
          </cell>
          <cell r="AM637">
            <v>31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0.33333333333333331</v>
          </cell>
          <cell r="BB637">
            <v>0.33333333333333331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/>
          <cell r="BH637"/>
          <cell r="BI637"/>
          <cell r="BJ637"/>
          <cell r="BK637"/>
          <cell r="BL637"/>
          <cell r="BM637"/>
          <cell r="BN637"/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/>
          <cell r="BW637"/>
          <cell r="BX637"/>
          <cell r="BY637"/>
          <cell r="BZ637"/>
          <cell r="CA637"/>
          <cell r="CB637"/>
          <cell r="CC637"/>
          <cell r="CD637">
            <v>0</v>
          </cell>
          <cell r="CE637">
            <v>0</v>
          </cell>
          <cell r="CF637">
            <v>0</v>
          </cell>
          <cell r="CG637">
            <v>6</v>
          </cell>
          <cell r="CH637">
            <v>2</v>
          </cell>
          <cell r="CI637">
            <v>7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10.333333333333334</v>
          </cell>
        </row>
        <row r="638">
          <cell r="H638">
            <v>27451</v>
          </cell>
          <cell r="I638" t="str">
            <v>P.S. I-1 SAN ANTONIO DEL SHISHINAHUA</v>
          </cell>
          <cell r="J638">
            <v>1</v>
          </cell>
          <cell r="K638">
            <v>0</v>
          </cell>
          <cell r="L638">
            <v>0</v>
          </cell>
          <cell r="M638">
            <v>0</v>
          </cell>
          <cell r="N638"/>
          <cell r="O638"/>
          <cell r="P638"/>
          <cell r="Q638"/>
          <cell r="R638"/>
          <cell r="S638"/>
          <cell r="T638"/>
          <cell r="U638"/>
          <cell r="V638">
            <v>1</v>
          </cell>
          <cell r="W638">
            <v>1.6666666666666667</v>
          </cell>
          <cell r="X638">
            <v>2.666666666666667</v>
          </cell>
          <cell r="Y638">
            <v>5</v>
          </cell>
          <cell r="Z638">
            <v>2</v>
          </cell>
          <cell r="AA638">
            <v>4</v>
          </cell>
          <cell r="AB638">
            <v>0</v>
          </cell>
          <cell r="AC638"/>
          <cell r="AD638"/>
          <cell r="AE638"/>
          <cell r="AF638"/>
          <cell r="AG638"/>
          <cell r="AH638"/>
          <cell r="AI638"/>
          <cell r="AJ638"/>
          <cell r="AK638">
            <v>11</v>
          </cell>
          <cell r="AL638">
            <v>20</v>
          </cell>
          <cell r="AM638">
            <v>35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0.66666666666666663</v>
          </cell>
          <cell r="BB638">
            <v>0.66666666666666663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/>
          <cell r="BH638"/>
          <cell r="BI638"/>
          <cell r="BJ638"/>
          <cell r="BK638"/>
          <cell r="BL638"/>
          <cell r="BM638"/>
          <cell r="BN638"/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/>
          <cell r="BW638"/>
          <cell r="BX638"/>
          <cell r="BY638"/>
          <cell r="BZ638"/>
          <cell r="CA638"/>
          <cell r="CB638"/>
          <cell r="CC638"/>
          <cell r="CD638">
            <v>0</v>
          </cell>
          <cell r="CE638">
            <v>0</v>
          </cell>
          <cell r="CF638">
            <v>0</v>
          </cell>
          <cell r="CG638">
            <v>6</v>
          </cell>
          <cell r="CH638">
            <v>2</v>
          </cell>
          <cell r="CI638">
            <v>4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22.333333333333336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0.33333333333333331</v>
          </cell>
          <cell r="X639">
            <v>0.33333333333333331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2</v>
          </cell>
          <cell r="AM639">
            <v>2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/>
          <cell r="BH639"/>
          <cell r="BI639"/>
          <cell r="BJ639"/>
          <cell r="BK639"/>
          <cell r="BL639"/>
          <cell r="BM639"/>
          <cell r="BN639"/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/>
          <cell r="BW639"/>
          <cell r="BX639"/>
          <cell r="BY639"/>
          <cell r="BZ639"/>
          <cell r="CA639"/>
          <cell r="CB639"/>
          <cell r="CC639"/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2.3333333333333335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/>
          <cell r="BH640"/>
          <cell r="BI640"/>
          <cell r="BJ640"/>
          <cell r="BK640"/>
          <cell r="BL640"/>
          <cell r="BM640"/>
          <cell r="BN640"/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/>
          <cell r="BW640"/>
          <cell r="BX640"/>
          <cell r="BY640"/>
          <cell r="BZ640"/>
          <cell r="CA640"/>
          <cell r="CB640"/>
          <cell r="CC640"/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/>
          <cell r="BH641"/>
          <cell r="BI641"/>
          <cell r="BJ641"/>
          <cell r="BK641"/>
          <cell r="BL641"/>
          <cell r="BM641"/>
          <cell r="BN641"/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/>
          <cell r="BW641"/>
          <cell r="BX641"/>
          <cell r="BY641"/>
          <cell r="BZ641"/>
          <cell r="CA641"/>
          <cell r="CB641"/>
          <cell r="CC641"/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1.3333333333333333</v>
          </cell>
          <cell r="AM642">
            <v>1.3333333333333333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/>
          <cell r="BH642"/>
          <cell r="BI642"/>
          <cell r="BJ642"/>
          <cell r="BK642"/>
          <cell r="BL642"/>
          <cell r="BM642"/>
          <cell r="BN642"/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/>
          <cell r="BW642"/>
          <cell r="BX642"/>
          <cell r="BY642"/>
          <cell r="BZ642"/>
          <cell r="CA642"/>
          <cell r="CB642"/>
          <cell r="CC642"/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1.3333333333333333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/>
          <cell r="BH643"/>
          <cell r="BI643"/>
          <cell r="BJ643"/>
          <cell r="BK643"/>
          <cell r="BL643"/>
          <cell r="BM643"/>
          <cell r="BN643"/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/>
          <cell r="BW643"/>
          <cell r="BX643"/>
          <cell r="BY643"/>
          <cell r="BZ643"/>
          <cell r="CA643"/>
          <cell r="CB643"/>
          <cell r="CC643"/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/>
          <cell r="BH644"/>
          <cell r="BI644"/>
          <cell r="BJ644"/>
          <cell r="BK644"/>
          <cell r="BL644"/>
          <cell r="BM644"/>
          <cell r="BN644"/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/>
          <cell r="BW644"/>
          <cell r="BX644"/>
          <cell r="BY644"/>
          <cell r="BZ644"/>
          <cell r="CA644"/>
          <cell r="CB644"/>
          <cell r="CC644"/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/>
          <cell r="BH645"/>
          <cell r="BI645"/>
          <cell r="BJ645"/>
          <cell r="BK645"/>
          <cell r="BL645"/>
          <cell r="BM645"/>
          <cell r="BN645"/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/>
          <cell r="BW645"/>
          <cell r="BX645"/>
          <cell r="BY645"/>
          <cell r="BZ645"/>
          <cell r="CA645"/>
          <cell r="CB645"/>
          <cell r="CC645"/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/>
          <cell r="BH646"/>
          <cell r="BI646"/>
          <cell r="BJ646"/>
          <cell r="BK646"/>
          <cell r="BL646"/>
          <cell r="BM646"/>
          <cell r="BN646"/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/>
          <cell r="BW646"/>
          <cell r="BX646"/>
          <cell r="BY646"/>
          <cell r="BZ646"/>
          <cell r="CA646"/>
          <cell r="CB646"/>
          <cell r="CC646"/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/>
          <cell r="BH647"/>
          <cell r="BI647"/>
          <cell r="BJ647"/>
          <cell r="BK647"/>
          <cell r="BL647"/>
          <cell r="BM647"/>
          <cell r="BN647"/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/>
          <cell r="BW647"/>
          <cell r="BX647"/>
          <cell r="BY647"/>
          <cell r="BZ647"/>
          <cell r="CA647"/>
          <cell r="CB647"/>
          <cell r="CC647"/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/>
          <cell r="BH648"/>
          <cell r="BI648"/>
          <cell r="BJ648"/>
          <cell r="BK648"/>
          <cell r="BL648"/>
          <cell r="BM648"/>
          <cell r="BN648"/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/>
          <cell r="BW648"/>
          <cell r="BX648"/>
          <cell r="BY648"/>
          <cell r="BZ648"/>
          <cell r="CA648"/>
          <cell r="CB648"/>
          <cell r="CC648"/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/>
          <cell r="BH649"/>
          <cell r="BI649"/>
          <cell r="BJ649"/>
          <cell r="BK649"/>
          <cell r="BL649"/>
          <cell r="BM649"/>
          <cell r="BN649"/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/>
          <cell r="BW649"/>
          <cell r="BX649"/>
          <cell r="BY649"/>
          <cell r="BZ649"/>
          <cell r="CA649"/>
          <cell r="CB649"/>
          <cell r="CC649"/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/>
          <cell r="BH650"/>
          <cell r="BI650"/>
          <cell r="BJ650"/>
          <cell r="BK650"/>
          <cell r="BL650"/>
          <cell r="BM650"/>
          <cell r="BN650"/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/>
          <cell r="BW650"/>
          <cell r="BX650"/>
          <cell r="BY650"/>
          <cell r="BZ650"/>
          <cell r="CA650"/>
          <cell r="CB650"/>
          <cell r="CC650"/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/>
          <cell r="BH651"/>
          <cell r="BI651"/>
          <cell r="BJ651"/>
          <cell r="BK651"/>
          <cell r="BL651"/>
          <cell r="BM651"/>
          <cell r="BN651"/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/>
          <cell r="BW651"/>
          <cell r="BX651"/>
          <cell r="BY651"/>
          <cell r="BZ651"/>
          <cell r="CA651"/>
          <cell r="CB651"/>
          <cell r="CC651"/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/>
          <cell r="BH652"/>
          <cell r="BI652"/>
          <cell r="BJ652"/>
          <cell r="BK652"/>
          <cell r="BL652"/>
          <cell r="BM652"/>
          <cell r="BN652"/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/>
          <cell r="BW652"/>
          <cell r="BX652"/>
          <cell r="BY652"/>
          <cell r="BZ652"/>
          <cell r="CA652"/>
          <cell r="CB652"/>
          <cell r="CC652"/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/>
          <cell r="BH653"/>
          <cell r="BI653"/>
          <cell r="BJ653"/>
          <cell r="BK653"/>
          <cell r="BL653"/>
          <cell r="BM653"/>
          <cell r="BN653"/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/>
          <cell r="BW653"/>
          <cell r="BX653"/>
          <cell r="BY653"/>
          <cell r="BZ653"/>
          <cell r="CA653"/>
          <cell r="CB653"/>
          <cell r="CC653"/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/>
          <cell r="BH654"/>
          <cell r="BI654"/>
          <cell r="BJ654"/>
          <cell r="BK654"/>
          <cell r="BL654"/>
          <cell r="BM654"/>
          <cell r="BN654"/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/>
          <cell r="BW654"/>
          <cell r="BX654"/>
          <cell r="BY654"/>
          <cell r="BZ654"/>
          <cell r="CA654"/>
          <cell r="CB654"/>
          <cell r="CC654"/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/>
          <cell r="BH655"/>
          <cell r="BI655"/>
          <cell r="BJ655"/>
          <cell r="BK655"/>
          <cell r="BL655"/>
          <cell r="BM655"/>
          <cell r="BN655"/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/>
          <cell r="BW655"/>
          <cell r="BX655"/>
          <cell r="BY655"/>
          <cell r="BZ655"/>
          <cell r="CA655"/>
          <cell r="CB655"/>
          <cell r="CC655"/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/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/>
          <cell r="BH656"/>
          <cell r="BI656"/>
          <cell r="BJ656"/>
          <cell r="BK656"/>
          <cell r="BL656"/>
          <cell r="BM656"/>
          <cell r="BN656"/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/>
          <cell r="BW656"/>
          <cell r="BX656"/>
          <cell r="BY656"/>
          <cell r="BZ656"/>
          <cell r="CA656"/>
          <cell r="CB656"/>
          <cell r="CC656"/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/>
          <cell r="BH657"/>
          <cell r="BI657"/>
          <cell r="BJ657"/>
          <cell r="BK657"/>
          <cell r="BL657"/>
          <cell r="BM657"/>
          <cell r="BN657"/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/>
          <cell r="BW657"/>
          <cell r="BX657"/>
          <cell r="BY657"/>
          <cell r="BZ657"/>
          <cell r="CA657"/>
          <cell r="CB657"/>
          <cell r="CC657"/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/>
          <cell r="BH658"/>
          <cell r="BI658"/>
          <cell r="BJ658"/>
          <cell r="BK658"/>
          <cell r="BL658"/>
          <cell r="BM658"/>
          <cell r="BN658"/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/>
          <cell r="BW658"/>
          <cell r="BX658"/>
          <cell r="BY658"/>
          <cell r="BZ658"/>
          <cell r="CA658"/>
          <cell r="CB658"/>
          <cell r="CC658"/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5</v>
          </cell>
          <cell r="L659">
            <v>0</v>
          </cell>
          <cell r="M659">
            <v>0</v>
          </cell>
          <cell r="N659"/>
          <cell r="O659"/>
          <cell r="P659"/>
          <cell r="Q659"/>
          <cell r="R659"/>
          <cell r="S659"/>
          <cell r="T659"/>
          <cell r="U659"/>
          <cell r="V659">
            <v>6</v>
          </cell>
          <cell r="W659">
            <v>17</v>
          </cell>
          <cell r="X659">
            <v>23</v>
          </cell>
          <cell r="Y659">
            <v>27</v>
          </cell>
          <cell r="Z659">
            <v>26</v>
          </cell>
          <cell r="AA659">
            <v>14</v>
          </cell>
          <cell r="AB659">
            <v>4</v>
          </cell>
          <cell r="AC659"/>
          <cell r="AD659"/>
          <cell r="AE659"/>
          <cell r="AF659"/>
          <cell r="AG659"/>
          <cell r="AH659"/>
          <cell r="AI659"/>
          <cell r="AJ659"/>
          <cell r="AK659">
            <v>71</v>
          </cell>
          <cell r="AL659">
            <v>35.666666666666664</v>
          </cell>
          <cell r="AM659">
            <v>124.66666666666666</v>
          </cell>
          <cell r="AN659">
            <v>0</v>
          </cell>
          <cell r="AO659">
            <v>1</v>
          </cell>
          <cell r="AP659">
            <v>0</v>
          </cell>
          <cell r="AQ659">
            <v>0</v>
          </cell>
          <cell r="AR659"/>
          <cell r="AS659"/>
          <cell r="AT659"/>
          <cell r="AU659"/>
          <cell r="AV659"/>
          <cell r="AW659"/>
          <cell r="AX659"/>
          <cell r="AY659"/>
          <cell r="AZ659">
            <v>1</v>
          </cell>
          <cell r="BA659">
            <v>1.3333333333333333</v>
          </cell>
          <cell r="BB659">
            <v>2.333333333333333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/>
          <cell r="BH659"/>
          <cell r="BI659"/>
          <cell r="BJ659"/>
          <cell r="BK659"/>
          <cell r="BL659"/>
          <cell r="BM659"/>
          <cell r="BN659"/>
          <cell r="BO659">
            <v>0</v>
          </cell>
          <cell r="BP659">
            <v>0</v>
          </cell>
          <cell r="BQ659">
            <v>0</v>
          </cell>
          <cell r="BR659">
            <v>1</v>
          </cell>
          <cell r="BS659">
            <v>2</v>
          </cell>
          <cell r="BT659">
            <v>0</v>
          </cell>
          <cell r="BU659">
            <v>0</v>
          </cell>
          <cell r="BV659"/>
          <cell r="BW659"/>
          <cell r="BX659"/>
          <cell r="BY659"/>
          <cell r="BZ659"/>
          <cell r="CA659"/>
          <cell r="CB659"/>
          <cell r="CC659"/>
          <cell r="CD659">
            <v>3</v>
          </cell>
          <cell r="CE659">
            <v>0.33333333333333331</v>
          </cell>
          <cell r="CF659">
            <v>3.3333333333333335</v>
          </cell>
          <cell r="CG659">
            <v>29</v>
          </cell>
          <cell r="CH659">
            <v>34</v>
          </cell>
          <cell r="CI659">
            <v>14</v>
          </cell>
          <cell r="CJ659">
            <v>4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54.333333333333336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/>
          <cell r="BH660"/>
          <cell r="BI660"/>
          <cell r="BJ660"/>
          <cell r="BK660"/>
          <cell r="BL660"/>
          <cell r="BM660"/>
          <cell r="BN660"/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/>
          <cell r="BW660"/>
          <cell r="BX660"/>
          <cell r="BY660"/>
          <cell r="BZ660"/>
          <cell r="CA660"/>
          <cell r="CB660"/>
          <cell r="CC660"/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/>
          <cell r="BH661"/>
          <cell r="BI661"/>
          <cell r="BJ661"/>
          <cell r="BK661"/>
          <cell r="BL661"/>
          <cell r="BM661"/>
          <cell r="BN661"/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/>
          <cell r="BW661"/>
          <cell r="BX661"/>
          <cell r="BY661"/>
          <cell r="BZ661"/>
          <cell r="CA661"/>
          <cell r="CB661"/>
          <cell r="CC661"/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/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/>
          <cell r="BH662"/>
          <cell r="BI662"/>
          <cell r="BJ662"/>
          <cell r="BK662"/>
          <cell r="BL662"/>
          <cell r="BM662"/>
          <cell r="BN662"/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/>
          <cell r="BW662"/>
          <cell r="BX662"/>
          <cell r="BY662"/>
          <cell r="BZ662"/>
          <cell r="CA662"/>
          <cell r="CB662"/>
          <cell r="CC662"/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/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/>
          <cell r="BH663"/>
          <cell r="BI663"/>
          <cell r="BJ663"/>
          <cell r="BK663"/>
          <cell r="BL663"/>
          <cell r="BM663"/>
          <cell r="BN663"/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/>
          <cell r="BW663"/>
          <cell r="BX663"/>
          <cell r="BY663"/>
          <cell r="BZ663"/>
          <cell r="CA663"/>
          <cell r="CB663"/>
          <cell r="CC663"/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/>
          <cell r="BH664"/>
          <cell r="BI664"/>
          <cell r="BJ664"/>
          <cell r="BK664"/>
          <cell r="BL664"/>
          <cell r="BM664"/>
          <cell r="BN664"/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/>
          <cell r="BW664"/>
          <cell r="BX664"/>
          <cell r="BY664"/>
          <cell r="BZ664"/>
          <cell r="CA664"/>
          <cell r="CB664"/>
          <cell r="CC664"/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/>
          <cell r="BH665"/>
          <cell r="BI665"/>
          <cell r="BJ665"/>
          <cell r="BK665"/>
          <cell r="BL665"/>
          <cell r="BM665"/>
          <cell r="BN665"/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/>
          <cell r="BW665"/>
          <cell r="BX665"/>
          <cell r="BY665"/>
          <cell r="BZ665"/>
          <cell r="CA665"/>
          <cell r="CB665"/>
          <cell r="CC665"/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/>
          <cell r="BH666"/>
          <cell r="BI666"/>
          <cell r="BJ666"/>
          <cell r="BK666"/>
          <cell r="BL666"/>
          <cell r="BM666"/>
          <cell r="BN666"/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/>
          <cell r="BW666"/>
          <cell r="BX666"/>
          <cell r="BY666"/>
          <cell r="BZ666"/>
          <cell r="CA666"/>
          <cell r="CB666"/>
          <cell r="CC666"/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/>
          <cell r="BH667"/>
          <cell r="BI667"/>
          <cell r="BJ667"/>
          <cell r="BK667"/>
          <cell r="BL667"/>
          <cell r="BM667"/>
          <cell r="BN667"/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/>
          <cell r="BW667"/>
          <cell r="BX667"/>
          <cell r="BY667"/>
          <cell r="BZ667"/>
          <cell r="CA667"/>
          <cell r="CB667"/>
          <cell r="CC667"/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0</v>
          </cell>
          <cell r="K668">
            <v>1</v>
          </cell>
          <cell r="L668">
            <v>0</v>
          </cell>
          <cell r="M668">
            <v>0</v>
          </cell>
          <cell r="N668"/>
          <cell r="O668"/>
          <cell r="P668"/>
          <cell r="Q668"/>
          <cell r="R668"/>
          <cell r="S668"/>
          <cell r="T668"/>
          <cell r="U668"/>
          <cell r="V668">
            <v>1</v>
          </cell>
          <cell r="W668">
            <v>41.5</v>
          </cell>
          <cell r="X668">
            <v>42.5</v>
          </cell>
          <cell r="Y668">
            <v>5</v>
          </cell>
          <cell r="Z668">
            <v>4</v>
          </cell>
          <cell r="AA668">
            <v>1</v>
          </cell>
          <cell r="AB668">
            <v>0</v>
          </cell>
          <cell r="AC668"/>
          <cell r="AD668"/>
          <cell r="AE668"/>
          <cell r="AF668"/>
          <cell r="AG668"/>
          <cell r="AH668"/>
          <cell r="AI668"/>
          <cell r="AJ668"/>
          <cell r="AK668">
            <v>10</v>
          </cell>
          <cell r="AL668">
            <v>11</v>
          </cell>
          <cell r="AM668">
            <v>22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1</v>
          </cell>
          <cell r="BB668">
            <v>1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/>
          <cell r="BH668"/>
          <cell r="BI668"/>
          <cell r="BJ668"/>
          <cell r="BK668"/>
          <cell r="BL668"/>
          <cell r="BM668"/>
          <cell r="BN668"/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/>
          <cell r="BW668"/>
          <cell r="BX668"/>
          <cell r="BY668"/>
          <cell r="BZ668"/>
          <cell r="CA668"/>
          <cell r="CB668"/>
          <cell r="CC668"/>
          <cell r="CD668">
            <v>0</v>
          </cell>
          <cell r="CE668">
            <v>0</v>
          </cell>
          <cell r="CF668">
            <v>0</v>
          </cell>
          <cell r="CG668">
            <v>5</v>
          </cell>
          <cell r="CH668">
            <v>5</v>
          </cell>
          <cell r="CI668">
            <v>1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53.5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/>
          <cell r="BH669"/>
          <cell r="BI669"/>
          <cell r="BJ669"/>
          <cell r="BK669"/>
          <cell r="BL669"/>
          <cell r="BM669"/>
          <cell r="BN669"/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/>
          <cell r="BW669"/>
          <cell r="BX669"/>
          <cell r="BY669"/>
          <cell r="BZ669"/>
          <cell r="CA669"/>
          <cell r="CB669"/>
          <cell r="CC669"/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0</v>
          </cell>
          <cell r="L670">
            <v>1</v>
          </cell>
          <cell r="M670">
            <v>3</v>
          </cell>
          <cell r="N670"/>
          <cell r="O670"/>
          <cell r="P670"/>
          <cell r="Q670"/>
          <cell r="R670"/>
          <cell r="S670"/>
          <cell r="T670"/>
          <cell r="U670"/>
          <cell r="V670">
            <v>5</v>
          </cell>
          <cell r="W670">
            <v>21</v>
          </cell>
          <cell r="X670">
            <v>30</v>
          </cell>
          <cell r="Y670">
            <v>1</v>
          </cell>
          <cell r="Z670">
            <v>0</v>
          </cell>
          <cell r="AA670">
            <v>0</v>
          </cell>
          <cell r="AB670">
            <v>1</v>
          </cell>
          <cell r="AC670"/>
          <cell r="AD670"/>
          <cell r="AE670"/>
          <cell r="AF670"/>
          <cell r="AG670"/>
          <cell r="AH670"/>
          <cell r="AI670"/>
          <cell r="AJ670"/>
          <cell r="AK670">
            <v>2</v>
          </cell>
          <cell r="AL670">
            <v>3.5</v>
          </cell>
          <cell r="AM670">
            <v>6.5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/>
          <cell r="BH670"/>
          <cell r="BI670"/>
          <cell r="BJ670"/>
          <cell r="BK670"/>
          <cell r="BL670"/>
          <cell r="BM670"/>
          <cell r="BN670"/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/>
          <cell r="BW670"/>
          <cell r="BX670"/>
          <cell r="BY670"/>
          <cell r="BZ670"/>
          <cell r="CA670"/>
          <cell r="CB670"/>
          <cell r="CC670"/>
          <cell r="CD670">
            <v>0</v>
          </cell>
          <cell r="CE670">
            <v>0</v>
          </cell>
          <cell r="CF670">
            <v>0</v>
          </cell>
          <cell r="CG670">
            <v>2</v>
          </cell>
          <cell r="CH670">
            <v>0</v>
          </cell>
          <cell r="CI670">
            <v>1</v>
          </cell>
          <cell r="CJ670">
            <v>4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24.5</v>
          </cell>
        </row>
        <row r="671">
          <cell r="H671">
            <v>29012</v>
          </cell>
          <cell r="I671" t="str">
            <v>PUESTO DE SALUD I-1 PUERTO PIRUMBA</v>
          </cell>
          <cell r="J671">
            <v>0</v>
          </cell>
          <cell r="K671">
            <v>15</v>
          </cell>
          <cell r="L671">
            <v>19</v>
          </cell>
          <cell r="M671">
            <v>0</v>
          </cell>
          <cell r="N671"/>
          <cell r="O671"/>
          <cell r="P671"/>
          <cell r="Q671"/>
          <cell r="R671"/>
          <cell r="S671"/>
          <cell r="T671"/>
          <cell r="U671"/>
          <cell r="V671">
            <v>34</v>
          </cell>
          <cell r="W671">
            <v>39.5</v>
          </cell>
          <cell r="X671">
            <v>92.5</v>
          </cell>
          <cell r="Y671">
            <v>3</v>
          </cell>
          <cell r="Z671">
            <v>10</v>
          </cell>
          <cell r="AA671">
            <v>7</v>
          </cell>
          <cell r="AB671">
            <v>0</v>
          </cell>
          <cell r="AC671"/>
          <cell r="AD671"/>
          <cell r="AE671"/>
          <cell r="AF671"/>
          <cell r="AG671"/>
          <cell r="AH671"/>
          <cell r="AI671"/>
          <cell r="AJ671"/>
          <cell r="AK671">
            <v>20</v>
          </cell>
          <cell r="AL671">
            <v>14.5</v>
          </cell>
          <cell r="AM671">
            <v>41.5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1.5</v>
          </cell>
          <cell r="BB671">
            <v>1.5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/>
          <cell r="BH671"/>
          <cell r="BI671"/>
          <cell r="BJ671"/>
          <cell r="BK671"/>
          <cell r="BL671"/>
          <cell r="BM671"/>
          <cell r="BN671"/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2</v>
          </cell>
          <cell r="BU671">
            <v>0</v>
          </cell>
          <cell r="BV671"/>
          <cell r="BW671"/>
          <cell r="BX671"/>
          <cell r="BY671"/>
          <cell r="BZ671"/>
          <cell r="CA671"/>
          <cell r="CB671"/>
          <cell r="CC671"/>
          <cell r="CD671">
            <v>2</v>
          </cell>
          <cell r="CE671">
            <v>0</v>
          </cell>
          <cell r="CF671">
            <v>4</v>
          </cell>
          <cell r="CG671">
            <v>3</v>
          </cell>
          <cell r="CH671">
            <v>25</v>
          </cell>
          <cell r="CI671">
            <v>28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55.5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5</v>
          </cell>
          <cell r="M672">
            <v>0</v>
          </cell>
          <cell r="N672"/>
          <cell r="O672"/>
          <cell r="P672"/>
          <cell r="Q672"/>
          <cell r="R672"/>
          <cell r="S672"/>
          <cell r="T672"/>
          <cell r="U672"/>
          <cell r="V672">
            <v>5</v>
          </cell>
          <cell r="W672">
            <v>13.5</v>
          </cell>
          <cell r="X672">
            <v>23.5</v>
          </cell>
          <cell r="Y672">
            <v>1</v>
          </cell>
          <cell r="Z672">
            <v>0</v>
          </cell>
          <cell r="AA672">
            <v>0</v>
          </cell>
          <cell r="AB672">
            <v>0</v>
          </cell>
          <cell r="AC672"/>
          <cell r="AD672"/>
          <cell r="AE672"/>
          <cell r="AF672"/>
          <cell r="AG672"/>
          <cell r="AH672"/>
          <cell r="AI672"/>
          <cell r="AJ672"/>
          <cell r="AK672">
            <v>1</v>
          </cell>
          <cell r="AL672">
            <v>0.5</v>
          </cell>
          <cell r="AM672">
            <v>1.5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0.5</v>
          </cell>
          <cell r="BB672">
            <v>0.5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/>
          <cell r="BH672"/>
          <cell r="BI672"/>
          <cell r="BJ672"/>
          <cell r="BK672"/>
          <cell r="BL672"/>
          <cell r="BM672"/>
          <cell r="BN672"/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/>
          <cell r="BW672"/>
          <cell r="BX672"/>
          <cell r="BY672"/>
          <cell r="BZ672"/>
          <cell r="CA672"/>
          <cell r="CB672"/>
          <cell r="CC672"/>
          <cell r="CD672">
            <v>0</v>
          </cell>
          <cell r="CE672">
            <v>0</v>
          </cell>
          <cell r="CF672">
            <v>0</v>
          </cell>
          <cell r="CG672">
            <v>1</v>
          </cell>
          <cell r="CH672">
            <v>0</v>
          </cell>
          <cell r="CI672">
            <v>5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14.5</v>
          </cell>
        </row>
        <row r="673">
          <cell r="H673">
            <v>29014</v>
          </cell>
          <cell r="I673" t="str">
            <v>PUESTO DE SALUD I-1 PUERTO REQUENA</v>
          </cell>
          <cell r="J673">
            <v>4</v>
          </cell>
          <cell r="K673">
            <v>14</v>
          </cell>
          <cell r="L673">
            <v>48</v>
          </cell>
          <cell r="M673">
            <v>0</v>
          </cell>
          <cell r="N673"/>
          <cell r="O673"/>
          <cell r="P673"/>
          <cell r="Q673"/>
          <cell r="R673"/>
          <cell r="S673"/>
          <cell r="T673"/>
          <cell r="U673"/>
          <cell r="V673">
            <v>66</v>
          </cell>
          <cell r="W673">
            <v>44</v>
          </cell>
          <cell r="X673">
            <v>158</v>
          </cell>
          <cell r="Y673">
            <v>0</v>
          </cell>
          <cell r="Z673">
            <v>2</v>
          </cell>
          <cell r="AA673">
            <v>8</v>
          </cell>
          <cell r="AB673">
            <v>0</v>
          </cell>
          <cell r="AC673"/>
          <cell r="AD673"/>
          <cell r="AE673"/>
          <cell r="AF673"/>
          <cell r="AG673"/>
          <cell r="AH673"/>
          <cell r="AI673"/>
          <cell r="AJ673"/>
          <cell r="AK673">
            <v>10</v>
          </cell>
          <cell r="AL673">
            <v>4.5</v>
          </cell>
          <cell r="AM673">
            <v>22.5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/>
          <cell r="BH673"/>
          <cell r="BI673"/>
          <cell r="BJ673"/>
          <cell r="BK673"/>
          <cell r="BL673"/>
          <cell r="BM673"/>
          <cell r="BN673"/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2</v>
          </cell>
          <cell r="BU673">
            <v>0</v>
          </cell>
          <cell r="BV673"/>
          <cell r="BW673"/>
          <cell r="BX673"/>
          <cell r="BY673"/>
          <cell r="BZ673"/>
          <cell r="CA673"/>
          <cell r="CB673"/>
          <cell r="CC673"/>
          <cell r="CD673">
            <v>2</v>
          </cell>
          <cell r="CE673">
            <v>0</v>
          </cell>
          <cell r="CF673">
            <v>4</v>
          </cell>
          <cell r="CG673">
            <v>4</v>
          </cell>
          <cell r="CH673">
            <v>16</v>
          </cell>
          <cell r="CI673">
            <v>58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48.5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/>
          <cell r="BH674"/>
          <cell r="BI674"/>
          <cell r="BJ674"/>
          <cell r="BK674"/>
          <cell r="BL674"/>
          <cell r="BM674"/>
          <cell r="BN674"/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/>
          <cell r="BW674"/>
          <cell r="BX674"/>
          <cell r="BY674"/>
          <cell r="BZ674"/>
          <cell r="CA674"/>
          <cell r="CB674"/>
          <cell r="CC674"/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/>
          <cell r="BH675"/>
          <cell r="BI675"/>
          <cell r="BJ675"/>
          <cell r="BK675"/>
          <cell r="BL675"/>
          <cell r="BM675"/>
          <cell r="BN675"/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/>
          <cell r="BW675"/>
          <cell r="BX675"/>
          <cell r="BY675"/>
          <cell r="BZ675"/>
          <cell r="CA675"/>
          <cell r="CB675"/>
          <cell r="CC675"/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/>
          <cell r="BH676"/>
          <cell r="BI676"/>
          <cell r="BJ676"/>
          <cell r="BK676"/>
          <cell r="BL676"/>
          <cell r="BM676"/>
          <cell r="BN676"/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/>
          <cell r="BW676"/>
          <cell r="BX676"/>
          <cell r="BY676"/>
          <cell r="BZ676"/>
          <cell r="CA676"/>
          <cell r="CB676"/>
          <cell r="CC676"/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/>
          <cell r="BH677"/>
          <cell r="BI677"/>
          <cell r="BJ677"/>
          <cell r="BK677"/>
          <cell r="BL677"/>
          <cell r="BM677"/>
          <cell r="BN677"/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/>
          <cell r="BW677"/>
          <cell r="BX677"/>
          <cell r="BY677"/>
          <cell r="BZ677"/>
          <cell r="CA677"/>
          <cell r="CB677"/>
          <cell r="CC677"/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/>
          <cell r="BH678"/>
          <cell r="BI678"/>
          <cell r="BJ678"/>
          <cell r="BK678"/>
          <cell r="BL678"/>
          <cell r="BM678"/>
          <cell r="BN678"/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/>
          <cell r="BW678"/>
          <cell r="BX678"/>
          <cell r="BY678"/>
          <cell r="BZ678"/>
          <cell r="CA678"/>
          <cell r="CB678"/>
          <cell r="CC678"/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/>
          <cell r="BH679"/>
          <cell r="BI679"/>
          <cell r="BJ679"/>
          <cell r="BK679"/>
          <cell r="BL679"/>
          <cell r="BM679"/>
          <cell r="BN679"/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/>
          <cell r="BW679"/>
          <cell r="BX679"/>
          <cell r="BY679"/>
          <cell r="BZ679"/>
          <cell r="CA679"/>
          <cell r="CB679"/>
          <cell r="CC679"/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/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/>
          <cell r="BH680"/>
          <cell r="BI680"/>
          <cell r="BJ680"/>
          <cell r="BK680"/>
          <cell r="BL680"/>
          <cell r="BM680"/>
          <cell r="BN680"/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/>
          <cell r="BW680"/>
          <cell r="BX680"/>
          <cell r="BY680"/>
          <cell r="BZ680"/>
          <cell r="CA680"/>
          <cell r="CB680"/>
          <cell r="CC680"/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/>
          <cell r="BH681"/>
          <cell r="BI681"/>
          <cell r="BJ681"/>
          <cell r="BK681"/>
          <cell r="BL681"/>
          <cell r="BM681"/>
          <cell r="BN681"/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/>
          <cell r="BW681"/>
          <cell r="BX681"/>
          <cell r="BY681"/>
          <cell r="BZ681"/>
          <cell r="CA681"/>
          <cell r="CB681"/>
          <cell r="CC681"/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/>
          <cell r="BH682"/>
          <cell r="BI682"/>
          <cell r="BJ682"/>
          <cell r="BK682"/>
          <cell r="BL682"/>
          <cell r="BM682"/>
          <cell r="BN682"/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/>
          <cell r="BW682"/>
          <cell r="BX682"/>
          <cell r="BY682"/>
          <cell r="BZ682"/>
          <cell r="CA682"/>
          <cell r="CB682"/>
          <cell r="CC682"/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/>
          <cell r="BH683"/>
          <cell r="BI683"/>
          <cell r="BJ683"/>
          <cell r="BK683"/>
          <cell r="BL683"/>
          <cell r="BM683"/>
          <cell r="BN683"/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/>
          <cell r="BW683"/>
          <cell r="BX683"/>
          <cell r="BY683"/>
          <cell r="BZ683"/>
          <cell r="CA683"/>
          <cell r="CB683"/>
          <cell r="CC683"/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/>
          <cell r="BH684"/>
          <cell r="BI684"/>
          <cell r="BJ684"/>
          <cell r="BK684"/>
          <cell r="BL684"/>
          <cell r="BM684"/>
          <cell r="BN684"/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/>
          <cell r="BW684"/>
          <cell r="BX684"/>
          <cell r="BY684"/>
          <cell r="BZ684"/>
          <cell r="CA684"/>
          <cell r="CB684"/>
          <cell r="CC684"/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/>
          <cell r="BH685"/>
          <cell r="BI685"/>
          <cell r="BJ685"/>
          <cell r="BK685"/>
          <cell r="BL685"/>
          <cell r="BM685"/>
          <cell r="BN685"/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/>
          <cell r="BW685"/>
          <cell r="BX685"/>
          <cell r="BY685"/>
          <cell r="BZ685"/>
          <cell r="CA685"/>
          <cell r="CB685"/>
          <cell r="CC685"/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/>
          <cell r="BH686"/>
          <cell r="BI686"/>
          <cell r="BJ686"/>
          <cell r="BK686"/>
          <cell r="BL686"/>
          <cell r="BM686"/>
          <cell r="BN686"/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/>
          <cell r="BW686"/>
          <cell r="BX686"/>
          <cell r="BY686"/>
          <cell r="BZ686"/>
          <cell r="CA686"/>
          <cell r="CB686"/>
          <cell r="CC686"/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/>
          <cell r="BH687"/>
          <cell r="BI687"/>
          <cell r="BJ687"/>
          <cell r="BK687"/>
          <cell r="BL687"/>
          <cell r="BM687"/>
          <cell r="BN687"/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/>
          <cell r="BW687"/>
          <cell r="BX687"/>
          <cell r="BY687"/>
          <cell r="BZ687"/>
          <cell r="CA687"/>
          <cell r="CB687"/>
          <cell r="CC687"/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/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/>
          <cell r="BH688"/>
          <cell r="BI688"/>
          <cell r="BJ688"/>
          <cell r="BK688"/>
          <cell r="BL688"/>
          <cell r="BM688"/>
          <cell r="BN688"/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/>
          <cell r="BW688"/>
          <cell r="BX688"/>
          <cell r="BY688"/>
          <cell r="BZ688"/>
          <cell r="CA688"/>
          <cell r="CB688"/>
          <cell r="CC688"/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/>
          <cell r="BH689"/>
          <cell r="BI689"/>
          <cell r="BJ689"/>
          <cell r="BK689"/>
          <cell r="BL689"/>
          <cell r="BM689"/>
          <cell r="BN689"/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/>
          <cell r="BW689"/>
          <cell r="BX689"/>
          <cell r="BY689"/>
          <cell r="BZ689"/>
          <cell r="CA689"/>
          <cell r="CB689"/>
          <cell r="CC689"/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/>
          <cell r="BH690"/>
          <cell r="BI690"/>
          <cell r="BJ690"/>
          <cell r="BK690"/>
          <cell r="BL690"/>
          <cell r="BM690"/>
          <cell r="BN690"/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/>
          <cell r="BW690"/>
          <cell r="BX690"/>
          <cell r="BY690"/>
          <cell r="BZ690"/>
          <cell r="CA690"/>
          <cell r="CB690"/>
          <cell r="CC690"/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/>
          <cell r="BH691"/>
          <cell r="BI691"/>
          <cell r="BJ691"/>
          <cell r="BK691"/>
          <cell r="BL691"/>
          <cell r="BM691"/>
          <cell r="BN691"/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/>
          <cell r="BW691"/>
          <cell r="BX691"/>
          <cell r="BY691"/>
          <cell r="BZ691"/>
          <cell r="CA691"/>
          <cell r="CB691"/>
          <cell r="CC691"/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/>
          <cell r="BH692"/>
          <cell r="BI692"/>
          <cell r="BJ692"/>
          <cell r="BK692"/>
          <cell r="BL692"/>
          <cell r="BM692"/>
          <cell r="BN692"/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/>
          <cell r="BW692"/>
          <cell r="BX692"/>
          <cell r="BY692"/>
          <cell r="BZ692"/>
          <cell r="CA692"/>
          <cell r="CB692"/>
          <cell r="CC692"/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4</v>
          </cell>
          <cell r="K693">
            <v>1</v>
          </cell>
          <cell r="L693">
            <v>2</v>
          </cell>
          <cell r="M693">
            <v>0</v>
          </cell>
          <cell r="N693"/>
          <cell r="O693"/>
          <cell r="P693"/>
          <cell r="Q693"/>
          <cell r="R693"/>
          <cell r="S693"/>
          <cell r="T693"/>
          <cell r="U693"/>
          <cell r="V693">
            <v>7</v>
          </cell>
          <cell r="W693">
            <v>33.5</v>
          </cell>
          <cell r="X693">
            <v>42.5</v>
          </cell>
          <cell r="Y693">
            <v>3</v>
          </cell>
          <cell r="Z693">
            <v>0</v>
          </cell>
          <cell r="AA693">
            <v>1</v>
          </cell>
          <cell r="AB693">
            <v>0</v>
          </cell>
          <cell r="AC693"/>
          <cell r="AD693"/>
          <cell r="AE693"/>
          <cell r="AF693"/>
          <cell r="AG693"/>
          <cell r="AH693"/>
          <cell r="AI693"/>
          <cell r="AJ693"/>
          <cell r="AK693">
            <v>4</v>
          </cell>
          <cell r="AL693">
            <v>6</v>
          </cell>
          <cell r="AM693">
            <v>11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/>
          <cell r="BH693"/>
          <cell r="BI693"/>
          <cell r="BJ693"/>
          <cell r="BK693"/>
          <cell r="BL693"/>
          <cell r="BM693"/>
          <cell r="BN693"/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/>
          <cell r="BW693"/>
          <cell r="BX693"/>
          <cell r="BY693"/>
          <cell r="BZ693"/>
          <cell r="CA693"/>
          <cell r="CB693"/>
          <cell r="CC693"/>
          <cell r="CD693">
            <v>0</v>
          </cell>
          <cell r="CE693">
            <v>0</v>
          </cell>
          <cell r="CF693">
            <v>0</v>
          </cell>
          <cell r="CG693">
            <v>7</v>
          </cell>
          <cell r="CH693">
            <v>1</v>
          </cell>
          <cell r="CI693">
            <v>3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39.5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/>
          <cell r="BH694"/>
          <cell r="BI694"/>
          <cell r="BJ694"/>
          <cell r="BK694"/>
          <cell r="BL694"/>
          <cell r="BM694"/>
          <cell r="BN694"/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/>
          <cell r="BW694"/>
          <cell r="BX694"/>
          <cell r="BY694"/>
          <cell r="BZ694"/>
          <cell r="CA694"/>
          <cell r="CB694"/>
          <cell r="CC694"/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3.5</v>
          </cell>
          <cell r="X695">
            <v>3.5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0.5</v>
          </cell>
          <cell r="BB695">
            <v>0.5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/>
          <cell r="BH695"/>
          <cell r="BI695"/>
          <cell r="BJ695"/>
          <cell r="BK695"/>
          <cell r="BL695"/>
          <cell r="BM695"/>
          <cell r="BN695"/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/>
          <cell r="BW695"/>
          <cell r="BX695"/>
          <cell r="BY695"/>
          <cell r="BZ695"/>
          <cell r="CA695"/>
          <cell r="CB695"/>
          <cell r="CC695"/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4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1</v>
          </cell>
          <cell r="K696">
            <v>0</v>
          </cell>
          <cell r="L696">
            <v>0</v>
          </cell>
          <cell r="M696">
            <v>0</v>
          </cell>
          <cell r="N696"/>
          <cell r="O696"/>
          <cell r="P696"/>
          <cell r="Q696"/>
          <cell r="R696"/>
          <cell r="S696"/>
          <cell r="T696"/>
          <cell r="U696"/>
          <cell r="V696">
            <v>1</v>
          </cell>
          <cell r="W696">
            <v>11.5</v>
          </cell>
          <cell r="X696">
            <v>12.5</v>
          </cell>
          <cell r="Y696">
            <v>1</v>
          </cell>
          <cell r="Z696">
            <v>0</v>
          </cell>
          <cell r="AA696">
            <v>0</v>
          </cell>
          <cell r="AB696">
            <v>0</v>
          </cell>
          <cell r="AC696"/>
          <cell r="AD696"/>
          <cell r="AE696"/>
          <cell r="AF696"/>
          <cell r="AG696"/>
          <cell r="AH696"/>
          <cell r="AI696"/>
          <cell r="AJ696"/>
          <cell r="AK696">
            <v>1</v>
          </cell>
          <cell r="AL696">
            <v>9</v>
          </cell>
          <cell r="AM696">
            <v>10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/>
          <cell r="BH696"/>
          <cell r="BI696"/>
          <cell r="BJ696"/>
          <cell r="BK696"/>
          <cell r="BL696"/>
          <cell r="BM696"/>
          <cell r="BN696"/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/>
          <cell r="BW696"/>
          <cell r="BX696"/>
          <cell r="BY696"/>
          <cell r="BZ696"/>
          <cell r="CA696"/>
          <cell r="CB696"/>
          <cell r="CC696"/>
          <cell r="CD696">
            <v>0</v>
          </cell>
          <cell r="CE696">
            <v>0</v>
          </cell>
          <cell r="CF696">
            <v>0</v>
          </cell>
          <cell r="CG696">
            <v>2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20.5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/>
          <cell r="BH697"/>
          <cell r="BI697"/>
          <cell r="BJ697"/>
          <cell r="BK697"/>
          <cell r="BL697"/>
          <cell r="BM697"/>
          <cell r="BN697"/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/>
          <cell r="BW697"/>
          <cell r="BX697"/>
          <cell r="BY697"/>
          <cell r="BZ697"/>
          <cell r="CA697"/>
          <cell r="CB697"/>
          <cell r="CC697"/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/>
          <cell r="BH698"/>
          <cell r="BI698"/>
          <cell r="BJ698"/>
          <cell r="BK698"/>
          <cell r="BL698"/>
          <cell r="BM698"/>
          <cell r="BN698"/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/>
          <cell r="BW698"/>
          <cell r="BX698"/>
          <cell r="BY698"/>
          <cell r="BZ698"/>
          <cell r="CA698"/>
          <cell r="CB698"/>
          <cell r="CC698"/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/>
          <cell r="BH699"/>
          <cell r="BI699"/>
          <cell r="BJ699"/>
          <cell r="BK699"/>
          <cell r="BL699"/>
          <cell r="BM699"/>
          <cell r="BN699"/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/>
          <cell r="BW699"/>
          <cell r="BX699"/>
          <cell r="BY699"/>
          <cell r="BZ699"/>
          <cell r="CA699"/>
          <cell r="CB699"/>
          <cell r="CC699"/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/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/>
          <cell r="BH700"/>
          <cell r="BI700"/>
          <cell r="BJ700"/>
          <cell r="BK700"/>
          <cell r="BL700"/>
          <cell r="BM700"/>
          <cell r="BN700"/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/>
          <cell r="BW700"/>
          <cell r="BX700"/>
          <cell r="BY700"/>
          <cell r="BZ700"/>
          <cell r="CA700"/>
          <cell r="CB700"/>
          <cell r="CC700"/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/>
          <cell r="BH701"/>
          <cell r="BI701"/>
          <cell r="BJ701"/>
          <cell r="BK701"/>
          <cell r="BL701"/>
          <cell r="BM701"/>
          <cell r="BN701"/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/>
          <cell r="BW701"/>
          <cell r="BX701"/>
          <cell r="BY701"/>
          <cell r="BZ701"/>
          <cell r="CA701"/>
          <cell r="CB701"/>
          <cell r="CC701"/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26</v>
          </cell>
          <cell r="X702">
            <v>26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/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/>
          <cell r="BH702"/>
          <cell r="BI702"/>
          <cell r="BJ702"/>
          <cell r="BK702"/>
          <cell r="BL702"/>
          <cell r="BM702"/>
          <cell r="BN702"/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/>
          <cell r="BW702"/>
          <cell r="BX702"/>
          <cell r="BY702"/>
          <cell r="BZ702"/>
          <cell r="CA702"/>
          <cell r="CB702"/>
          <cell r="CC702"/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26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/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/>
          <cell r="BH703"/>
          <cell r="BI703"/>
          <cell r="BJ703"/>
          <cell r="BK703"/>
          <cell r="BL703"/>
          <cell r="BM703"/>
          <cell r="BN703"/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/>
          <cell r="BW703"/>
          <cell r="BX703"/>
          <cell r="BY703"/>
          <cell r="BZ703"/>
          <cell r="CA703"/>
          <cell r="CB703"/>
          <cell r="CC703"/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/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/>
          <cell r="BH704"/>
          <cell r="BI704"/>
          <cell r="BJ704"/>
          <cell r="BK704"/>
          <cell r="BL704"/>
          <cell r="BM704"/>
          <cell r="BN704"/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/>
          <cell r="BW704"/>
          <cell r="BX704"/>
          <cell r="BY704"/>
          <cell r="BZ704"/>
          <cell r="CA704"/>
          <cell r="CB704"/>
          <cell r="CC704"/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/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/>
          <cell r="BH705"/>
          <cell r="BI705"/>
          <cell r="BJ705"/>
          <cell r="BK705"/>
          <cell r="BL705"/>
          <cell r="BM705"/>
          <cell r="BN705"/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/>
          <cell r="BW705"/>
          <cell r="BX705"/>
          <cell r="BY705"/>
          <cell r="BZ705"/>
          <cell r="CA705"/>
          <cell r="CB705"/>
          <cell r="CC705"/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/>
          <cell r="BH706"/>
          <cell r="BI706"/>
          <cell r="BJ706"/>
          <cell r="BK706"/>
          <cell r="BL706"/>
          <cell r="BM706"/>
          <cell r="BN706"/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/>
          <cell r="BW706"/>
          <cell r="BX706"/>
          <cell r="BY706"/>
          <cell r="BZ706"/>
          <cell r="CA706"/>
          <cell r="CB706"/>
          <cell r="CC706"/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6</v>
          </cell>
          <cell r="X707">
            <v>6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1</v>
          </cell>
          <cell r="AM707">
            <v>1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/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/>
          <cell r="BH707"/>
          <cell r="BI707"/>
          <cell r="BJ707"/>
          <cell r="BK707"/>
          <cell r="BL707"/>
          <cell r="BM707"/>
          <cell r="BN707"/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/>
          <cell r="BW707"/>
          <cell r="BX707"/>
          <cell r="BY707"/>
          <cell r="BZ707"/>
          <cell r="CA707"/>
          <cell r="CB707"/>
          <cell r="CC707"/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7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/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/>
          <cell r="BH708"/>
          <cell r="BI708"/>
          <cell r="BJ708"/>
          <cell r="BK708"/>
          <cell r="BL708"/>
          <cell r="BM708"/>
          <cell r="BN708"/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/>
          <cell r="BW708"/>
          <cell r="BX708"/>
          <cell r="BY708"/>
          <cell r="BZ708"/>
          <cell r="CA708"/>
          <cell r="CB708"/>
          <cell r="CC708"/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/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/>
          <cell r="BH709"/>
          <cell r="BI709"/>
          <cell r="BJ709"/>
          <cell r="BK709"/>
          <cell r="BL709"/>
          <cell r="BM709"/>
          <cell r="BN709"/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/>
          <cell r="BW709"/>
          <cell r="BX709"/>
          <cell r="BY709"/>
          <cell r="BZ709"/>
          <cell r="CA709"/>
          <cell r="CB709"/>
          <cell r="CC709"/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3</v>
          </cell>
          <cell r="X710">
            <v>3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/>
          <cell r="BH710"/>
          <cell r="BI710"/>
          <cell r="BJ710"/>
          <cell r="BK710"/>
          <cell r="BL710"/>
          <cell r="BM710"/>
          <cell r="BN710"/>
          <cell r="BO710">
            <v>0</v>
          </cell>
          <cell r="BP710">
            <v>0</v>
          </cell>
          <cell r="BQ710">
            <v>0</v>
          </cell>
          <cell r="BR710">
            <v>1</v>
          </cell>
          <cell r="BS710">
            <v>0</v>
          </cell>
          <cell r="BT710">
            <v>0</v>
          </cell>
          <cell r="BU710">
            <v>0</v>
          </cell>
          <cell r="BV710"/>
          <cell r="BW710"/>
          <cell r="BX710"/>
          <cell r="BY710"/>
          <cell r="BZ710"/>
          <cell r="CA710"/>
          <cell r="CB710"/>
          <cell r="CC710"/>
          <cell r="CD710">
            <v>1</v>
          </cell>
          <cell r="CE710">
            <v>0</v>
          </cell>
          <cell r="CF710">
            <v>1</v>
          </cell>
          <cell r="CG710">
            <v>1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3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/>
          <cell r="BH711"/>
          <cell r="BI711"/>
          <cell r="BJ711"/>
          <cell r="BK711"/>
          <cell r="BL711"/>
          <cell r="BM711"/>
          <cell r="BN711"/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/>
          <cell r="BW711"/>
          <cell r="BX711"/>
          <cell r="BY711"/>
          <cell r="BZ711"/>
          <cell r="CA711"/>
          <cell r="CB711"/>
          <cell r="CC711"/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/>
          <cell r="BH712"/>
          <cell r="BI712"/>
          <cell r="BJ712"/>
          <cell r="BK712"/>
          <cell r="BL712"/>
          <cell r="BM712"/>
          <cell r="BN712"/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/>
          <cell r="BW712"/>
          <cell r="BX712"/>
          <cell r="BY712"/>
          <cell r="BZ712"/>
          <cell r="CA712"/>
          <cell r="CB712"/>
          <cell r="CC712"/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/>
          <cell r="BH713"/>
          <cell r="BI713"/>
          <cell r="BJ713"/>
          <cell r="BK713"/>
          <cell r="BL713"/>
          <cell r="BM713"/>
          <cell r="BN713"/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/>
          <cell r="BW713"/>
          <cell r="BX713"/>
          <cell r="BY713"/>
          <cell r="BZ713"/>
          <cell r="CA713"/>
          <cell r="CB713"/>
          <cell r="CC713"/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/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/>
          <cell r="BH714"/>
          <cell r="BI714"/>
          <cell r="BJ714"/>
          <cell r="BK714"/>
          <cell r="BL714"/>
          <cell r="BM714"/>
          <cell r="BN714"/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/>
          <cell r="BW714"/>
          <cell r="BX714"/>
          <cell r="BY714"/>
          <cell r="BZ714"/>
          <cell r="CA714"/>
          <cell r="CB714"/>
          <cell r="CC714"/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4</v>
          </cell>
          <cell r="L715">
            <v>0</v>
          </cell>
          <cell r="M715">
            <v>0</v>
          </cell>
          <cell r="N715"/>
          <cell r="O715"/>
          <cell r="P715"/>
          <cell r="Q715"/>
          <cell r="R715"/>
          <cell r="S715"/>
          <cell r="T715"/>
          <cell r="U715"/>
          <cell r="V715">
            <v>5</v>
          </cell>
          <cell r="W715">
            <v>25</v>
          </cell>
          <cell r="X715">
            <v>30</v>
          </cell>
          <cell r="Y715">
            <v>6</v>
          </cell>
          <cell r="Z715">
            <v>3</v>
          </cell>
          <cell r="AA715">
            <v>9</v>
          </cell>
          <cell r="AB715">
            <v>0</v>
          </cell>
          <cell r="AC715"/>
          <cell r="AD715"/>
          <cell r="AE715"/>
          <cell r="AF715"/>
          <cell r="AG715"/>
          <cell r="AH715"/>
          <cell r="AI715"/>
          <cell r="AJ715"/>
          <cell r="AK715">
            <v>18</v>
          </cell>
          <cell r="AL715">
            <v>12.5</v>
          </cell>
          <cell r="AM715">
            <v>39.5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/>
          <cell r="BH715"/>
          <cell r="BI715"/>
          <cell r="BJ715"/>
          <cell r="BK715"/>
          <cell r="BL715"/>
          <cell r="BM715"/>
          <cell r="BN715"/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/>
          <cell r="BW715"/>
          <cell r="BX715"/>
          <cell r="BY715"/>
          <cell r="BZ715"/>
          <cell r="CA715"/>
          <cell r="CB715"/>
          <cell r="CC715"/>
          <cell r="CD715">
            <v>0</v>
          </cell>
          <cell r="CE715">
            <v>0</v>
          </cell>
          <cell r="CF715">
            <v>0</v>
          </cell>
          <cell r="CG715">
            <v>7</v>
          </cell>
          <cell r="CH715">
            <v>7</v>
          </cell>
          <cell r="CI715">
            <v>9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37.5</v>
          </cell>
        </row>
        <row r="716">
          <cell r="H716">
            <v>31156</v>
          </cell>
          <cell r="I716" t="str">
            <v>IPRESS PACASHANAYA</v>
          </cell>
          <cell r="J716">
            <v>3</v>
          </cell>
          <cell r="K716">
            <v>4</v>
          </cell>
          <cell r="L716">
            <v>0</v>
          </cell>
          <cell r="M716">
            <v>0</v>
          </cell>
          <cell r="N716"/>
          <cell r="O716"/>
          <cell r="P716"/>
          <cell r="Q716"/>
          <cell r="R716"/>
          <cell r="S716"/>
          <cell r="T716"/>
          <cell r="U716"/>
          <cell r="V716">
            <v>7</v>
          </cell>
          <cell r="W716">
            <v>5</v>
          </cell>
          <cell r="X716">
            <v>12</v>
          </cell>
          <cell r="Y716">
            <v>2</v>
          </cell>
          <cell r="Z716">
            <v>4</v>
          </cell>
          <cell r="AA716">
            <v>2</v>
          </cell>
          <cell r="AB716">
            <v>0</v>
          </cell>
          <cell r="AC716"/>
          <cell r="AD716"/>
          <cell r="AE716"/>
          <cell r="AF716"/>
          <cell r="AG716"/>
          <cell r="AH716"/>
          <cell r="AI716"/>
          <cell r="AJ716"/>
          <cell r="AK716">
            <v>8</v>
          </cell>
          <cell r="AL716">
            <v>8.5</v>
          </cell>
          <cell r="AM716">
            <v>18.5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/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>
            <v>1</v>
          </cell>
          <cell r="BB716">
            <v>1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/>
          <cell r="BH716"/>
          <cell r="BI716"/>
          <cell r="BJ716"/>
          <cell r="BK716"/>
          <cell r="BL716"/>
          <cell r="BM716"/>
          <cell r="BN716"/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2</v>
          </cell>
          <cell r="BT716">
            <v>0</v>
          </cell>
          <cell r="BU716">
            <v>0</v>
          </cell>
          <cell r="BV716"/>
          <cell r="BW716"/>
          <cell r="BX716"/>
          <cell r="BY716"/>
          <cell r="BZ716"/>
          <cell r="CA716"/>
          <cell r="CB716"/>
          <cell r="CC716"/>
          <cell r="CD716">
            <v>2</v>
          </cell>
          <cell r="CE716">
            <v>0</v>
          </cell>
          <cell r="CF716">
            <v>2</v>
          </cell>
          <cell r="CG716">
            <v>5</v>
          </cell>
          <cell r="CH716">
            <v>10</v>
          </cell>
          <cell r="CI716">
            <v>2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14.5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/>
          <cell r="BH717"/>
          <cell r="BI717"/>
          <cell r="BJ717"/>
          <cell r="BK717"/>
          <cell r="BL717"/>
          <cell r="BM717"/>
          <cell r="BN717"/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/>
          <cell r="BW717"/>
          <cell r="BX717"/>
          <cell r="BY717"/>
          <cell r="BZ717"/>
          <cell r="CA717"/>
          <cell r="CB717"/>
          <cell r="CC717"/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/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/>
          <cell r="BH718"/>
          <cell r="BI718"/>
          <cell r="BJ718"/>
          <cell r="BK718"/>
          <cell r="BL718"/>
          <cell r="BM718"/>
          <cell r="BN718"/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/>
          <cell r="BW718"/>
          <cell r="BX718"/>
          <cell r="BY718"/>
          <cell r="BZ718"/>
          <cell r="CA718"/>
          <cell r="CB718"/>
          <cell r="CC718"/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1</v>
          </cell>
          <cell r="AA719">
            <v>0</v>
          </cell>
          <cell r="AB719">
            <v>0</v>
          </cell>
          <cell r="AC719"/>
          <cell r="AD719"/>
          <cell r="AE719"/>
          <cell r="AF719"/>
          <cell r="AG719"/>
          <cell r="AH719"/>
          <cell r="AI719"/>
          <cell r="AJ719"/>
          <cell r="AK719">
            <v>1</v>
          </cell>
          <cell r="AL719">
            <v>1</v>
          </cell>
          <cell r="AM719">
            <v>2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/>
          <cell r="BH719"/>
          <cell r="BI719"/>
          <cell r="BJ719"/>
          <cell r="BK719"/>
          <cell r="BL719"/>
          <cell r="BM719"/>
          <cell r="BN719"/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/>
          <cell r="BW719"/>
          <cell r="BX719"/>
          <cell r="BY719"/>
          <cell r="BZ719"/>
          <cell r="CA719"/>
          <cell r="CB719"/>
          <cell r="CC719"/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1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1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5</v>
          </cell>
          <cell r="X720">
            <v>5</v>
          </cell>
          <cell r="Y720">
            <v>6</v>
          </cell>
          <cell r="Z720">
            <v>6</v>
          </cell>
          <cell r="AA720">
            <v>2</v>
          </cell>
          <cell r="AB720">
            <v>0</v>
          </cell>
          <cell r="AC720"/>
          <cell r="AD720"/>
          <cell r="AE720"/>
          <cell r="AF720"/>
          <cell r="AG720"/>
          <cell r="AH720"/>
          <cell r="AI720"/>
          <cell r="AJ720"/>
          <cell r="AK720">
            <v>14</v>
          </cell>
          <cell r="AL720">
            <v>23</v>
          </cell>
          <cell r="AM720">
            <v>39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/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/>
          <cell r="BH720"/>
          <cell r="BI720"/>
          <cell r="BJ720"/>
          <cell r="BK720"/>
          <cell r="BL720"/>
          <cell r="BM720"/>
          <cell r="BN720"/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/>
          <cell r="BW720"/>
          <cell r="BX720"/>
          <cell r="BY720"/>
          <cell r="BZ720"/>
          <cell r="CA720"/>
          <cell r="CB720"/>
          <cell r="CC720"/>
          <cell r="CD720">
            <v>0</v>
          </cell>
          <cell r="CE720">
            <v>0</v>
          </cell>
          <cell r="CF720">
            <v>0</v>
          </cell>
          <cell r="CG720">
            <v>6</v>
          </cell>
          <cell r="CH720">
            <v>6</v>
          </cell>
          <cell r="CI720">
            <v>2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28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/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/>
          <cell r="BH721"/>
          <cell r="BI721"/>
          <cell r="BJ721"/>
          <cell r="BK721"/>
          <cell r="BL721"/>
          <cell r="BM721"/>
          <cell r="BN721"/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/>
          <cell r="BW721"/>
          <cell r="BX721"/>
          <cell r="BY721"/>
          <cell r="BZ721"/>
          <cell r="CA721"/>
          <cell r="CB721"/>
          <cell r="CC721"/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4</v>
          </cell>
          <cell r="M722">
            <v>0</v>
          </cell>
          <cell r="N722"/>
          <cell r="O722"/>
          <cell r="P722"/>
          <cell r="Q722"/>
          <cell r="R722"/>
          <cell r="S722"/>
          <cell r="T722"/>
          <cell r="U722"/>
          <cell r="V722">
            <v>8</v>
          </cell>
          <cell r="W722">
            <v>22</v>
          </cell>
          <cell r="X722">
            <v>34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/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/>
          <cell r="BH722"/>
          <cell r="BI722"/>
          <cell r="BJ722"/>
          <cell r="BK722"/>
          <cell r="BL722"/>
          <cell r="BM722"/>
          <cell r="BN722"/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/>
          <cell r="BW722"/>
          <cell r="BX722"/>
          <cell r="BY722"/>
          <cell r="BZ722"/>
          <cell r="CA722"/>
          <cell r="CB722"/>
          <cell r="CC722"/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2</v>
          </cell>
          <cell r="CI722">
            <v>4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22</v>
          </cell>
        </row>
        <row r="723">
          <cell r="H723">
            <v>31356</v>
          </cell>
          <cell r="I723" t="str">
            <v>PUESTO DE SALUD NUEVO SUCRE</v>
          </cell>
          <cell r="J723">
            <v>7</v>
          </cell>
          <cell r="K723">
            <v>3</v>
          </cell>
          <cell r="L723">
            <v>11</v>
          </cell>
          <cell r="M723">
            <v>0</v>
          </cell>
          <cell r="N723"/>
          <cell r="O723"/>
          <cell r="P723"/>
          <cell r="Q723"/>
          <cell r="R723"/>
          <cell r="S723"/>
          <cell r="T723"/>
          <cell r="U723"/>
          <cell r="V723">
            <v>21</v>
          </cell>
          <cell r="W723">
            <v>31</v>
          </cell>
          <cell r="X723">
            <v>63</v>
          </cell>
          <cell r="Y723">
            <v>0</v>
          </cell>
          <cell r="Z723">
            <v>0</v>
          </cell>
          <cell r="AA723">
            <v>1</v>
          </cell>
          <cell r="AB723">
            <v>0</v>
          </cell>
          <cell r="AC723"/>
          <cell r="AD723"/>
          <cell r="AE723"/>
          <cell r="AF723"/>
          <cell r="AG723"/>
          <cell r="AH723"/>
          <cell r="AI723"/>
          <cell r="AJ723"/>
          <cell r="AK723">
            <v>1</v>
          </cell>
          <cell r="AL723">
            <v>0</v>
          </cell>
          <cell r="AM723">
            <v>2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/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/>
          <cell r="BH723"/>
          <cell r="BI723"/>
          <cell r="BJ723"/>
          <cell r="BK723"/>
          <cell r="BL723"/>
          <cell r="BM723"/>
          <cell r="BN723"/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/>
          <cell r="BW723"/>
          <cell r="BX723"/>
          <cell r="BY723"/>
          <cell r="BZ723"/>
          <cell r="CA723"/>
          <cell r="CB723"/>
          <cell r="CC723"/>
          <cell r="CD723">
            <v>0</v>
          </cell>
          <cell r="CE723">
            <v>0</v>
          </cell>
          <cell r="CF723">
            <v>0</v>
          </cell>
          <cell r="CG723">
            <v>7</v>
          </cell>
          <cell r="CH723">
            <v>3</v>
          </cell>
          <cell r="CI723">
            <v>12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31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/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/>
          <cell r="BH724"/>
          <cell r="BI724"/>
          <cell r="BJ724"/>
          <cell r="BK724"/>
          <cell r="BL724"/>
          <cell r="BM724"/>
          <cell r="BN724"/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/>
          <cell r="BW724"/>
          <cell r="BX724"/>
          <cell r="BY724"/>
          <cell r="BZ724"/>
          <cell r="CA724"/>
          <cell r="CB724"/>
          <cell r="CC724"/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1</v>
          </cell>
          <cell r="Z725">
            <v>0</v>
          </cell>
          <cell r="AA725">
            <v>0</v>
          </cell>
          <cell r="AB725">
            <v>0</v>
          </cell>
          <cell r="AC725"/>
          <cell r="AD725"/>
          <cell r="AE725"/>
          <cell r="AF725"/>
          <cell r="AG725"/>
          <cell r="AH725"/>
          <cell r="AI725"/>
          <cell r="AJ725"/>
          <cell r="AK725">
            <v>1</v>
          </cell>
          <cell r="AL725">
            <v>0</v>
          </cell>
          <cell r="AM725">
            <v>1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/>
          <cell r="BH725"/>
          <cell r="BI725"/>
          <cell r="BJ725"/>
          <cell r="BK725"/>
          <cell r="BL725"/>
          <cell r="BM725"/>
          <cell r="BN725"/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/>
          <cell r="BW725"/>
          <cell r="BX725"/>
          <cell r="BY725"/>
          <cell r="BZ725"/>
          <cell r="CA725"/>
          <cell r="CB725"/>
          <cell r="CC725"/>
          <cell r="CD725">
            <v>0</v>
          </cell>
          <cell r="CE725">
            <v>0</v>
          </cell>
          <cell r="CF725">
            <v>0</v>
          </cell>
          <cell r="CG725">
            <v>1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/>
          <cell r="BH726"/>
          <cell r="BI726"/>
          <cell r="BJ726"/>
          <cell r="BK726"/>
          <cell r="BL726"/>
          <cell r="BM726"/>
          <cell r="BN726"/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/>
          <cell r="BW726"/>
          <cell r="BX726"/>
          <cell r="BY726"/>
          <cell r="BZ726"/>
          <cell r="CA726"/>
          <cell r="CB726"/>
          <cell r="CC726"/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/>
          <cell r="BH727"/>
          <cell r="BI727"/>
          <cell r="BJ727"/>
          <cell r="BK727"/>
          <cell r="BL727"/>
          <cell r="BM727"/>
          <cell r="BN727"/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/>
          <cell r="BW727"/>
          <cell r="BX727"/>
          <cell r="BY727"/>
          <cell r="BZ727"/>
          <cell r="CA727"/>
          <cell r="CB727"/>
          <cell r="CC727"/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/>
          <cell r="BH728"/>
          <cell r="BI728"/>
          <cell r="BJ728"/>
          <cell r="BK728"/>
          <cell r="BL728"/>
          <cell r="BM728"/>
          <cell r="BN728"/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/>
          <cell r="BW728"/>
          <cell r="BX728"/>
          <cell r="BY728"/>
          <cell r="BZ728"/>
          <cell r="CA728"/>
          <cell r="CB728"/>
          <cell r="CC728"/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/>
          <cell r="BH729"/>
          <cell r="BI729"/>
          <cell r="BJ729"/>
          <cell r="BK729"/>
          <cell r="BL729"/>
          <cell r="BM729"/>
          <cell r="BN729"/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/>
          <cell r="BW729"/>
          <cell r="BX729"/>
          <cell r="BY729"/>
          <cell r="BZ729"/>
          <cell r="CA729"/>
          <cell r="CB729"/>
          <cell r="CC729"/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/>
          <cell r="BH730"/>
          <cell r="BI730"/>
          <cell r="BJ730"/>
          <cell r="BK730"/>
          <cell r="BL730"/>
          <cell r="BM730"/>
          <cell r="BN730"/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/>
          <cell r="BW730"/>
          <cell r="BX730"/>
          <cell r="BY730"/>
          <cell r="BZ730"/>
          <cell r="CA730"/>
          <cell r="CB730"/>
          <cell r="CC730"/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3</v>
          </cell>
          <cell r="K731">
            <v>10</v>
          </cell>
          <cell r="L731">
            <v>5</v>
          </cell>
          <cell r="M731">
            <v>0</v>
          </cell>
          <cell r="N731"/>
          <cell r="O731"/>
          <cell r="P731"/>
          <cell r="Q731"/>
          <cell r="R731"/>
          <cell r="S731"/>
          <cell r="T731"/>
          <cell r="U731"/>
          <cell r="V731">
            <v>18</v>
          </cell>
          <cell r="W731">
            <v>55</v>
          </cell>
          <cell r="X731">
            <v>78</v>
          </cell>
          <cell r="Y731">
            <v>2</v>
          </cell>
          <cell r="Z731">
            <v>3</v>
          </cell>
          <cell r="AA731">
            <v>2</v>
          </cell>
          <cell r="AB731">
            <v>0</v>
          </cell>
          <cell r="AC731"/>
          <cell r="AD731"/>
          <cell r="AE731"/>
          <cell r="AF731"/>
          <cell r="AG731"/>
          <cell r="AH731"/>
          <cell r="AI731"/>
          <cell r="AJ731"/>
          <cell r="AK731">
            <v>7</v>
          </cell>
          <cell r="AL731">
            <v>0</v>
          </cell>
          <cell r="AM731">
            <v>9</v>
          </cell>
          <cell r="AN731">
            <v>1</v>
          </cell>
          <cell r="AO731">
            <v>0</v>
          </cell>
          <cell r="AP731">
            <v>1</v>
          </cell>
          <cell r="AQ731">
            <v>0</v>
          </cell>
          <cell r="AR731"/>
          <cell r="AS731"/>
          <cell r="AT731"/>
          <cell r="AU731"/>
          <cell r="AV731"/>
          <cell r="AW731"/>
          <cell r="AX731"/>
          <cell r="AY731"/>
          <cell r="AZ731">
            <v>2</v>
          </cell>
          <cell r="BA731">
            <v>3</v>
          </cell>
          <cell r="BB731">
            <v>6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/>
          <cell r="BH731"/>
          <cell r="BI731"/>
          <cell r="BJ731"/>
          <cell r="BK731"/>
          <cell r="BL731"/>
          <cell r="BM731"/>
          <cell r="BN731"/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/>
          <cell r="BW731"/>
          <cell r="BX731"/>
          <cell r="BY731"/>
          <cell r="BZ731"/>
          <cell r="CA731"/>
          <cell r="CB731"/>
          <cell r="CC731"/>
          <cell r="CD731">
            <v>0</v>
          </cell>
          <cell r="CE731">
            <v>0</v>
          </cell>
          <cell r="CF731">
            <v>0</v>
          </cell>
          <cell r="CG731">
            <v>6</v>
          </cell>
          <cell r="CH731">
            <v>13</v>
          </cell>
          <cell r="CI731">
            <v>8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58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/>
          <cell r="BH732"/>
          <cell r="BI732"/>
          <cell r="BJ732"/>
          <cell r="BK732"/>
          <cell r="BL732"/>
          <cell r="BM732"/>
          <cell r="BN732"/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/>
          <cell r="BW732"/>
          <cell r="BX732"/>
          <cell r="BY732"/>
          <cell r="BZ732"/>
          <cell r="CA732"/>
          <cell r="CB732"/>
          <cell r="CC732"/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/>
          <cell r="BH733"/>
          <cell r="BI733"/>
          <cell r="BJ733"/>
          <cell r="BK733"/>
          <cell r="BL733"/>
          <cell r="BM733"/>
          <cell r="BN733"/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/>
          <cell r="BW733"/>
          <cell r="BX733"/>
          <cell r="BY733"/>
          <cell r="BZ733"/>
          <cell r="CA733"/>
          <cell r="CB733"/>
          <cell r="CC733"/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1</v>
          </cell>
          <cell r="K734">
            <v>0</v>
          </cell>
          <cell r="L734">
            <v>0</v>
          </cell>
          <cell r="M734">
            <v>0</v>
          </cell>
          <cell r="N734"/>
          <cell r="O734"/>
          <cell r="P734"/>
          <cell r="Q734"/>
          <cell r="R734"/>
          <cell r="S734"/>
          <cell r="T734"/>
          <cell r="U734"/>
          <cell r="V734">
            <v>1</v>
          </cell>
          <cell r="W734">
            <v>1</v>
          </cell>
          <cell r="X734">
            <v>2</v>
          </cell>
          <cell r="Y734">
            <v>4</v>
          </cell>
          <cell r="Z734">
            <v>4</v>
          </cell>
          <cell r="AA734">
            <v>1</v>
          </cell>
          <cell r="AB734">
            <v>0</v>
          </cell>
          <cell r="AC734"/>
          <cell r="AD734"/>
          <cell r="AE734"/>
          <cell r="AF734"/>
          <cell r="AG734"/>
          <cell r="AH734"/>
          <cell r="AI734"/>
          <cell r="AJ734"/>
          <cell r="AK734">
            <v>9</v>
          </cell>
          <cell r="AL734">
            <v>3</v>
          </cell>
          <cell r="AM734">
            <v>13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/>
          <cell r="BH734"/>
          <cell r="BI734"/>
          <cell r="BJ734"/>
          <cell r="BK734"/>
          <cell r="BL734"/>
          <cell r="BM734"/>
          <cell r="BN734"/>
          <cell r="BO734">
            <v>0</v>
          </cell>
          <cell r="BP734">
            <v>0</v>
          </cell>
          <cell r="BQ734">
            <v>0</v>
          </cell>
          <cell r="BR734">
            <v>2</v>
          </cell>
          <cell r="BS734">
            <v>0</v>
          </cell>
          <cell r="BT734">
            <v>0</v>
          </cell>
          <cell r="BU734">
            <v>0</v>
          </cell>
          <cell r="BV734"/>
          <cell r="BW734"/>
          <cell r="BX734"/>
          <cell r="BY734"/>
          <cell r="BZ734"/>
          <cell r="CA734"/>
          <cell r="CB734"/>
          <cell r="CC734"/>
          <cell r="CD734">
            <v>2</v>
          </cell>
          <cell r="CE734">
            <v>0</v>
          </cell>
          <cell r="CF734">
            <v>2</v>
          </cell>
          <cell r="CG734">
            <v>7</v>
          </cell>
          <cell r="CH734">
            <v>4</v>
          </cell>
          <cell r="CI734">
            <v>1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4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7</v>
          </cell>
          <cell r="Z735">
            <v>3</v>
          </cell>
          <cell r="AA735">
            <v>5</v>
          </cell>
          <cell r="AB735">
            <v>0</v>
          </cell>
          <cell r="AC735"/>
          <cell r="AD735"/>
          <cell r="AE735"/>
          <cell r="AF735"/>
          <cell r="AG735"/>
          <cell r="AH735"/>
          <cell r="AI735"/>
          <cell r="AJ735"/>
          <cell r="AK735">
            <v>15</v>
          </cell>
          <cell r="AL735">
            <v>3</v>
          </cell>
          <cell r="AM735">
            <v>23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/>
          <cell r="BH735"/>
          <cell r="BI735"/>
          <cell r="BJ735"/>
          <cell r="BK735"/>
          <cell r="BL735"/>
          <cell r="BM735"/>
          <cell r="BN735"/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/>
          <cell r="BW735"/>
          <cell r="BX735"/>
          <cell r="BY735"/>
          <cell r="BZ735"/>
          <cell r="CA735"/>
          <cell r="CB735"/>
          <cell r="CC735"/>
          <cell r="CD735">
            <v>0</v>
          </cell>
          <cell r="CE735">
            <v>0</v>
          </cell>
          <cell r="CF735">
            <v>0</v>
          </cell>
          <cell r="CG735">
            <v>7</v>
          </cell>
          <cell r="CH735">
            <v>3</v>
          </cell>
          <cell r="CI735">
            <v>5</v>
          </cell>
          <cell r="CJ735">
            <v>0</v>
          </cell>
          <cell r="CK735">
            <v>0</v>
          </cell>
          <cell r="CL735">
            <v>0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3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/>
          <cell r="BH736"/>
          <cell r="BI736"/>
          <cell r="BJ736"/>
          <cell r="BK736"/>
          <cell r="BL736"/>
          <cell r="BM736"/>
          <cell r="BN736"/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/>
          <cell r="BW736"/>
          <cell r="BX736"/>
          <cell r="BY736"/>
          <cell r="BZ736"/>
          <cell r="CA736"/>
          <cell r="CB736"/>
          <cell r="CC736"/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3</v>
          </cell>
          <cell r="L737">
            <v>4</v>
          </cell>
          <cell r="M737">
            <v>0</v>
          </cell>
          <cell r="N737"/>
          <cell r="O737"/>
          <cell r="P737"/>
          <cell r="Q737"/>
          <cell r="R737"/>
          <cell r="S737"/>
          <cell r="T737"/>
          <cell r="U737"/>
          <cell r="V737">
            <v>13</v>
          </cell>
          <cell r="W737">
            <v>70</v>
          </cell>
          <cell r="X737">
            <v>87</v>
          </cell>
          <cell r="Y737">
            <v>5</v>
          </cell>
          <cell r="Z737">
            <v>3</v>
          </cell>
          <cell r="AA737">
            <v>2</v>
          </cell>
          <cell r="AB737">
            <v>0</v>
          </cell>
          <cell r="AC737"/>
          <cell r="AD737"/>
          <cell r="AE737"/>
          <cell r="AF737"/>
          <cell r="AG737"/>
          <cell r="AH737"/>
          <cell r="AI737"/>
          <cell r="AJ737"/>
          <cell r="AK737">
            <v>10</v>
          </cell>
          <cell r="AL737">
            <v>8</v>
          </cell>
          <cell r="AM737">
            <v>20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/>
          <cell r="BH737"/>
          <cell r="BI737"/>
          <cell r="BJ737"/>
          <cell r="BK737"/>
          <cell r="BL737"/>
          <cell r="BM737"/>
          <cell r="BN737"/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/>
          <cell r="BW737"/>
          <cell r="BX737"/>
          <cell r="BY737"/>
          <cell r="BZ737"/>
          <cell r="CA737"/>
          <cell r="CB737"/>
          <cell r="CC737"/>
          <cell r="CD737">
            <v>0</v>
          </cell>
          <cell r="CE737">
            <v>0</v>
          </cell>
          <cell r="CF737">
            <v>0</v>
          </cell>
          <cell r="CG737">
            <v>11</v>
          </cell>
          <cell r="CH737">
            <v>6</v>
          </cell>
          <cell r="CI737">
            <v>6</v>
          </cell>
          <cell r="CJ737">
            <v>0</v>
          </cell>
          <cell r="CK737">
            <v>0</v>
          </cell>
          <cell r="CL737">
            <v>0</v>
          </cell>
          <cell r="CM737">
            <v>0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78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/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/>
          <cell r="BH738"/>
          <cell r="BI738"/>
          <cell r="BJ738"/>
          <cell r="BK738"/>
          <cell r="BL738"/>
          <cell r="BM738"/>
          <cell r="BN738"/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/>
          <cell r="BW738"/>
          <cell r="BX738"/>
          <cell r="BY738"/>
          <cell r="BZ738"/>
          <cell r="CA738"/>
          <cell r="CB738"/>
          <cell r="CC738"/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/>
          <cell r="BH739"/>
          <cell r="BI739"/>
          <cell r="BJ739"/>
          <cell r="BK739"/>
          <cell r="BL739"/>
          <cell r="BM739"/>
          <cell r="BN739"/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/>
          <cell r="BW739"/>
          <cell r="BX739"/>
          <cell r="BY739"/>
          <cell r="BZ739"/>
          <cell r="CA739"/>
          <cell r="CB739"/>
          <cell r="CC739"/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/>
          <cell r="BH740"/>
          <cell r="BI740"/>
          <cell r="BJ740"/>
          <cell r="BK740"/>
          <cell r="BL740"/>
          <cell r="BM740"/>
          <cell r="BN740"/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/>
          <cell r="BW740"/>
          <cell r="BX740"/>
          <cell r="BY740"/>
          <cell r="BZ740"/>
          <cell r="CA740"/>
          <cell r="CB740"/>
          <cell r="CC740"/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/>
          <cell r="BH741"/>
          <cell r="BI741"/>
          <cell r="BJ741"/>
          <cell r="BK741"/>
          <cell r="BL741"/>
          <cell r="BM741"/>
          <cell r="BN741"/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/>
          <cell r="BW741"/>
          <cell r="BX741"/>
          <cell r="BY741"/>
          <cell r="BZ741"/>
          <cell r="CA741"/>
          <cell r="CB741"/>
          <cell r="CC741"/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/>
          <cell r="BH742"/>
          <cell r="BI742"/>
          <cell r="BJ742"/>
          <cell r="BK742"/>
          <cell r="BL742"/>
          <cell r="BM742"/>
          <cell r="BN742"/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/>
          <cell r="BW742"/>
          <cell r="BX742"/>
          <cell r="BY742"/>
          <cell r="BZ742"/>
          <cell r="CA742"/>
          <cell r="CB742"/>
          <cell r="CC742"/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/>
          <cell r="BH743"/>
          <cell r="BI743"/>
          <cell r="BJ743"/>
          <cell r="BK743"/>
          <cell r="BL743"/>
          <cell r="BM743"/>
          <cell r="BN743"/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/>
          <cell r="BW743"/>
          <cell r="BX743"/>
          <cell r="BY743"/>
          <cell r="BZ743"/>
          <cell r="CA743"/>
          <cell r="CB743"/>
          <cell r="CC743"/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/>
          <cell r="BH744"/>
          <cell r="BI744"/>
          <cell r="BJ744"/>
          <cell r="BK744"/>
          <cell r="BL744"/>
          <cell r="BM744"/>
          <cell r="BN744"/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/>
          <cell r="BW744"/>
          <cell r="BX744"/>
          <cell r="BY744"/>
          <cell r="BZ744"/>
          <cell r="CA744"/>
          <cell r="CB744"/>
          <cell r="CC744"/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/>
          <cell r="BH745"/>
          <cell r="BI745"/>
          <cell r="BJ745"/>
          <cell r="BK745"/>
          <cell r="BL745"/>
          <cell r="BM745"/>
          <cell r="BN745"/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/>
          <cell r="BW745"/>
          <cell r="BX745"/>
          <cell r="BY745"/>
          <cell r="BZ745"/>
          <cell r="CA745"/>
          <cell r="CB745"/>
          <cell r="CC745"/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0</v>
          </cell>
          <cell r="K746">
            <v>2</v>
          </cell>
          <cell r="L746">
            <v>3</v>
          </cell>
          <cell r="M746">
            <v>3</v>
          </cell>
          <cell r="N746"/>
          <cell r="O746"/>
          <cell r="P746"/>
          <cell r="Q746"/>
          <cell r="R746"/>
          <cell r="S746"/>
          <cell r="T746"/>
          <cell r="U746"/>
          <cell r="V746">
            <v>8</v>
          </cell>
          <cell r="W746">
            <v>2</v>
          </cell>
          <cell r="X746">
            <v>16</v>
          </cell>
          <cell r="Y746">
            <v>0</v>
          </cell>
          <cell r="Z746">
            <v>0</v>
          </cell>
          <cell r="AA746">
            <v>1</v>
          </cell>
          <cell r="AB746">
            <v>26</v>
          </cell>
          <cell r="AC746"/>
          <cell r="AD746"/>
          <cell r="AE746"/>
          <cell r="AF746"/>
          <cell r="AG746"/>
          <cell r="AH746"/>
          <cell r="AI746"/>
          <cell r="AJ746"/>
          <cell r="AK746">
            <v>27</v>
          </cell>
          <cell r="AL746">
            <v>0</v>
          </cell>
          <cell r="AM746">
            <v>54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/>
          <cell r="BH746"/>
          <cell r="BI746"/>
          <cell r="BJ746"/>
          <cell r="BK746"/>
          <cell r="BL746"/>
          <cell r="BM746"/>
          <cell r="BN746"/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1</v>
          </cell>
          <cell r="BV746"/>
          <cell r="BW746"/>
          <cell r="BX746"/>
          <cell r="BY746"/>
          <cell r="BZ746"/>
          <cell r="CA746"/>
          <cell r="CB746"/>
          <cell r="CC746"/>
          <cell r="CD746">
            <v>1</v>
          </cell>
          <cell r="CE746">
            <v>0</v>
          </cell>
          <cell r="CF746">
            <v>2</v>
          </cell>
          <cell r="CG746">
            <v>0</v>
          </cell>
          <cell r="CH746">
            <v>2</v>
          </cell>
          <cell r="CI746">
            <v>4</v>
          </cell>
          <cell r="CJ746">
            <v>30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2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/>
          <cell r="BH747"/>
          <cell r="BI747"/>
          <cell r="BJ747"/>
          <cell r="BK747"/>
          <cell r="BL747"/>
          <cell r="BM747"/>
          <cell r="BN747"/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/>
          <cell r="BW747"/>
          <cell r="BX747"/>
          <cell r="BY747"/>
          <cell r="BZ747"/>
          <cell r="CA747"/>
          <cell r="CB747"/>
          <cell r="CC747"/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2</v>
          </cell>
          <cell r="M748">
            <v>0</v>
          </cell>
          <cell r="N748"/>
          <cell r="O748"/>
          <cell r="P748"/>
          <cell r="Q748"/>
          <cell r="R748"/>
          <cell r="S748"/>
          <cell r="T748"/>
          <cell r="U748"/>
          <cell r="V748">
            <v>2</v>
          </cell>
          <cell r="W748">
            <v>11</v>
          </cell>
          <cell r="X748">
            <v>15</v>
          </cell>
          <cell r="Y748">
            <v>2</v>
          </cell>
          <cell r="Z748">
            <v>7</v>
          </cell>
          <cell r="AA748">
            <v>26</v>
          </cell>
          <cell r="AB748">
            <v>0</v>
          </cell>
          <cell r="AC748"/>
          <cell r="AD748"/>
          <cell r="AE748"/>
          <cell r="AF748"/>
          <cell r="AG748"/>
          <cell r="AH748"/>
          <cell r="AI748"/>
          <cell r="AJ748"/>
          <cell r="AK748">
            <v>35</v>
          </cell>
          <cell r="AL748">
            <v>16</v>
          </cell>
          <cell r="AM748">
            <v>77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/>
          <cell r="BH748"/>
          <cell r="BI748"/>
          <cell r="BJ748"/>
          <cell r="BK748"/>
          <cell r="BL748"/>
          <cell r="BM748"/>
          <cell r="BN748"/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/>
          <cell r="BW748"/>
          <cell r="BX748"/>
          <cell r="BY748"/>
          <cell r="BZ748"/>
          <cell r="CA748"/>
          <cell r="CB748"/>
          <cell r="CC748"/>
          <cell r="CD748">
            <v>0</v>
          </cell>
          <cell r="CE748">
            <v>0</v>
          </cell>
          <cell r="CF748">
            <v>0</v>
          </cell>
          <cell r="CG748">
            <v>2</v>
          </cell>
          <cell r="CH748">
            <v>7</v>
          </cell>
          <cell r="CI748">
            <v>28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27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/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/>
          <cell r="BH749"/>
          <cell r="BI749"/>
          <cell r="BJ749"/>
          <cell r="BK749"/>
          <cell r="BL749"/>
          <cell r="BM749"/>
          <cell r="BN749"/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/>
          <cell r="BW749"/>
          <cell r="BX749"/>
          <cell r="BY749"/>
          <cell r="BZ749"/>
          <cell r="CA749"/>
          <cell r="CB749"/>
          <cell r="CC749"/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0</v>
          </cell>
          <cell r="L750">
            <v>1</v>
          </cell>
          <cell r="M750">
            <v>0</v>
          </cell>
          <cell r="N750"/>
          <cell r="O750"/>
          <cell r="P750"/>
          <cell r="Q750"/>
          <cell r="R750"/>
          <cell r="S750"/>
          <cell r="T750"/>
          <cell r="U750"/>
          <cell r="V750">
            <v>2</v>
          </cell>
          <cell r="W750">
            <v>6</v>
          </cell>
          <cell r="X750">
            <v>9</v>
          </cell>
          <cell r="Y750">
            <v>10</v>
          </cell>
          <cell r="Z750">
            <v>6</v>
          </cell>
          <cell r="AA750">
            <v>8</v>
          </cell>
          <cell r="AB750">
            <v>0</v>
          </cell>
          <cell r="AC750"/>
          <cell r="AD750"/>
          <cell r="AE750"/>
          <cell r="AF750"/>
          <cell r="AG750"/>
          <cell r="AH750"/>
          <cell r="AI750"/>
          <cell r="AJ750"/>
          <cell r="AK750">
            <v>24</v>
          </cell>
          <cell r="AL750">
            <v>3</v>
          </cell>
          <cell r="AM750">
            <v>35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/>
          <cell r="BH750"/>
          <cell r="BI750"/>
          <cell r="BJ750"/>
          <cell r="BK750"/>
          <cell r="BL750"/>
          <cell r="BM750"/>
          <cell r="BN750"/>
          <cell r="BO750">
            <v>0</v>
          </cell>
          <cell r="BP750">
            <v>0</v>
          </cell>
          <cell r="BQ750">
            <v>0</v>
          </cell>
          <cell r="BR750">
            <v>18</v>
          </cell>
          <cell r="BS750">
            <v>1</v>
          </cell>
          <cell r="BT750">
            <v>6</v>
          </cell>
          <cell r="BU750">
            <v>0</v>
          </cell>
          <cell r="BV750"/>
          <cell r="BW750"/>
          <cell r="BX750"/>
          <cell r="BY750"/>
          <cell r="BZ750"/>
          <cell r="CA750"/>
          <cell r="CB750"/>
          <cell r="CC750"/>
          <cell r="CD750">
            <v>25</v>
          </cell>
          <cell r="CE750">
            <v>0</v>
          </cell>
          <cell r="CF750">
            <v>31</v>
          </cell>
          <cell r="CG750">
            <v>29</v>
          </cell>
          <cell r="CH750">
            <v>7</v>
          </cell>
          <cell r="CI750">
            <v>15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9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/>
          <cell r="BH751"/>
          <cell r="BI751"/>
          <cell r="BJ751"/>
          <cell r="BK751"/>
          <cell r="BL751"/>
          <cell r="BM751"/>
          <cell r="BN751"/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/>
          <cell r="BW751"/>
          <cell r="BX751"/>
          <cell r="BY751"/>
          <cell r="BZ751"/>
          <cell r="CA751"/>
          <cell r="CB751"/>
          <cell r="CC751"/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/>
          <cell r="BH752"/>
          <cell r="BI752"/>
          <cell r="BJ752"/>
          <cell r="BK752"/>
          <cell r="BL752"/>
          <cell r="BM752"/>
          <cell r="BN752"/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/>
          <cell r="BW752"/>
          <cell r="BX752"/>
          <cell r="BY752"/>
          <cell r="BZ752"/>
          <cell r="CA752"/>
          <cell r="CB752"/>
          <cell r="CC752"/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/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/>
          <cell r="BH753"/>
          <cell r="BI753"/>
          <cell r="BJ753"/>
          <cell r="BK753"/>
          <cell r="BL753"/>
          <cell r="BM753"/>
          <cell r="BN753"/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/>
          <cell r="BW753"/>
          <cell r="BX753"/>
          <cell r="BY753"/>
          <cell r="BZ753"/>
          <cell r="CA753"/>
          <cell r="CB753"/>
          <cell r="CC753"/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/>
          <cell r="BH754"/>
          <cell r="BI754"/>
          <cell r="BJ754"/>
          <cell r="BK754"/>
          <cell r="BL754"/>
          <cell r="BM754"/>
          <cell r="BN754"/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/>
          <cell r="BW754"/>
          <cell r="BX754"/>
          <cell r="BY754"/>
          <cell r="BZ754"/>
          <cell r="CA754"/>
          <cell r="CB754"/>
          <cell r="CC754"/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/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/>
          <cell r="BH755"/>
          <cell r="BI755"/>
          <cell r="BJ755"/>
          <cell r="BK755"/>
          <cell r="BL755"/>
          <cell r="BM755"/>
          <cell r="BN755"/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/>
          <cell r="BW755"/>
          <cell r="BX755"/>
          <cell r="BY755"/>
          <cell r="BZ755"/>
          <cell r="CA755"/>
          <cell r="CB755"/>
          <cell r="CC755"/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/>
          <cell r="BH756"/>
          <cell r="BI756"/>
          <cell r="BJ756"/>
          <cell r="BK756"/>
          <cell r="BL756"/>
          <cell r="BM756"/>
          <cell r="BN756"/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/>
          <cell r="BW756"/>
          <cell r="BX756"/>
          <cell r="BY756"/>
          <cell r="BZ756"/>
          <cell r="CA756"/>
          <cell r="CB756"/>
          <cell r="CC756"/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/>
          <cell r="BH757"/>
          <cell r="BI757"/>
          <cell r="BJ757"/>
          <cell r="BK757"/>
          <cell r="BL757"/>
          <cell r="BM757"/>
          <cell r="BN757"/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/>
          <cell r="BW757"/>
          <cell r="BX757"/>
          <cell r="BY757"/>
          <cell r="BZ757"/>
          <cell r="CA757"/>
          <cell r="CB757"/>
          <cell r="CC757"/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34983</v>
          </cell>
          <cell r="I758" t="str">
            <v> NACIENTE DEL AMAZONAS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 t="str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 t="str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 t="str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/>
          <cell r="BH758"/>
          <cell r="BI758"/>
          <cell r="BJ758"/>
          <cell r="BK758"/>
          <cell r="BL758"/>
          <cell r="BM758"/>
          <cell r="BN758"/>
          <cell r="BO758">
            <v>0</v>
          </cell>
          <cell r="BP758" t="str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/>
          <cell r="BW758"/>
          <cell r="BX758"/>
          <cell r="BY758"/>
          <cell r="BZ758"/>
          <cell r="CA758"/>
          <cell r="CB758"/>
          <cell r="CC758"/>
          <cell r="CD758">
            <v>0</v>
          </cell>
          <cell r="CE758" t="str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/>
          <cell r="BH759"/>
          <cell r="BI759"/>
          <cell r="BJ759"/>
          <cell r="BK759"/>
          <cell r="BL759"/>
          <cell r="BM759"/>
          <cell r="BN759"/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/>
          <cell r="BW759"/>
          <cell r="BX759"/>
          <cell r="BY759"/>
          <cell r="BZ759"/>
          <cell r="CA759"/>
          <cell r="CB759"/>
          <cell r="CC759"/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/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/>
          <cell r="BH760"/>
          <cell r="BI760"/>
          <cell r="BJ760"/>
          <cell r="BK760"/>
          <cell r="BL760"/>
          <cell r="BM760"/>
          <cell r="BN760"/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/>
          <cell r="BW760"/>
          <cell r="BX760"/>
          <cell r="BY760"/>
          <cell r="BZ760"/>
          <cell r="CA760"/>
          <cell r="CB760"/>
          <cell r="CC760"/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/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/>
          <cell r="BH761"/>
          <cell r="BI761"/>
          <cell r="BJ761"/>
          <cell r="BK761"/>
          <cell r="BL761"/>
          <cell r="BM761"/>
          <cell r="BN761"/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/>
          <cell r="BW761"/>
          <cell r="BX761"/>
          <cell r="BY761"/>
          <cell r="BZ761"/>
          <cell r="CA761"/>
          <cell r="CB761"/>
          <cell r="CC761"/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6</v>
          </cell>
          <cell r="K762">
            <v>5</v>
          </cell>
          <cell r="L762">
            <v>0</v>
          </cell>
          <cell r="M762">
            <v>0</v>
          </cell>
          <cell r="N762"/>
          <cell r="O762"/>
          <cell r="P762"/>
          <cell r="Q762"/>
          <cell r="R762"/>
          <cell r="S762"/>
          <cell r="T762"/>
          <cell r="U762"/>
          <cell r="V762">
            <v>11</v>
          </cell>
          <cell r="W762">
            <v>50</v>
          </cell>
          <cell r="X762">
            <v>61</v>
          </cell>
          <cell r="Y762">
            <v>0</v>
          </cell>
          <cell r="Z762">
            <v>0</v>
          </cell>
          <cell r="AA762">
            <v>2</v>
          </cell>
          <cell r="AB762">
            <v>0</v>
          </cell>
          <cell r="AC762"/>
          <cell r="AD762"/>
          <cell r="AE762"/>
          <cell r="AF762"/>
          <cell r="AG762"/>
          <cell r="AH762"/>
          <cell r="AI762"/>
          <cell r="AJ762"/>
          <cell r="AK762">
            <v>2</v>
          </cell>
          <cell r="AL762">
            <v>0</v>
          </cell>
          <cell r="AM762">
            <v>4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/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/>
          <cell r="BH762"/>
          <cell r="BI762"/>
          <cell r="BJ762"/>
          <cell r="BK762"/>
          <cell r="BL762"/>
          <cell r="BM762"/>
          <cell r="BN762"/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/>
          <cell r="BW762"/>
          <cell r="BX762"/>
          <cell r="BY762"/>
          <cell r="BZ762"/>
          <cell r="CA762"/>
          <cell r="CB762"/>
          <cell r="CC762"/>
          <cell r="CD762">
            <v>0</v>
          </cell>
          <cell r="CE762">
            <v>0</v>
          </cell>
          <cell r="CF762">
            <v>0</v>
          </cell>
          <cell r="CG762">
            <v>6</v>
          </cell>
          <cell r="CH762">
            <v>5</v>
          </cell>
          <cell r="CI762">
            <v>2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50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2</v>
          </cell>
          <cell r="M763">
            <v>0</v>
          </cell>
          <cell r="N763"/>
          <cell r="O763"/>
          <cell r="P763"/>
          <cell r="Q763"/>
          <cell r="R763"/>
          <cell r="S763"/>
          <cell r="T763"/>
          <cell r="U763"/>
          <cell r="V763">
            <v>6</v>
          </cell>
          <cell r="W763">
            <v>17</v>
          </cell>
          <cell r="X763">
            <v>25</v>
          </cell>
          <cell r="Y763">
            <v>17</v>
          </cell>
          <cell r="Z763">
            <v>14</v>
          </cell>
          <cell r="AA763">
            <v>19</v>
          </cell>
          <cell r="AB763">
            <v>0</v>
          </cell>
          <cell r="AC763"/>
          <cell r="AD763"/>
          <cell r="AE763"/>
          <cell r="AF763"/>
          <cell r="AG763"/>
          <cell r="AH763"/>
          <cell r="AI763"/>
          <cell r="AJ763"/>
          <cell r="AK763">
            <v>50</v>
          </cell>
          <cell r="AL763">
            <v>11</v>
          </cell>
          <cell r="AM763">
            <v>80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/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/>
          <cell r="BH763"/>
          <cell r="BI763"/>
          <cell r="BJ763"/>
          <cell r="BK763"/>
          <cell r="BL763"/>
          <cell r="BM763"/>
          <cell r="BN763"/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/>
          <cell r="BW763"/>
          <cell r="BX763"/>
          <cell r="BY763"/>
          <cell r="BZ763"/>
          <cell r="CA763"/>
          <cell r="CB763"/>
          <cell r="CC763"/>
          <cell r="CD763">
            <v>0</v>
          </cell>
          <cell r="CE763">
            <v>0</v>
          </cell>
          <cell r="CF763">
            <v>0</v>
          </cell>
          <cell r="CG763">
            <v>20</v>
          </cell>
          <cell r="CH763">
            <v>15</v>
          </cell>
          <cell r="CI763">
            <v>21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28</v>
          </cell>
        </row>
        <row r="764">
          <cell r="H764">
            <v>32416</v>
          </cell>
          <cell r="I764" t="str">
            <v>NINA RUMI - RIO NANAY</v>
          </cell>
          <cell r="J764">
            <v>4</v>
          </cell>
          <cell r="K764">
            <v>1</v>
          </cell>
          <cell r="L764">
            <v>1</v>
          </cell>
          <cell r="M764">
            <v>0</v>
          </cell>
          <cell r="N764"/>
          <cell r="O764"/>
          <cell r="P764"/>
          <cell r="Q764"/>
          <cell r="R764"/>
          <cell r="S764"/>
          <cell r="T764"/>
          <cell r="U764"/>
          <cell r="V764">
            <v>6</v>
          </cell>
          <cell r="W764">
            <v>5</v>
          </cell>
          <cell r="X764">
            <v>12</v>
          </cell>
          <cell r="Y764">
            <v>3</v>
          </cell>
          <cell r="Z764">
            <v>12</v>
          </cell>
          <cell r="AA764">
            <v>5</v>
          </cell>
          <cell r="AB764">
            <v>0</v>
          </cell>
          <cell r="AC764"/>
          <cell r="AD764"/>
          <cell r="AE764"/>
          <cell r="AF764"/>
          <cell r="AG764"/>
          <cell r="AH764"/>
          <cell r="AI764"/>
          <cell r="AJ764"/>
          <cell r="AK764">
            <v>20</v>
          </cell>
          <cell r="AL764">
            <v>4</v>
          </cell>
          <cell r="AM764">
            <v>29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/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>
            <v>1</v>
          </cell>
          <cell r="BB764">
            <v>1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/>
          <cell r="BH764"/>
          <cell r="BI764"/>
          <cell r="BJ764"/>
          <cell r="BK764"/>
          <cell r="BL764"/>
          <cell r="BM764"/>
          <cell r="BN764"/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1</v>
          </cell>
          <cell r="BT764">
            <v>5</v>
          </cell>
          <cell r="BU764">
            <v>0</v>
          </cell>
          <cell r="BV764"/>
          <cell r="BW764"/>
          <cell r="BX764"/>
          <cell r="BY764"/>
          <cell r="BZ764"/>
          <cell r="CA764"/>
          <cell r="CB764"/>
          <cell r="CC764"/>
          <cell r="CD764">
            <v>6</v>
          </cell>
          <cell r="CE764">
            <v>0</v>
          </cell>
          <cell r="CF764">
            <v>11</v>
          </cell>
          <cell r="CG764">
            <v>7</v>
          </cell>
          <cell r="CH764">
            <v>14</v>
          </cell>
          <cell r="CI764">
            <v>11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10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1</v>
          </cell>
          <cell r="L765">
            <v>4</v>
          </cell>
          <cell r="M765">
            <v>0</v>
          </cell>
          <cell r="N765"/>
          <cell r="O765"/>
          <cell r="P765"/>
          <cell r="Q765"/>
          <cell r="R765"/>
          <cell r="S765"/>
          <cell r="T765"/>
          <cell r="U765"/>
          <cell r="V765">
            <v>5</v>
          </cell>
          <cell r="W765">
            <v>1</v>
          </cell>
          <cell r="X765">
            <v>10</v>
          </cell>
          <cell r="Y765">
            <v>11</v>
          </cell>
          <cell r="Z765">
            <v>7</v>
          </cell>
          <cell r="AA765">
            <v>6</v>
          </cell>
          <cell r="AB765">
            <v>0</v>
          </cell>
          <cell r="AC765"/>
          <cell r="AD765"/>
          <cell r="AE765"/>
          <cell r="AF765"/>
          <cell r="AG765"/>
          <cell r="AH765"/>
          <cell r="AI765"/>
          <cell r="AJ765"/>
          <cell r="AK765">
            <v>24</v>
          </cell>
          <cell r="AL765">
            <v>11</v>
          </cell>
          <cell r="AM765">
            <v>41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/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/>
          <cell r="BH765"/>
          <cell r="BI765"/>
          <cell r="BJ765"/>
          <cell r="BK765"/>
          <cell r="BL765"/>
          <cell r="BM765"/>
          <cell r="BN765"/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/>
          <cell r="BW765"/>
          <cell r="BX765"/>
          <cell r="BY765"/>
          <cell r="BZ765"/>
          <cell r="CA765"/>
          <cell r="CB765"/>
          <cell r="CC765"/>
          <cell r="CD765">
            <v>0</v>
          </cell>
          <cell r="CE765">
            <v>0</v>
          </cell>
          <cell r="CF765">
            <v>0</v>
          </cell>
          <cell r="CG765">
            <v>11</v>
          </cell>
          <cell r="CH765">
            <v>8</v>
          </cell>
          <cell r="CI765">
            <v>10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12</v>
          </cell>
        </row>
        <row r="766">
          <cell r="H766">
            <v>32367</v>
          </cell>
          <cell r="I766" t="str">
            <v>CC.NN. OBISPO DE IRAZOLA</v>
          </cell>
          <cell r="J766">
            <v>3</v>
          </cell>
          <cell r="K766">
            <v>2</v>
          </cell>
          <cell r="L766">
            <v>2</v>
          </cell>
          <cell r="M766">
            <v>0</v>
          </cell>
          <cell r="N766"/>
          <cell r="O766"/>
          <cell r="P766"/>
          <cell r="Q766"/>
          <cell r="R766"/>
          <cell r="S766"/>
          <cell r="T766"/>
          <cell r="U766"/>
          <cell r="V766">
            <v>7</v>
          </cell>
          <cell r="W766">
            <v>14</v>
          </cell>
          <cell r="X766">
            <v>23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/>
          <cell r="AS766"/>
          <cell r="AT766"/>
          <cell r="AU766"/>
          <cell r="AV766"/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/>
          <cell r="BH766"/>
          <cell r="BI766"/>
          <cell r="BJ766"/>
          <cell r="BK766"/>
          <cell r="BL766"/>
          <cell r="BM766"/>
          <cell r="BN766"/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/>
          <cell r="BW766"/>
          <cell r="BX766"/>
          <cell r="BY766"/>
          <cell r="BZ766"/>
          <cell r="CA766"/>
          <cell r="CB766"/>
          <cell r="CC766"/>
          <cell r="CD766">
            <v>0</v>
          </cell>
          <cell r="CE766">
            <v>0</v>
          </cell>
          <cell r="CF766">
            <v>0</v>
          </cell>
          <cell r="CG766">
            <v>3</v>
          </cell>
          <cell r="CH766">
            <v>2</v>
          </cell>
          <cell r="CI766">
            <v>2</v>
          </cell>
          <cell r="CJ766">
            <v>0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14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/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>
            <v>29</v>
          </cell>
          <cell r="X767">
            <v>29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/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/>
          <cell r="BH767"/>
          <cell r="BI767"/>
          <cell r="BJ767"/>
          <cell r="BK767"/>
          <cell r="BL767"/>
          <cell r="BM767"/>
          <cell r="BN767"/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/>
          <cell r="BW767"/>
          <cell r="BX767"/>
          <cell r="BY767"/>
          <cell r="BZ767"/>
          <cell r="CA767"/>
          <cell r="CB767"/>
          <cell r="CC767"/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29</v>
          </cell>
        </row>
        <row r="768">
          <cell r="H768">
            <v>32709</v>
          </cell>
          <cell r="I768" t="str">
            <v>SANTA SILVIA</v>
          </cell>
          <cell r="J768">
            <v>1</v>
          </cell>
          <cell r="K768">
            <v>0</v>
          </cell>
          <cell r="L768">
            <v>0</v>
          </cell>
          <cell r="M768">
            <v>0</v>
          </cell>
          <cell r="N768"/>
          <cell r="O768"/>
          <cell r="P768"/>
          <cell r="Q768"/>
          <cell r="R768"/>
          <cell r="S768"/>
          <cell r="T768"/>
          <cell r="U768"/>
          <cell r="V768">
            <v>1</v>
          </cell>
          <cell r="W768">
            <v>5</v>
          </cell>
          <cell r="X768">
            <v>6</v>
          </cell>
          <cell r="Y768">
            <v>4</v>
          </cell>
          <cell r="Z768">
            <v>2</v>
          </cell>
          <cell r="AA768">
            <v>0</v>
          </cell>
          <cell r="AB768">
            <v>0</v>
          </cell>
          <cell r="AC768"/>
          <cell r="AD768"/>
          <cell r="AE768"/>
          <cell r="AF768"/>
          <cell r="AG768"/>
          <cell r="AH768"/>
          <cell r="AI768"/>
          <cell r="AJ768"/>
          <cell r="AK768">
            <v>6</v>
          </cell>
          <cell r="AL768">
            <v>2</v>
          </cell>
          <cell r="AM768">
            <v>8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/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/>
          <cell r="BH768"/>
          <cell r="BI768"/>
          <cell r="BJ768"/>
          <cell r="BK768"/>
          <cell r="BL768"/>
          <cell r="BM768"/>
          <cell r="BN768"/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/>
          <cell r="BW768"/>
          <cell r="BX768"/>
          <cell r="BY768"/>
          <cell r="BZ768"/>
          <cell r="CA768"/>
          <cell r="CB768"/>
          <cell r="CC768"/>
          <cell r="CD768">
            <v>0</v>
          </cell>
          <cell r="CE768">
            <v>0</v>
          </cell>
          <cell r="CF768">
            <v>0</v>
          </cell>
          <cell r="CG768">
            <v>5</v>
          </cell>
          <cell r="CH768">
            <v>2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7</v>
          </cell>
        </row>
        <row r="769">
          <cell r="H769">
            <v>32710</v>
          </cell>
          <cell r="I769" t="str">
            <v>CUNINICO</v>
          </cell>
          <cell r="J769">
            <v>4</v>
          </cell>
          <cell r="K769">
            <v>5</v>
          </cell>
          <cell r="L769">
            <v>20</v>
          </cell>
          <cell r="M769">
            <v>0</v>
          </cell>
          <cell r="N769"/>
          <cell r="O769"/>
          <cell r="P769"/>
          <cell r="Q769"/>
          <cell r="R769"/>
          <cell r="S769"/>
          <cell r="T769"/>
          <cell r="U769"/>
          <cell r="V769">
            <v>29</v>
          </cell>
          <cell r="W769">
            <v>13</v>
          </cell>
          <cell r="X769">
            <v>62</v>
          </cell>
          <cell r="Y769">
            <v>31</v>
          </cell>
          <cell r="Z769">
            <v>23</v>
          </cell>
          <cell r="AA769">
            <v>26</v>
          </cell>
          <cell r="AB769">
            <v>2</v>
          </cell>
          <cell r="AC769"/>
          <cell r="AD769"/>
          <cell r="AE769"/>
          <cell r="AF769"/>
          <cell r="AG769"/>
          <cell r="AH769"/>
          <cell r="AI769"/>
          <cell r="AJ769"/>
          <cell r="AK769">
            <v>82</v>
          </cell>
          <cell r="AL769">
            <v>20</v>
          </cell>
          <cell r="AM769">
            <v>130</v>
          </cell>
          <cell r="AN769">
            <v>2</v>
          </cell>
          <cell r="AO769">
            <v>0</v>
          </cell>
          <cell r="AP769">
            <v>1</v>
          </cell>
          <cell r="AQ769">
            <v>0</v>
          </cell>
          <cell r="AR769"/>
          <cell r="AS769"/>
          <cell r="AT769"/>
          <cell r="AU769"/>
          <cell r="AV769"/>
          <cell r="AW769"/>
          <cell r="AX769"/>
          <cell r="AY769"/>
          <cell r="AZ769">
            <v>3</v>
          </cell>
          <cell r="BA769">
            <v>0</v>
          </cell>
          <cell r="BB769">
            <v>4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/>
          <cell r="BH769"/>
          <cell r="BI769"/>
          <cell r="BJ769"/>
          <cell r="BK769"/>
          <cell r="BL769"/>
          <cell r="BM769"/>
          <cell r="BN769"/>
          <cell r="BO769">
            <v>0</v>
          </cell>
          <cell r="BP769">
            <v>0</v>
          </cell>
          <cell r="BQ769">
            <v>0</v>
          </cell>
          <cell r="BR769">
            <v>2</v>
          </cell>
          <cell r="BS769">
            <v>0</v>
          </cell>
          <cell r="BT769">
            <v>4</v>
          </cell>
          <cell r="BU769">
            <v>0</v>
          </cell>
          <cell r="BV769"/>
          <cell r="BW769"/>
          <cell r="BX769"/>
          <cell r="BY769"/>
          <cell r="BZ769"/>
          <cell r="CA769"/>
          <cell r="CB769"/>
          <cell r="CC769"/>
          <cell r="CD769">
            <v>6</v>
          </cell>
          <cell r="CE769">
            <v>0</v>
          </cell>
          <cell r="CF769">
            <v>10</v>
          </cell>
          <cell r="CG769">
            <v>39</v>
          </cell>
          <cell r="CH769">
            <v>28</v>
          </cell>
          <cell r="CI769">
            <v>51</v>
          </cell>
          <cell r="CJ769">
            <v>2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33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1</v>
          </cell>
          <cell r="L770">
            <v>1</v>
          </cell>
          <cell r="M770">
            <v>0</v>
          </cell>
          <cell r="N770"/>
          <cell r="O770"/>
          <cell r="P770"/>
          <cell r="Q770"/>
          <cell r="R770"/>
          <cell r="S770"/>
          <cell r="T770"/>
          <cell r="U770"/>
          <cell r="V770">
            <v>2</v>
          </cell>
          <cell r="W770">
            <v>2</v>
          </cell>
          <cell r="X770">
            <v>5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/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/>
          <cell r="BH770"/>
          <cell r="BI770"/>
          <cell r="BJ770"/>
          <cell r="BK770"/>
          <cell r="BL770"/>
          <cell r="BM770"/>
          <cell r="BN770"/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/>
          <cell r="BW770"/>
          <cell r="BX770"/>
          <cell r="BY770"/>
          <cell r="BZ770"/>
          <cell r="CA770"/>
          <cell r="CB770"/>
          <cell r="CC770"/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1</v>
          </cell>
          <cell r="CI770">
            <v>1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2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>
            <v>0</v>
          </cell>
          <cell r="N771"/>
          <cell r="O771"/>
          <cell r="P771"/>
          <cell r="Q771"/>
          <cell r="R771"/>
          <cell r="S771"/>
          <cell r="T771"/>
          <cell r="U771"/>
          <cell r="V771">
            <v>2</v>
          </cell>
          <cell r="W771">
            <v>5</v>
          </cell>
          <cell r="X771">
            <v>7</v>
          </cell>
          <cell r="Y771">
            <v>0</v>
          </cell>
          <cell r="Z771">
            <v>3</v>
          </cell>
          <cell r="AA771">
            <v>0</v>
          </cell>
          <cell r="AB771">
            <v>0</v>
          </cell>
          <cell r="AC771"/>
          <cell r="AD771"/>
          <cell r="AE771"/>
          <cell r="AF771"/>
          <cell r="AG771"/>
          <cell r="AH771"/>
          <cell r="AI771"/>
          <cell r="AJ771"/>
          <cell r="AK771">
            <v>3</v>
          </cell>
          <cell r="AL771">
            <v>1</v>
          </cell>
          <cell r="AM771">
            <v>4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/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/>
          <cell r="BH771"/>
          <cell r="BI771"/>
          <cell r="BJ771"/>
          <cell r="BK771"/>
          <cell r="BL771"/>
          <cell r="BM771"/>
          <cell r="BN771"/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/>
          <cell r="BW771"/>
          <cell r="BX771"/>
          <cell r="BY771"/>
          <cell r="BZ771"/>
          <cell r="CA771"/>
          <cell r="CB771"/>
          <cell r="CC771"/>
          <cell r="CD771">
            <v>0</v>
          </cell>
          <cell r="CE771">
            <v>0</v>
          </cell>
          <cell r="CF771">
            <v>0</v>
          </cell>
          <cell r="CG771">
            <v>1</v>
          </cell>
          <cell r="CH771">
            <v>4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6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/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/>
          <cell r="AS772"/>
          <cell r="AT772"/>
          <cell r="AU772"/>
          <cell r="AV772"/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/>
          <cell r="BH772"/>
          <cell r="BI772"/>
          <cell r="BJ772"/>
          <cell r="BK772"/>
          <cell r="BL772"/>
          <cell r="BM772"/>
          <cell r="BN772"/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/>
          <cell r="BW772"/>
          <cell r="BX772"/>
          <cell r="BY772"/>
          <cell r="BZ772"/>
          <cell r="CA772"/>
          <cell r="CB772"/>
          <cell r="CC772"/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4</v>
          </cell>
          <cell r="L773">
            <v>5</v>
          </cell>
          <cell r="M773">
            <v>0</v>
          </cell>
          <cell r="N773"/>
          <cell r="O773"/>
          <cell r="P773"/>
          <cell r="Q773"/>
          <cell r="R773"/>
          <cell r="S773"/>
          <cell r="T773"/>
          <cell r="U773"/>
          <cell r="V773">
            <v>9</v>
          </cell>
          <cell r="W773">
            <v>0</v>
          </cell>
          <cell r="X773">
            <v>14</v>
          </cell>
          <cell r="Y773">
            <v>2</v>
          </cell>
          <cell r="Z773">
            <v>2</v>
          </cell>
          <cell r="AA773">
            <v>5</v>
          </cell>
          <cell r="AB773">
            <v>0</v>
          </cell>
          <cell r="AC773"/>
          <cell r="AD773"/>
          <cell r="AE773"/>
          <cell r="AF773"/>
          <cell r="AG773"/>
          <cell r="AH773"/>
          <cell r="AI773"/>
          <cell r="AJ773"/>
          <cell r="AK773">
            <v>9</v>
          </cell>
          <cell r="AL773">
            <v>0</v>
          </cell>
          <cell r="AM773">
            <v>14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/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/>
          <cell r="BH773"/>
          <cell r="BI773"/>
          <cell r="BJ773"/>
          <cell r="BK773"/>
          <cell r="BL773"/>
          <cell r="BM773"/>
          <cell r="BN773"/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/>
          <cell r="BW773"/>
          <cell r="BX773"/>
          <cell r="BY773"/>
          <cell r="BZ773"/>
          <cell r="CA773"/>
          <cell r="CB773"/>
          <cell r="CC773"/>
          <cell r="CD773">
            <v>0</v>
          </cell>
          <cell r="CE773">
            <v>0</v>
          </cell>
          <cell r="CF773">
            <v>0</v>
          </cell>
          <cell r="CG773">
            <v>2</v>
          </cell>
          <cell r="CH773">
            <v>6</v>
          </cell>
          <cell r="CI773">
            <v>10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>
            <v>1</v>
          </cell>
          <cell r="X774">
            <v>1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>
            <v>3</v>
          </cell>
          <cell r="AM774">
            <v>3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/>
          <cell r="AS774"/>
          <cell r="AT774"/>
          <cell r="AU774"/>
          <cell r="AV774"/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/>
          <cell r="BH774"/>
          <cell r="BI774"/>
          <cell r="BJ774"/>
          <cell r="BK774"/>
          <cell r="BL774"/>
          <cell r="BM774"/>
          <cell r="BN774"/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/>
          <cell r="BW774"/>
          <cell r="BX774"/>
          <cell r="BY774"/>
          <cell r="BZ774"/>
          <cell r="CA774"/>
          <cell r="CB774"/>
          <cell r="CC774"/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4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/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1</v>
          </cell>
          <cell r="AB775">
            <v>0</v>
          </cell>
          <cell r="AC775"/>
          <cell r="AD775"/>
          <cell r="AE775"/>
          <cell r="AF775"/>
          <cell r="AG775"/>
          <cell r="AH775"/>
          <cell r="AI775"/>
          <cell r="AJ775"/>
          <cell r="AK775">
            <v>1</v>
          </cell>
          <cell r="AL775">
            <v>0</v>
          </cell>
          <cell r="AM775">
            <v>2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/>
          <cell r="AS775"/>
          <cell r="AT775"/>
          <cell r="AU775"/>
          <cell r="AV775"/>
          <cell r="AW775"/>
          <cell r="AX775"/>
          <cell r="AY775"/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/>
          <cell r="BH775"/>
          <cell r="BI775"/>
          <cell r="BJ775"/>
          <cell r="BK775"/>
          <cell r="BL775"/>
          <cell r="BM775"/>
          <cell r="BN775"/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/>
          <cell r="BW775"/>
          <cell r="BX775"/>
          <cell r="BY775"/>
          <cell r="BZ775"/>
          <cell r="CA775"/>
          <cell r="CB775"/>
          <cell r="CC775"/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1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</row>
        <row r="776">
          <cell r="H776">
            <v>33130</v>
          </cell>
          <cell r="I776" t="str">
            <v>SAN FERNANDO</v>
          </cell>
          <cell r="J776">
            <v>4</v>
          </cell>
          <cell r="K776">
            <v>2</v>
          </cell>
          <cell r="L776">
            <v>0</v>
          </cell>
          <cell r="M776">
            <v>0</v>
          </cell>
          <cell r="N776"/>
          <cell r="O776"/>
          <cell r="P776"/>
          <cell r="Q776"/>
          <cell r="R776"/>
          <cell r="S776"/>
          <cell r="T776"/>
          <cell r="U776"/>
          <cell r="V776">
            <v>6</v>
          </cell>
          <cell r="W776">
            <v>6</v>
          </cell>
          <cell r="X776">
            <v>12</v>
          </cell>
          <cell r="Y776">
            <v>7</v>
          </cell>
          <cell r="Z776">
            <v>5</v>
          </cell>
          <cell r="AA776">
            <v>0</v>
          </cell>
          <cell r="AB776">
            <v>0</v>
          </cell>
          <cell r="AC776"/>
          <cell r="AD776"/>
          <cell r="AE776"/>
          <cell r="AF776"/>
          <cell r="AG776"/>
          <cell r="AH776"/>
          <cell r="AI776"/>
          <cell r="AJ776"/>
          <cell r="AK776">
            <v>12</v>
          </cell>
          <cell r="AL776">
            <v>6</v>
          </cell>
          <cell r="AM776">
            <v>18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/>
          <cell r="AS776"/>
          <cell r="AT776"/>
          <cell r="AU776"/>
          <cell r="AV776"/>
          <cell r="AW776"/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/>
          <cell r="BH776"/>
          <cell r="BI776"/>
          <cell r="BJ776"/>
          <cell r="BK776"/>
          <cell r="BL776"/>
          <cell r="BM776"/>
          <cell r="BN776"/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/>
          <cell r="BW776"/>
          <cell r="BX776"/>
          <cell r="BY776"/>
          <cell r="BZ776"/>
          <cell r="CA776"/>
          <cell r="CB776"/>
          <cell r="CC776"/>
          <cell r="CD776">
            <v>0</v>
          </cell>
          <cell r="CE776">
            <v>0</v>
          </cell>
          <cell r="CF776">
            <v>0</v>
          </cell>
          <cell r="CG776">
            <v>11</v>
          </cell>
          <cell r="CH776">
            <v>7</v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12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/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/>
          <cell r="AS777"/>
          <cell r="AT777"/>
          <cell r="AU777"/>
          <cell r="AV777"/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/>
          <cell r="BH777"/>
          <cell r="BI777"/>
          <cell r="BJ777"/>
          <cell r="BK777"/>
          <cell r="BL777"/>
          <cell r="BM777"/>
          <cell r="BN777"/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/>
          <cell r="BW777"/>
          <cell r="BX777"/>
          <cell r="BY777"/>
          <cell r="BZ777"/>
          <cell r="CA777"/>
          <cell r="CB777"/>
          <cell r="CC777"/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</row>
        <row r="778">
          <cell r="H778">
            <v>32851</v>
          </cell>
          <cell r="I778" t="str">
            <v>LA PETROLERA</v>
          </cell>
          <cell r="J778">
            <v>2</v>
          </cell>
          <cell r="K778">
            <v>5</v>
          </cell>
          <cell r="L778">
            <v>0</v>
          </cell>
          <cell r="M778">
            <v>0</v>
          </cell>
          <cell r="N778"/>
          <cell r="O778"/>
          <cell r="P778"/>
          <cell r="Q778"/>
          <cell r="R778"/>
          <cell r="S778"/>
          <cell r="T778"/>
          <cell r="U778"/>
          <cell r="V778">
            <v>7</v>
          </cell>
          <cell r="W778">
            <v>0</v>
          </cell>
          <cell r="X778">
            <v>7</v>
          </cell>
          <cell r="Y778">
            <v>4</v>
          </cell>
          <cell r="Z778">
            <v>0</v>
          </cell>
          <cell r="AA778">
            <v>0</v>
          </cell>
          <cell r="AB778">
            <v>0</v>
          </cell>
          <cell r="AC778"/>
          <cell r="AD778"/>
          <cell r="AE778"/>
          <cell r="AF778"/>
          <cell r="AG778"/>
          <cell r="AH778"/>
          <cell r="AI778"/>
          <cell r="AJ778"/>
          <cell r="AK778">
            <v>4</v>
          </cell>
          <cell r="AL778">
            <v>0</v>
          </cell>
          <cell r="AM778">
            <v>4</v>
          </cell>
          <cell r="AN778">
            <v>0</v>
          </cell>
          <cell r="AO778">
            <v>1</v>
          </cell>
          <cell r="AP778">
            <v>0</v>
          </cell>
          <cell r="AQ778">
            <v>0</v>
          </cell>
          <cell r="AR778"/>
          <cell r="AS778"/>
          <cell r="AT778"/>
          <cell r="AU778"/>
          <cell r="AV778"/>
          <cell r="AW778"/>
          <cell r="AX778"/>
          <cell r="AY778"/>
          <cell r="AZ778">
            <v>1</v>
          </cell>
          <cell r="BA778">
            <v>0</v>
          </cell>
          <cell r="BB778">
            <v>1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/>
          <cell r="BH778"/>
          <cell r="BI778"/>
          <cell r="BJ778"/>
          <cell r="BK778"/>
          <cell r="BL778"/>
          <cell r="BM778"/>
          <cell r="BN778"/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/>
          <cell r="BW778"/>
          <cell r="BX778"/>
          <cell r="BY778"/>
          <cell r="BZ778"/>
          <cell r="CA778"/>
          <cell r="CB778"/>
          <cell r="CC778"/>
          <cell r="CD778">
            <v>0</v>
          </cell>
          <cell r="CE778">
            <v>0</v>
          </cell>
          <cell r="CF778">
            <v>0</v>
          </cell>
          <cell r="CG778">
            <v>6</v>
          </cell>
          <cell r="CH778">
            <v>6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1</v>
          </cell>
          <cell r="M779">
            <v>0</v>
          </cell>
          <cell r="N779"/>
          <cell r="O779"/>
          <cell r="P779"/>
          <cell r="Q779"/>
          <cell r="R779"/>
          <cell r="S779"/>
          <cell r="T779"/>
          <cell r="U779"/>
          <cell r="V779">
            <v>1</v>
          </cell>
          <cell r="W779">
            <v>0</v>
          </cell>
          <cell r="X779">
            <v>2</v>
          </cell>
          <cell r="Y779">
            <v>7</v>
          </cell>
          <cell r="Z779">
            <v>7</v>
          </cell>
          <cell r="AA779">
            <v>7</v>
          </cell>
          <cell r="AB779">
            <v>0</v>
          </cell>
          <cell r="AC779"/>
          <cell r="AD779"/>
          <cell r="AE779"/>
          <cell r="AF779"/>
          <cell r="AG779"/>
          <cell r="AH779"/>
          <cell r="AI779"/>
          <cell r="AJ779"/>
          <cell r="AK779">
            <v>21</v>
          </cell>
          <cell r="AL779">
            <v>2</v>
          </cell>
          <cell r="AM779">
            <v>30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/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/>
          <cell r="BH779"/>
          <cell r="BI779"/>
          <cell r="BJ779"/>
          <cell r="BK779"/>
          <cell r="BL779"/>
          <cell r="BM779"/>
          <cell r="BN779"/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/>
          <cell r="BW779"/>
          <cell r="BX779"/>
          <cell r="BY779"/>
          <cell r="BZ779"/>
          <cell r="CA779"/>
          <cell r="CB779"/>
          <cell r="CC779"/>
          <cell r="CD779">
            <v>0</v>
          </cell>
          <cell r="CE779">
            <v>0</v>
          </cell>
          <cell r="CF779">
            <v>0</v>
          </cell>
          <cell r="CG779">
            <v>7</v>
          </cell>
          <cell r="CH779">
            <v>7</v>
          </cell>
          <cell r="CI779">
            <v>8</v>
          </cell>
          <cell r="CJ779">
            <v>0</v>
          </cell>
          <cell r="CK779">
            <v>0</v>
          </cell>
          <cell r="CL779">
            <v>0</v>
          </cell>
          <cell r="CM779">
            <v>0</v>
          </cell>
          <cell r="CN779">
            <v>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2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/>
          <cell r="O780"/>
          <cell r="P780"/>
          <cell r="Q780"/>
          <cell r="R780"/>
          <cell r="S780"/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3</v>
          </cell>
          <cell r="Z780">
            <v>3</v>
          </cell>
          <cell r="AA780">
            <v>3</v>
          </cell>
          <cell r="AB780">
            <v>0</v>
          </cell>
          <cell r="AC780"/>
          <cell r="AD780"/>
          <cell r="AE780"/>
          <cell r="AF780"/>
          <cell r="AG780"/>
          <cell r="AH780"/>
          <cell r="AI780"/>
          <cell r="AJ780"/>
          <cell r="AK780">
            <v>9</v>
          </cell>
          <cell r="AL780">
            <v>0</v>
          </cell>
          <cell r="AM780">
            <v>12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/>
          <cell r="AS780"/>
          <cell r="AT780"/>
          <cell r="AU780"/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/>
          <cell r="BH780"/>
          <cell r="BI780"/>
          <cell r="BJ780"/>
          <cell r="BK780"/>
          <cell r="BL780"/>
          <cell r="BM780"/>
          <cell r="BN780"/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/>
          <cell r="BW780"/>
          <cell r="BX780"/>
          <cell r="BY780"/>
          <cell r="BZ780"/>
          <cell r="CA780"/>
          <cell r="CB780"/>
          <cell r="CC780"/>
          <cell r="CD780">
            <v>0</v>
          </cell>
          <cell r="CE780">
            <v>0</v>
          </cell>
          <cell r="CF780">
            <v>0</v>
          </cell>
          <cell r="CG780">
            <v>3</v>
          </cell>
          <cell r="CH780">
            <v>3</v>
          </cell>
          <cell r="CI780">
            <v>3</v>
          </cell>
          <cell r="CJ780">
            <v>0</v>
          </cell>
          <cell r="CK780">
            <v>0</v>
          </cell>
          <cell r="CL780">
            <v>0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</row>
        <row r="781">
          <cell r="H781">
            <v>33683</v>
          </cell>
          <cell r="I781" t="str">
            <v>NUEVO SAN LORENZO</v>
          </cell>
          <cell r="J781">
            <v>1</v>
          </cell>
          <cell r="K781">
            <v>1</v>
          </cell>
          <cell r="L781">
            <v>0</v>
          </cell>
          <cell r="M781">
            <v>0</v>
          </cell>
          <cell r="N781"/>
          <cell r="O781"/>
          <cell r="P781"/>
          <cell r="Q781"/>
          <cell r="R781"/>
          <cell r="S781"/>
          <cell r="T781"/>
          <cell r="U781"/>
          <cell r="V781">
            <v>2</v>
          </cell>
          <cell r="W781">
            <v>1</v>
          </cell>
          <cell r="X781">
            <v>3</v>
          </cell>
          <cell r="Y781">
            <v>5</v>
          </cell>
          <cell r="Z781">
            <v>6</v>
          </cell>
          <cell r="AA781">
            <v>8</v>
          </cell>
          <cell r="AB781">
            <v>0</v>
          </cell>
          <cell r="AC781"/>
          <cell r="AD781"/>
          <cell r="AE781"/>
          <cell r="AF781"/>
          <cell r="AG781"/>
          <cell r="AH781"/>
          <cell r="AI781"/>
          <cell r="AJ781"/>
          <cell r="AK781">
            <v>19</v>
          </cell>
          <cell r="AL781">
            <v>6</v>
          </cell>
          <cell r="AM781">
            <v>33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/>
          <cell r="AS781"/>
          <cell r="AT781"/>
          <cell r="AU781"/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/>
          <cell r="BH781"/>
          <cell r="BI781"/>
          <cell r="BJ781"/>
          <cell r="BK781"/>
          <cell r="BL781"/>
          <cell r="BM781"/>
          <cell r="BN781"/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/>
          <cell r="BW781"/>
          <cell r="BX781"/>
          <cell r="BY781"/>
          <cell r="BZ781"/>
          <cell r="CA781"/>
          <cell r="CB781"/>
          <cell r="CC781"/>
          <cell r="CD781">
            <v>0</v>
          </cell>
          <cell r="CE781">
            <v>0</v>
          </cell>
          <cell r="CF781">
            <v>0</v>
          </cell>
          <cell r="CG781">
            <v>6</v>
          </cell>
          <cell r="CH781">
            <v>7</v>
          </cell>
          <cell r="CI781">
            <v>8</v>
          </cell>
          <cell r="CJ781">
            <v>0</v>
          </cell>
          <cell r="CK781">
            <v>0</v>
          </cell>
          <cell r="CL781">
            <v>0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7</v>
          </cell>
        </row>
        <row r="782">
          <cell r="H782">
            <v>34149</v>
          </cell>
          <cell r="I782" t="str">
            <v>NUEVA UNIÓN DEL CHAMBIRA</v>
          </cell>
          <cell r="J782">
            <v>3</v>
          </cell>
          <cell r="K782">
            <v>1</v>
          </cell>
          <cell r="L782">
            <v>0</v>
          </cell>
          <cell r="M782">
            <v>0</v>
          </cell>
          <cell r="N782"/>
          <cell r="O782"/>
          <cell r="P782"/>
          <cell r="Q782"/>
          <cell r="R782"/>
          <cell r="S782"/>
          <cell r="T782"/>
          <cell r="U782"/>
          <cell r="V782">
            <v>4</v>
          </cell>
          <cell r="W782" t="str">
            <v>0</v>
          </cell>
          <cell r="X782">
            <v>4</v>
          </cell>
          <cell r="Y782">
            <v>1</v>
          </cell>
          <cell r="Z782">
            <v>0</v>
          </cell>
          <cell r="AA782">
            <v>0</v>
          </cell>
          <cell r="AB782">
            <v>0</v>
          </cell>
          <cell r="AC782"/>
          <cell r="AD782"/>
          <cell r="AE782"/>
          <cell r="AF782"/>
          <cell r="AG782"/>
          <cell r="AH782"/>
          <cell r="AI782"/>
          <cell r="AJ782"/>
          <cell r="AK782">
            <v>1</v>
          </cell>
          <cell r="AL782" t="str">
            <v>0</v>
          </cell>
          <cell r="AM782">
            <v>1</v>
          </cell>
          <cell r="AN782">
            <v>0</v>
          </cell>
          <cell r="AO782">
            <v>1</v>
          </cell>
          <cell r="AP782">
            <v>0</v>
          </cell>
          <cell r="AQ782">
            <v>0</v>
          </cell>
          <cell r="AR782"/>
          <cell r="AS782"/>
          <cell r="AT782"/>
          <cell r="AU782"/>
          <cell r="AV782"/>
          <cell r="AW782"/>
          <cell r="AX782"/>
          <cell r="AY782"/>
          <cell r="AZ782">
            <v>1</v>
          </cell>
          <cell r="BA782" t="str">
            <v>0</v>
          </cell>
          <cell r="BB782">
            <v>1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/>
          <cell r="BH782"/>
          <cell r="BI782"/>
          <cell r="BJ782"/>
          <cell r="BK782"/>
          <cell r="BL782"/>
          <cell r="BM782"/>
          <cell r="BN782"/>
          <cell r="BO782">
            <v>0</v>
          </cell>
          <cell r="BP782" t="str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/>
          <cell r="BW782"/>
          <cell r="BX782"/>
          <cell r="BY782"/>
          <cell r="BZ782"/>
          <cell r="CA782"/>
          <cell r="CB782"/>
          <cell r="CC782"/>
          <cell r="CD782">
            <v>0</v>
          </cell>
          <cell r="CE782" t="str">
            <v>0</v>
          </cell>
          <cell r="CF782">
            <v>0</v>
          </cell>
          <cell r="CG782">
            <v>4</v>
          </cell>
          <cell r="CH782">
            <v>2</v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/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>
            <v>57</v>
          </cell>
          <cell r="AB783">
            <v>0</v>
          </cell>
          <cell r="AC783"/>
          <cell r="AD783"/>
          <cell r="AE783"/>
          <cell r="AF783"/>
          <cell r="AG783"/>
          <cell r="AH783"/>
          <cell r="AI783"/>
          <cell r="AJ783"/>
          <cell r="AK783">
            <v>57</v>
          </cell>
          <cell r="AL783" t="str">
            <v>0</v>
          </cell>
          <cell r="AM783">
            <v>114</v>
          </cell>
          <cell r="AN783">
            <v>0</v>
          </cell>
          <cell r="AO783">
            <v>0</v>
          </cell>
          <cell r="AP783">
            <v>1</v>
          </cell>
          <cell r="AQ783">
            <v>0</v>
          </cell>
          <cell r="AR783"/>
          <cell r="AS783"/>
          <cell r="AT783"/>
          <cell r="AU783"/>
          <cell r="AV783"/>
          <cell r="AW783"/>
          <cell r="AX783"/>
          <cell r="AY783"/>
          <cell r="AZ783">
            <v>1</v>
          </cell>
          <cell r="BA783" t="str">
            <v>0</v>
          </cell>
          <cell r="BB783">
            <v>2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/>
          <cell r="BH783"/>
          <cell r="BI783"/>
          <cell r="BJ783"/>
          <cell r="BK783"/>
          <cell r="BL783"/>
          <cell r="BM783"/>
          <cell r="BN783"/>
          <cell r="BO783">
            <v>0</v>
          </cell>
          <cell r="BP783" t="str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/>
          <cell r="BW783"/>
          <cell r="BX783"/>
          <cell r="BY783"/>
          <cell r="BZ783"/>
          <cell r="CA783"/>
          <cell r="CB783"/>
          <cell r="CC783"/>
          <cell r="CD783">
            <v>0</v>
          </cell>
          <cell r="CE783" t="str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58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/>
          <cell r="O784"/>
          <cell r="P784"/>
          <cell r="Q784"/>
          <cell r="R784"/>
          <cell r="S784"/>
          <cell r="T784"/>
          <cell r="U784"/>
          <cell r="V784">
            <v>0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/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 t="str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/>
          <cell r="AS784"/>
          <cell r="AT784"/>
          <cell r="AU784"/>
          <cell r="AV784"/>
          <cell r="AW784"/>
          <cell r="AX784"/>
          <cell r="AY784"/>
          <cell r="AZ784">
            <v>0</v>
          </cell>
          <cell r="BA784" t="str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/>
          <cell r="BH784"/>
          <cell r="BI784"/>
          <cell r="BJ784"/>
          <cell r="BK784"/>
          <cell r="BL784"/>
          <cell r="BM784"/>
          <cell r="BN784"/>
          <cell r="BO784">
            <v>0</v>
          </cell>
          <cell r="BP784" t="str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/>
          <cell r="BW784"/>
          <cell r="BX784"/>
          <cell r="BY784"/>
          <cell r="BZ784"/>
          <cell r="CA784"/>
          <cell r="CB784"/>
          <cell r="CC784"/>
          <cell r="CD784">
            <v>0</v>
          </cell>
          <cell r="CE784" t="str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13</v>
          </cell>
          <cell r="K785">
            <v>1</v>
          </cell>
          <cell r="L785">
            <v>4</v>
          </cell>
          <cell r="M785">
            <v>0</v>
          </cell>
          <cell r="N785"/>
          <cell r="O785"/>
          <cell r="P785"/>
          <cell r="Q785"/>
          <cell r="R785"/>
          <cell r="S785"/>
          <cell r="T785"/>
          <cell r="U785"/>
          <cell r="V785">
            <v>18</v>
          </cell>
          <cell r="W785" t="str">
            <v>0</v>
          </cell>
          <cell r="X785">
            <v>22</v>
          </cell>
          <cell r="Y785">
            <v>1</v>
          </cell>
          <cell r="Z785">
            <v>0</v>
          </cell>
          <cell r="AA785">
            <v>5</v>
          </cell>
          <cell r="AB785">
            <v>0</v>
          </cell>
          <cell r="AC785"/>
          <cell r="AD785"/>
          <cell r="AE785"/>
          <cell r="AF785"/>
          <cell r="AG785"/>
          <cell r="AH785"/>
          <cell r="AI785"/>
          <cell r="AJ785"/>
          <cell r="AK785">
            <v>6</v>
          </cell>
          <cell r="AL785" t="str">
            <v>0</v>
          </cell>
          <cell r="AM785">
            <v>11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/>
          <cell r="AS785"/>
          <cell r="AT785"/>
          <cell r="AU785"/>
          <cell r="AV785"/>
          <cell r="AW785"/>
          <cell r="AX785"/>
          <cell r="AY785"/>
          <cell r="AZ785">
            <v>0</v>
          </cell>
          <cell r="BA785" t="str">
            <v>0</v>
          </cell>
          <cell r="BB785">
            <v>0</v>
          </cell>
          <cell r="BC785">
            <v>1</v>
          </cell>
          <cell r="BD785">
            <v>0</v>
          </cell>
          <cell r="BE785">
            <v>1</v>
          </cell>
          <cell r="BF785">
            <v>0</v>
          </cell>
          <cell r="BG785"/>
          <cell r="BH785"/>
          <cell r="BI785"/>
          <cell r="BJ785"/>
          <cell r="BK785"/>
          <cell r="BL785"/>
          <cell r="BM785"/>
          <cell r="BN785"/>
          <cell r="BO785">
            <v>2</v>
          </cell>
          <cell r="BP785" t="str">
            <v>0</v>
          </cell>
          <cell r="BQ785">
            <v>3</v>
          </cell>
          <cell r="BR785">
            <v>2</v>
          </cell>
          <cell r="BS785">
            <v>0</v>
          </cell>
          <cell r="BT785">
            <v>3</v>
          </cell>
          <cell r="BU785">
            <v>0</v>
          </cell>
          <cell r="BV785"/>
          <cell r="BW785"/>
          <cell r="BX785"/>
          <cell r="BY785"/>
          <cell r="BZ785"/>
          <cell r="CA785"/>
          <cell r="CB785"/>
          <cell r="CC785"/>
          <cell r="CD785">
            <v>5</v>
          </cell>
          <cell r="CE785" t="str">
            <v>0</v>
          </cell>
          <cell r="CF785">
            <v>8</v>
          </cell>
          <cell r="CG785">
            <v>17</v>
          </cell>
          <cell r="CH785">
            <v>1</v>
          </cell>
          <cell r="CI785">
            <v>13</v>
          </cell>
          <cell r="CJ785">
            <v>0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0</v>
          </cell>
        </row>
        <row r="786">
          <cell r="H786">
            <v>34501</v>
          </cell>
          <cell r="I786" t="str">
            <v>SIWIN</v>
          </cell>
          <cell r="J786">
            <v>25</v>
          </cell>
          <cell r="K786">
            <v>5</v>
          </cell>
          <cell r="L786">
            <v>17</v>
          </cell>
          <cell r="M786">
            <v>0</v>
          </cell>
          <cell r="N786"/>
          <cell r="O786"/>
          <cell r="P786"/>
          <cell r="Q786"/>
          <cell r="R786"/>
          <cell r="S786"/>
          <cell r="T786"/>
          <cell r="U786"/>
          <cell r="V786">
            <v>47</v>
          </cell>
          <cell r="W786" t="str">
            <v>0</v>
          </cell>
          <cell r="X786">
            <v>64</v>
          </cell>
          <cell r="Y786">
            <v>6</v>
          </cell>
          <cell r="Z786">
            <v>0</v>
          </cell>
          <cell r="AA786">
            <v>1</v>
          </cell>
          <cell r="AB786">
            <v>0</v>
          </cell>
          <cell r="AC786"/>
          <cell r="AD786"/>
          <cell r="AE786"/>
          <cell r="AF786"/>
          <cell r="AG786"/>
          <cell r="AH786"/>
          <cell r="AI786"/>
          <cell r="AJ786"/>
          <cell r="AK786">
            <v>7</v>
          </cell>
          <cell r="AL786" t="str">
            <v>0</v>
          </cell>
          <cell r="AM786">
            <v>8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/>
          <cell r="AS786"/>
          <cell r="AT786"/>
          <cell r="AU786"/>
          <cell r="AV786"/>
          <cell r="AW786"/>
          <cell r="AX786"/>
          <cell r="AY786"/>
          <cell r="AZ786">
            <v>0</v>
          </cell>
          <cell r="BA786" t="str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/>
          <cell r="BH786"/>
          <cell r="BI786"/>
          <cell r="BJ786"/>
          <cell r="BK786"/>
          <cell r="BL786"/>
          <cell r="BM786"/>
          <cell r="BN786"/>
          <cell r="BO786">
            <v>0</v>
          </cell>
          <cell r="BP786" t="str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/>
          <cell r="BW786"/>
          <cell r="BX786"/>
          <cell r="BY786"/>
          <cell r="BZ786"/>
          <cell r="CA786"/>
          <cell r="CB786"/>
          <cell r="CC786"/>
          <cell r="CD786">
            <v>0</v>
          </cell>
          <cell r="CE786" t="str">
            <v>0</v>
          </cell>
          <cell r="CF786">
            <v>0</v>
          </cell>
          <cell r="CG786">
            <v>31</v>
          </cell>
          <cell r="CH786">
            <v>5</v>
          </cell>
          <cell r="CI786">
            <v>18</v>
          </cell>
          <cell r="CJ786">
            <v>0</v>
          </cell>
          <cell r="CK786">
            <v>0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/>
          <cell r="O787"/>
          <cell r="P787"/>
          <cell r="Q787"/>
          <cell r="R787"/>
          <cell r="S787"/>
          <cell r="T787"/>
          <cell r="U787"/>
          <cell r="V787">
            <v>0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/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 t="str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/>
          <cell r="AS787"/>
          <cell r="AT787"/>
          <cell r="AU787"/>
          <cell r="AV787"/>
          <cell r="AW787"/>
          <cell r="AX787"/>
          <cell r="AY787"/>
          <cell r="AZ787">
            <v>0</v>
          </cell>
          <cell r="BA787" t="str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/>
          <cell r="BH787"/>
          <cell r="BI787"/>
          <cell r="BJ787"/>
          <cell r="BK787"/>
          <cell r="BL787"/>
          <cell r="BM787"/>
          <cell r="BN787"/>
          <cell r="BO787">
            <v>0</v>
          </cell>
          <cell r="BP787" t="str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/>
          <cell r="BW787"/>
          <cell r="BX787"/>
          <cell r="BY787"/>
          <cell r="BZ787"/>
          <cell r="CA787"/>
          <cell r="CB787"/>
          <cell r="CC787"/>
          <cell r="CD787">
            <v>0</v>
          </cell>
          <cell r="CE787" t="str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</row>
        <row r="788">
          <cell r="H788">
            <v>35218</v>
          </cell>
          <cell r="I788" t="str">
            <v>SANTA ROSA DE CASHIBOYA</v>
          </cell>
          <cell r="J788">
            <v>2</v>
          </cell>
          <cell r="K788">
            <v>2</v>
          </cell>
          <cell r="L788">
            <v>3</v>
          </cell>
          <cell r="M788">
            <v>0</v>
          </cell>
          <cell r="N788"/>
          <cell r="O788"/>
          <cell r="P788"/>
          <cell r="Q788"/>
          <cell r="R788"/>
          <cell r="S788"/>
          <cell r="T788"/>
          <cell r="U788"/>
          <cell r="V788">
            <v>7</v>
          </cell>
          <cell r="W788" t="str">
            <v>0</v>
          </cell>
          <cell r="X788">
            <v>10</v>
          </cell>
          <cell r="Y788">
            <v>1</v>
          </cell>
          <cell r="Z788">
            <v>3</v>
          </cell>
          <cell r="AA788">
            <v>3</v>
          </cell>
          <cell r="AB788">
            <v>0</v>
          </cell>
          <cell r="AC788"/>
          <cell r="AD788"/>
          <cell r="AE788"/>
          <cell r="AF788"/>
          <cell r="AG788"/>
          <cell r="AH788"/>
          <cell r="AI788"/>
          <cell r="AJ788"/>
          <cell r="AK788">
            <v>7</v>
          </cell>
          <cell r="AL788" t="str">
            <v>0</v>
          </cell>
          <cell r="AM788">
            <v>10</v>
          </cell>
          <cell r="AN788">
            <v>0</v>
          </cell>
          <cell r="AO788">
            <v>1</v>
          </cell>
          <cell r="AP788">
            <v>0</v>
          </cell>
          <cell r="AQ788">
            <v>0</v>
          </cell>
          <cell r="AR788"/>
          <cell r="AS788"/>
          <cell r="AT788"/>
          <cell r="AU788"/>
          <cell r="AV788"/>
          <cell r="AW788"/>
          <cell r="AX788"/>
          <cell r="AY788"/>
          <cell r="AZ788">
            <v>1</v>
          </cell>
          <cell r="BA788" t="str">
            <v>0</v>
          </cell>
          <cell r="BB788">
            <v>1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/>
          <cell r="BH788"/>
          <cell r="BI788"/>
          <cell r="BJ788"/>
          <cell r="BK788"/>
          <cell r="BL788"/>
          <cell r="BM788"/>
          <cell r="BN788"/>
          <cell r="BO788">
            <v>0</v>
          </cell>
          <cell r="BP788" t="str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/>
          <cell r="BW788"/>
          <cell r="BX788"/>
          <cell r="BY788"/>
          <cell r="BZ788"/>
          <cell r="CA788"/>
          <cell r="CB788"/>
          <cell r="CC788"/>
          <cell r="CD788">
            <v>0</v>
          </cell>
          <cell r="CE788" t="str">
            <v>0</v>
          </cell>
          <cell r="CF788">
            <v>0</v>
          </cell>
          <cell r="CG788">
            <v>3</v>
          </cell>
          <cell r="CH788">
            <v>6</v>
          </cell>
          <cell r="CI788">
            <v>6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</row>
        <row r="789">
          <cell r="H789">
            <v>35162</v>
          </cell>
          <cell r="I789" t="str">
            <v>CENTRO DE SALUD MENTAL COMUNITARIO CABALLO COCHA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/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/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 t="str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/>
          <cell r="AS789"/>
          <cell r="AT789"/>
          <cell r="AU789"/>
          <cell r="AV789"/>
          <cell r="AW789"/>
          <cell r="AX789"/>
          <cell r="AY789"/>
          <cell r="AZ789">
            <v>0</v>
          </cell>
          <cell r="BA789" t="str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/>
          <cell r="BH789"/>
          <cell r="BI789"/>
          <cell r="BJ789"/>
          <cell r="BK789"/>
          <cell r="BL789"/>
          <cell r="BM789"/>
          <cell r="BN789"/>
          <cell r="BO789">
            <v>0</v>
          </cell>
          <cell r="BP789" t="str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/>
          <cell r="BW789"/>
          <cell r="BX789"/>
          <cell r="BY789"/>
          <cell r="BZ789"/>
          <cell r="CA789"/>
          <cell r="CB789"/>
          <cell r="CC789"/>
          <cell r="CD789">
            <v>0</v>
          </cell>
          <cell r="CE789" t="str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</row>
        <row r="790">
          <cell r="H790">
            <v>35075</v>
          </cell>
          <cell r="I790" t="str">
            <v>HOGAR PROTEGIDO YURIMAGUAS CORAZONES SOLIDARIOS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/>
          <cell r="O790"/>
          <cell r="P790"/>
          <cell r="Q790"/>
          <cell r="R790"/>
          <cell r="S790"/>
          <cell r="T790"/>
          <cell r="U790"/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/>
          <cell r="AD790"/>
          <cell r="AE790"/>
          <cell r="AF790"/>
          <cell r="AG790"/>
          <cell r="AH790"/>
          <cell r="AI790"/>
          <cell r="AJ790"/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/>
          <cell r="AS790"/>
          <cell r="AT790"/>
          <cell r="AU790"/>
          <cell r="AV790"/>
          <cell r="AW790"/>
          <cell r="AX790"/>
          <cell r="AY790"/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/>
          <cell r="BH790"/>
          <cell r="BI790"/>
          <cell r="BJ790"/>
          <cell r="BK790"/>
          <cell r="BL790"/>
          <cell r="BM790"/>
          <cell r="BN790"/>
          <cell r="BO790">
            <v>0</v>
          </cell>
          <cell r="BP790" t="str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/>
          <cell r="BW790"/>
          <cell r="BX790"/>
          <cell r="BY790"/>
          <cell r="BZ790"/>
          <cell r="CA790"/>
          <cell r="CB790"/>
          <cell r="CC790"/>
          <cell r="CD790">
            <v>0</v>
          </cell>
          <cell r="CE790" t="str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</row>
        <row r="791">
          <cell r="H791">
            <v>33980</v>
          </cell>
          <cell r="I791" t="str">
            <v>CENTRO ESPECIALIZADO DEL ADOLECENTE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 t="str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 t="str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 t="str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 t="str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 t="str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8">
      <pivotArea outline="0" collapsedLevelsAreSubtotals="1" fieldPosition="0"/>
    </format>
    <format dxfId="2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4">
      <pivotArea outline="0" collapsedLevelsAreSubtotals="1" fieldPosition="0"/>
    </format>
    <format dxfId="33">
      <pivotArea field="-2" type="button" dataOnly="0" labelOnly="1" outline="0" axis="axisCol" fieldPosition="0"/>
    </format>
    <format dxfId="32">
      <pivotArea type="topRight" dataOnly="0" labelOnly="1" outline="0" fieldPosition="0"/>
    </format>
    <format dxfId="3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0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outline="0" collapsedLevelsAreSubtotals="1" fieldPosition="0"/>
    </format>
    <format dxfId="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/>
    </format>
    <format dxfId="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6</v>
      </c>
      <c r="R434" s="17">
        <f t="shared" si="34"/>
        <v>0</v>
      </c>
      <c r="S434" s="10"/>
      <c r="T434" s="10">
        <f>VLOOKUP(G434,'EDA IRA'!G434:BP434,62,FALSE)</f>
        <v>32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1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5" t="s">
        <v>1245</v>
      </c>
      <c r="F1" s="105"/>
      <c r="G1" s="105"/>
      <c r="H1" s="105"/>
      <c r="I1" s="105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SUBTOTAL(9,J6:J952)</f>
        <v>2921</v>
      </c>
      <c r="K4" s="48">
        <f t="shared" si="0"/>
        <v>2447</v>
      </c>
      <c r="L4" s="48">
        <f t="shared" si="0"/>
        <v>2839</v>
      </c>
      <c r="M4" s="48">
        <f t="shared" si="0"/>
        <v>615</v>
      </c>
      <c r="N4" s="48">
        <f t="shared" si="0"/>
        <v>0</v>
      </c>
      <c r="O4" s="48">
        <f t="shared" si="0"/>
        <v>0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27747.499999999982</v>
      </c>
      <c r="W4" s="90">
        <f t="shared" si="0"/>
        <v>8822</v>
      </c>
      <c r="X4" s="91">
        <f>IFERROR(W4/V4,0)</f>
        <v>0.31793855302279506</v>
      </c>
      <c r="Y4" s="47">
        <f t="shared" ref="Y4:AL4" si="1">SUBTOTAL(9,Y6:Y952)</f>
        <v>59</v>
      </c>
      <c r="Z4" s="48">
        <f t="shared" si="1"/>
        <v>37</v>
      </c>
      <c r="AA4" s="48">
        <f t="shared" si="1"/>
        <v>50</v>
      </c>
      <c r="AB4" s="48">
        <f t="shared" si="1"/>
        <v>15</v>
      </c>
      <c r="AC4" s="48">
        <f t="shared" si="1"/>
        <v>0</v>
      </c>
      <c r="AD4" s="48">
        <f t="shared" si="1"/>
        <v>0</v>
      </c>
      <c r="AE4" s="48">
        <f t="shared" si="1"/>
        <v>0</v>
      </c>
      <c r="AF4" s="48">
        <f t="shared" si="1"/>
        <v>0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542.99999999999989</v>
      </c>
      <c r="AL4" s="90">
        <f t="shared" si="1"/>
        <v>161</v>
      </c>
      <c r="AM4" s="91">
        <f>IFERROR(AL4/AK4,0)</f>
        <v>0.29650092081031315</v>
      </c>
      <c r="AN4" s="47">
        <f t="shared" ref="AN4:BA4" si="2">SUBTOTAL(9,AN6:AN952)</f>
        <v>380</v>
      </c>
      <c r="AO4" s="48">
        <f t="shared" si="2"/>
        <v>276</v>
      </c>
      <c r="AP4" s="48">
        <f t="shared" si="2"/>
        <v>362</v>
      </c>
      <c r="AQ4" s="48">
        <f t="shared" si="2"/>
        <v>94</v>
      </c>
      <c r="AR4" s="48">
        <f t="shared" si="2"/>
        <v>0</v>
      </c>
      <c r="AS4" s="48">
        <f t="shared" si="2"/>
        <v>0</v>
      </c>
      <c r="AT4" s="48">
        <f t="shared" si="2"/>
        <v>0</v>
      </c>
      <c r="AU4" s="48">
        <f t="shared" si="2"/>
        <v>0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902.1666666666664</v>
      </c>
      <c r="BA4" s="90">
        <f t="shared" si="2"/>
        <v>1112</v>
      </c>
      <c r="BB4" s="91">
        <f>IFERROR(BA4/AZ4,0)</f>
        <v>1.2325882135599486</v>
      </c>
      <c r="BC4" s="47">
        <f t="shared" ref="BC4:BP4" si="3">SUBTOTAL(9,BC6:BC952)</f>
        <v>5983</v>
      </c>
      <c r="BD4" s="48">
        <f t="shared" si="3"/>
        <v>5022</v>
      </c>
      <c r="BE4" s="48">
        <f t="shared" si="3"/>
        <v>6730</v>
      </c>
      <c r="BF4" s="48">
        <f t="shared" si="3"/>
        <v>1692</v>
      </c>
      <c r="BG4" s="48">
        <f t="shared" si="3"/>
        <v>0</v>
      </c>
      <c r="BH4" s="48">
        <f t="shared" si="3"/>
        <v>0</v>
      </c>
      <c r="BI4" s="48">
        <f t="shared" si="3"/>
        <v>0</v>
      </c>
      <c r="BJ4" s="48">
        <f t="shared" si="3"/>
        <v>0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47252.500000000029</v>
      </c>
      <c r="BP4" s="90">
        <f t="shared" si="3"/>
        <v>19427</v>
      </c>
      <c r="BQ4" s="91">
        <f>IFERROR(BP4/BO4,0)</f>
        <v>0.41113168615417151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10</v>
      </c>
      <c r="K6" s="43">
        <f>VLOOKUP($H6,[1]EDA!$H$6:$BN$980,K$1,FALSE)</f>
        <v>4</v>
      </c>
      <c r="L6" s="43">
        <f>VLOOKUP($H6,[1]EDA!$H$6:$BN$980,L$1,FALSE)</f>
        <v>9</v>
      </c>
      <c r="M6" s="43">
        <f>VLOOKUP($H6,[1]EDA!$H$6:$BN$980,M$1,FALSE)</f>
        <v>3</v>
      </c>
      <c r="N6" s="43">
        <f>VLOOKUP($H6,[1]EDA!$H$6:$BN$980,N$1,FALSE)</f>
        <v>0</v>
      </c>
      <c r="O6" s="43">
        <f>VLOOKUP($H6,[1]EDA!$H$6:$BN$980,O$1,FALSE)</f>
        <v>0</v>
      </c>
      <c r="P6" s="43">
        <f>VLOOKUP($H6,[1]EDA!$H$6:$BN$980,P$1,FALSE)</f>
        <v>0</v>
      </c>
      <c r="Q6" s="43">
        <f>VLOOKUP($H6,[1]EDA!$H$6:$BN$980,Q$1,FALSE)</f>
        <v>0</v>
      </c>
      <c r="R6" s="43">
        <f>VLOOKUP($H6,[1]EDA!$H$6:$BN$980,R$1,FALSE)</f>
        <v>0</v>
      </c>
      <c r="S6" s="43">
        <f>VLOOKUP($H6,[1]EDA!$H$6:$BN$980,S$1,FALSE)</f>
        <v>0</v>
      </c>
      <c r="T6" s="43">
        <f>VLOOKUP($H6,[1]EDA!$H$6:$BN$980,T$1,FALSE)</f>
        <v>0</v>
      </c>
      <c r="U6" s="43">
        <f>VLOOKUP($H6,[1]EDA!$H$6:$BN$980,U$1,FALSE)</f>
        <v>0</v>
      </c>
      <c r="V6" s="45">
        <f>VLOOKUP(H6,[1]EDA!$H$6:$BO$980,60,FALSE)</f>
        <v>137.66666666666666</v>
      </c>
      <c r="W6" s="45">
        <f>SUM(J6:U6)</f>
        <v>26</v>
      </c>
      <c r="X6" s="16">
        <f>IFERROR(W6/V6,0)</f>
        <v>0.18886198547215496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0.66666666666666663</v>
      </c>
      <c r="AL6" s="38">
        <f>SUM(Y6:AJ6)</f>
        <v>0</v>
      </c>
      <c r="AM6" s="16">
        <f>IFERROR(AL6/AK6,0)</f>
        <v>0</v>
      </c>
      <c r="AN6" s="44">
        <f>VLOOKUP($H6,[3]IRA!$H$6:$BN$980,AN$1,FALSE)</f>
        <v>5</v>
      </c>
      <c r="AO6" s="44">
        <f>VLOOKUP($H6,[3]IRA!$H$6:$BN$980,AO$1,FALSE)</f>
        <v>3</v>
      </c>
      <c r="AP6" s="44">
        <f>VLOOKUP($H6,[3]IRA!$H$6:$BN$980,AP$1,FALSE)</f>
        <v>0</v>
      </c>
      <c r="AQ6" s="44">
        <f>VLOOKUP($H6,[3]IRA!$H$6:$BN$980,AQ$1,FALSE)</f>
        <v>0</v>
      </c>
      <c r="AR6" s="44">
        <f>VLOOKUP($H6,[3]IRA!$H$6:$BN$980,AR$1,FALSE)</f>
        <v>0</v>
      </c>
      <c r="AS6" s="44">
        <f>VLOOKUP($H6,[3]IRA!$H$6:$BN$980,AS$1,FALSE)</f>
        <v>0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0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5.3333333333333339</v>
      </c>
      <c r="BA6" s="19">
        <f>SUM(AN6:AY6)</f>
        <v>8</v>
      </c>
      <c r="BB6" s="16">
        <f>IFERROR(BA6/AZ6,0)</f>
        <v>1.4999999999999998</v>
      </c>
      <c r="BC6" s="43">
        <f>VLOOKUP($H6,[4]IRA!$H$7:$CS$981,BC$1,FALSE)</f>
        <v>3</v>
      </c>
      <c r="BD6" s="43">
        <f>VLOOKUP($H6,[4]IRA!$H$7:$CS$981,BD$1,FALSE)</f>
        <v>6</v>
      </c>
      <c r="BE6" s="44">
        <f>VLOOKUP($H6,[4]IRA!$H$7:$CS$981,BE$1,FALSE)</f>
        <v>17</v>
      </c>
      <c r="BF6" s="44">
        <f>VLOOKUP($H6,[4]IRA!$H$7:$CS$981,BF$1,FALSE)</f>
        <v>2</v>
      </c>
      <c r="BG6" s="44">
        <f>VLOOKUP($H6,[4]IRA!$H$7:$CS$981,BG$1,FALSE)</f>
        <v>0</v>
      </c>
      <c r="BH6" s="44">
        <f>VLOOKUP($H6,[4]IRA!$H$7:$CS$981,BH$1,FALSE)</f>
        <v>0</v>
      </c>
      <c r="BI6" s="44">
        <f>VLOOKUP($H6,[4]IRA!$H$7:$CS$981,BI$1,FALSE)</f>
        <v>0</v>
      </c>
      <c r="BJ6" s="44">
        <f>VLOOKUP($H6,[4]IRA!$H$7:$CS$981,BJ$1,FALSE)</f>
        <v>0</v>
      </c>
      <c r="BK6" s="44">
        <f>VLOOKUP($H6,[4]IRA!$H$7:$CS$981,BK$1,FALSE)</f>
        <v>0</v>
      </c>
      <c r="BL6" s="44">
        <f>VLOOKUP($H6,[4]IRA!$H$7:$CS$981,BL$1,FALSE)</f>
        <v>0</v>
      </c>
      <c r="BM6" s="44">
        <f>VLOOKUP($H6,[4]IRA!$H$7:$CS$981,BM$1,FALSE)</f>
        <v>0</v>
      </c>
      <c r="BN6" s="44">
        <f>VLOOKUP($H6,[4]IRA!$H$7:$CS$981,BN$1,FALSE)</f>
        <v>0</v>
      </c>
      <c r="BO6" s="45">
        <f>VLOOKUP(H6,[4]IRA!$H$7:$CS$981,90,FALSE)</f>
        <v>335.66666666666669</v>
      </c>
      <c r="BP6" s="45">
        <f>SUM(BC6:BN6)</f>
        <v>28</v>
      </c>
      <c r="BQ6" s="16">
        <f>IFERROR(BP6/BO6,0)</f>
        <v>8.3416087388282018E-2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12</v>
      </c>
      <c r="K7" s="36">
        <f>VLOOKUP($H7,[1]EDA!$H$6:$BN$980,K$1,FALSE)</f>
        <v>11</v>
      </c>
      <c r="L7" s="36">
        <f>VLOOKUP($H7,[1]EDA!$H$6:$BN$980,L$1,FALSE)</f>
        <v>12</v>
      </c>
      <c r="M7" s="36">
        <f>VLOOKUP($H7,[1]EDA!$H$6:$BN$980,M$1,FALSE)</f>
        <v>1</v>
      </c>
      <c r="N7" s="36">
        <f>VLOOKUP($H7,[1]EDA!$H$6:$BN$980,N$1,FALSE)</f>
        <v>0</v>
      </c>
      <c r="O7" s="36">
        <f>VLOOKUP($H7,[1]EDA!$H$6:$BN$980,O$1,FALSE)</f>
        <v>0</v>
      </c>
      <c r="P7" s="36">
        <f>VLOOKUP($H7,[1]EDA!$H$6:$BN$980,P$1,FALSE)</f>
        <v>0</v>
      </c>
      <c r="Q7" s="36">
        <f>VLOOKUP($H7,[1]EDA!$H$6:$BN$980,Q$1,FALSE)</f>
        <v>0</v>
      </c>
      <c r="R7" s="36">
        <f>VLOOKUP($H7,[1]EDA!$H$6:$BN$980,R$1,FALSE)</f>
        <v>0</v>
      </c>
      <c r="S7" s="36">
        <f>VLOOKUP($H7,[1]EDA!$H$6:$BN$980,S$1,FALSE)</f>
        <v>0</v>
      </c>
      <c r="T7" s="36">
        <f>VLOOKUP($H7,[1]EDA!$H$6:$BN$980,T$1,FALSE)</f>
        <v>0</v>
      </c>
      <c r="U7" s="36">
        <f>VLOOKUP($H7,[1]EDA!$H$6:$BN$980,U$1,FALSE)</f>
        <v>0</v>
      </c>
      <c r="V7" s="10">
        <f>VLOOKUP(H7,[1]EDA!$H$6:$BO$980,60,FALSE)</f>
        <v>148</v>
      </c>
      <c r="W7" s="10">
        <f t="shared" ref="W7:W28" si="4">SUM(J7:U7)</f>
        <v>36</v>
      </c>
      <c r="X7" s="17">
        <f t="shared" ref="X7:X28" si="5">IFERROR(W7/V7,0)</f>
        <v>0.24324324324324326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0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0.66666666666666663</v>
      </c>
      <c r="AL7" s="39">
        <f t="shared" ref="AL7:AL28" si="6">SUM(Y7:AJ7)</f>
        <v>0</v>
      </c>
      <c r="AM7" s="17">
        <f t="shared" ref="AM7:AM28" si="7">IFERROR(AL7/AK7,0)</f>
        <v>0</v>
      </c>
      <c r="AN7" s="36">
        <f>VLOOKUP($H7,[3]IRA!$H$6:$BN$980,AN$1,FALSE)</f>
        <v>6</v>
      </c>
      <c r="AO7" s="36">
        <f>VLOOKUP($H7,[3]IRA!$H$6:$BN$980,AO$1,FALSE)</f>
        <v>7</v>
      </c>
      <c r="AP7" s="36">
        <f>VLOOKUP($H7,[3]IRA!$H$6:$BN$980,AP$1,FALSE)</f>
        <v>5</v>
      </c>
      <c r="AQ7" s="36">
        <f>VLOOKUP($H7,[3]IRA!$H$6:$BN$980,AQ$1,FALSE)</f>
        <v>0</v>
      </c>
      <c r="AR7" s="36">
        <f>VLOOKUP($H7,[3]IRA!$H$6:$BN$980,AR$1,FALSE)</f>
        <v>0</v>
      </c>
      <c r="AS7" s="36">
        <f>VLOOKUP($H7,[3]IRA!$H$6:$BN$980,AS$1,FALSE)</f>
        <v>0</v>
      </c>
      <c r="AT7" s="36">
        <f>VLOOKUP($H7,[3]IRA!$H$6:$BN$980,AT$1,FALSE)</f>
        <v>0</v>
      </c>
      <c r="AU7" s="36">
        <f>VLOOKUP($H7,[3]IRA!$H$6:$BN$980,AU$1,FALSE)</f>
        <v>0</v>
      </c>
      <c r="AV7" s="36">
        <f>VLOOKUP($H7,[3]IRA!$H$6:$BN$980,AV$1,FALSE)</f>
        <v>0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30.666666666666668</v>
      </c>
      <c r="BA7" s="20">
        <f t="shared" ref="BA7:BA28" si="8">SUM(AN7:AY7)</f>
        <v>18</v>
      </c>
      <c r="BB7" s="17">
        <f t="shared" ref="BB7:BB28" si="9">IFERROR(BA7/AZ7,0)</f>
        <v>0.58695652173913038</v>
      </c>
      <c r="BC7" s="36">
        <f>VLOOKUP($H7,[4]IRA!$H$7:$CS$981,BC$1,FALSE)</f>
        <v>18</v>
      </c>
      <c r="BD7" s="36">
        <f>VLOOKUP($H7,[4]IRA!$H$7:$CS$981,BD$1,FALSE)</f>
        <v>22</v>
      </c>
      <c r="BE7" s="36">
        <f>VLOOKUP($H7,[4]IRA!$H$7:$CS$981,BE$1,FALSE)</f>
        <v>15</v>
      </c>
      <c r="BF7" s="36">
        <f>VLOOKUP($H7,[4]IRA!$H$7:$CS$981,BF$1,FALSE)</f>
        <v>4</v>
      </c>
      <c r="BG7" s="36">
        <f>VLOOKUP($H7,[4]IRA!$H$7:$CS$981,BG$1,FALSE)</f>
        <v>0</v>
      </c>
      <c r="BH7" s="36">
        <f>VLOOKUP($H7,[4]IRA!$H$7:$CS$981,BH$1,FALSE)</f>
        <v>0</v>
      </c>
      <c r="BI7" s="36">
        <f>VLOOKUP($H7,[4]IRA!$H$7:$CS$981,BI$1,FALSE)</f>
        <v>0</v>
      </c>
      <c r="BJ7" s="36">
        <f>VLOOKUP($H7,[4]IRA!$H$7:$CS$981,BJ$1,FALSE)</f>
        <v>0</v>
      </c>
      <c r="BK7" s="36">
        <f>VLOOKUP($H7,[4]IRA!$H$7:$CS$981,BK$1,FALSE)</f>
        <v>0</v>
      </c>
      <c r="BL7" s="36">
        <f>VLOOKUP($H7,[4]IRA!$H$7:$CS$981,BL$1,FALSE)</f>
        <v>0</v>
      </c>
      <c r="BM7" s="36">
        <f>VLOOKUP($H7,[4]IRA!$H$7:$CS$981,BM$1,FALSE)</f>
        <v>0</v>
      </c>
      <c r="BN7" s="36">
        <f>VLOOKUP($H7,[4]IRA!$H$7:$CS$981,BN$1,FALSE)</f>
        <v>0</v>
      </c>
      <c r="BO7" s="10">
        <f>VLOOKUP(H7,[4]IRA!$H$7:$CS$981,90,FALSE)</f>
        <v>155.33333333333331</v>
      </c>
      <c r="BP7" s="10">
        <f t="shared" ref="BP7:BP28" si="10">SUM(BC7:BN7)</f>
        <v>59</v>
      </c>
      <c r="BQ7" s="17">
        <f t="shared" ref="BQ7:BQ28" si="11">IFERROR(BP7/BO7,0)</f>
        <v>0.37982832618025758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3</v>
      </c>
      <c r="K8" s="36">
        <f>VLOOKUP($H8,[1]EDA!$H$6:$BN$980,K$1,FALSE)</f>
        <v>2</v>
      </c>
      <c r="L8" s="36">
        <f>VLOOKUP($H8,[1]EDA!$H$6:$BN$980,L$1,FALSE)</f>
        <v>2</v>
      </c>
      <c r="M8" s="36">
        <f>VLOOKUP($H8,[1]EDA!$H$6:$BN$980,M$1,FALSE)</f>
        <v>1</v>
      </c>
      <c r="N8" s="36">
        <f>VLOOKUP($H8,[1]EDA!$H$6:$BN$980,N$1,FALSE)</f>
        <v>0</v>
      </c>
      <c r="O8" s="36">
        <f>VLOOKUP($H8,[1]EDA!$H$6:$BN$980,O$1,FALSE)</f>
        <v>0</v>
      </c>
      <c r="P8" s="36">
        <f>VLOOKUP($H8,[1]EDA!$H$6:$BN$980,P$1,FALSE)</f>
        <v>0</v>
      </c>
      <c r="Q8" s="36">
        <f>VLOOKUP($H8,[1]EDA!$H$6:$BN$980,Q$1,FALSE)</f>
        <v>0</v>
      </c>
      <c r="R8" s="36">
        <f>VLOOKUP($H8,[1]EDA!$H$6:$BN$980,R$1,FALSE)</f>
        <v>0</v>
      </c>
      <c r="S8" s="36">
        <f>VLOOKUP($H8,[1]EDA!$H$6:$BN$980,S$1,FALSE)</f>
        <v>0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79.333333333333343</v>
      </c>
      <c r="W8" s="10">
        <f t="shared" si="4"/>
        <v>8</v>
      </c>
      <c r="X8" s="17">
        <f t="shared" si="5"/>
        <v>0.10084033613445377</v>
      </c>
      <c r="Y8" s="36">
        <f>VLOOKUP($H8,[2]EDA!$H$6:$AY$980,Y$1,FALSE)</f>
        <v>0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1.6666666666666667</v>
      </c>
      <c r="AL8" s="39">
        <f t="shared" si="6"/>
        <v>0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1</v>
      </c>
      <c r="AQ8" s="36">
        <f>VLOOKUP($H8,[3]IRA!$H$6:$BN$980,AQ$1,FALSE)</f>
        <v>3</v>
      </c>
      <c r="AR8" s="36">
        <f>VLOOKUP($H8,[3]IRA!$H$6:$BN$980,AR$1,FALSE)</f>
        <v>0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0</v>
      </c>
      <c r="BA8" s="20">
        <f t="shared" si="8"/>
        <v>4</v>
      </c>
      <c r="BB8" s="17">
        <f t="shared" si="9"/>
        <v>0</v>
      </c>
      <c r="BC8" s="36">
        <f>VLOOKUP($H8,[4]IRA!$H$7:$CS$981,BC$1,FALSE)</f>
        <v>6</v>
      </c>
      <c r="BD8" s="36">
        <f>VLOOKUP($H8,[4]IRA!$H$7:$CS$981,BD$1,FALSE)</f>
        <v>8</v>
      </c>
      <c r="BE8" s="36">
        <f>VLOOKUP($H8,[4]IRA!$H$7:$CS$981,BE$1,FALSE)</f>
        <v>3</v>
      </c>
      <c r="BF8" s="36">
        <f>VLOOKUP($H8,[4]IRA!$H$7:$CS$981,BF$1,FALSE)</f>
        <v>7</v>
      </c>
      <c r="BG8" s="36">
        <f>VLOOKUP($H8,[4]IRA!$H$7:$CS$981,BG$1,FALSE)</f>
        <v>0</v>
      </c>
      <c r="BH8" s="36">
        <f>VLOOKUP($H8,[4]IRA!$H$7:$CS$981,BH$1,FALSE)</f>
        <v>0</v>
      </c>
      <c r="BI8" s="36">
        <f>VLOOKUP($H8,[4]IRA!$H$7:$CS$981,BI$1,FALSE)</f>
        <v>0</v>
      </c>
      <c r="BJ8" s="36">
        <f>VLOOKUP($H8,[4]IRA!$H$7:$CS$981,BJ$1,FALSE)</f>
        <v>0</v>
      </c>
      <c r="BK8" s="36">
        <f>VLOOKUP($H8,[4]IRA!$H$7:$CS$981,BK$1,FALSE)</f>
        <v>0</v>
      </c>
      <c r="BL8" s="36">
        <f>VLOOKUP($H8,[4]IRA!$H$7:$CS$981,BL$1,FALSE)</f>
        <v>0</v>
      </c>
      <c r="BM8" s="36">
        <f>VLOOKUP($H8,[4]IRA!$H$7:$CS$981,BM$1,FALSE)</f>
        <v>0</v>
      </c>
      <c r="BN8" s="36">
        <f>VLOOKUP($H8,[4]IRA!$H$7:$CS$981,BN$1,FALSE)</f>
        <v>0</v>
      </c>
      <c r="BO8" s="10">
        <f>VLOOKUP(H8,[4]IRA!$H$7:$CS$981,90,FALSE)</f>
        <v>152.33333333333331</v>
      </c>
      <c r="BP8" s="10">
        <f t="shared" si="10"/>
        <v>24</v>
      </c>
      <c r="BQ8" s="17">
        <f t="shared" si="11"/>
        <v>0.1575492341356674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3</v>
      </c>
      <c r="K9" s="36">
        <f>VLOOKUP($H9,[1]EDA!$H$6:$BN$980,K$1,FALSE)</f>
        <v>1</v>
      </c>
      <c r="L9" s="36">
        <f>VLOOKUP($H9,[1]EDA!$H$6:$BN$980,L$1,FALSE)</f>
        <v>0</v>
      </c>
      <c r="M9" s="36">
        <f>VLOOKUP($H9,[1]EDA!$H$6:$BN$980,M$1,FALSE)</f>
        <v>0</v>
      </c>
      <c r="N9" s="36">
        <f>VLOOKUP($H9,[1]EDA!$H$6:$BN$980,N$1,FALSE)</f>
        <v>0</v>
      </c>
      <c r="O9" s="36">
        <f>VLOOKUP($H9,[1]EDA!$H$6:$BN$980,O$1,FALSE)</f>
        <v>0</v>
      </c>
      <c r="P9" s="36">
        <f>VLOOKUP($H9,[1]EDA!$H$6:$BN$980,P$1,FALSE)</f>
        <v>0</v>
      </c>
      <c r="Q9" s="36">
        <f>VLOOKUP($H9,[1]EDA!$H$6:$BN$980,Q$1,FALSE)</f>
        <v>0</v>
      </c>
      <c r="R9" s="36">
        <f>VLOOKUP($H9,[1]EDA!$H$6:$BN$980,R$1,FALSE)</f>
        <v>0</v>
      </c>
      <c r="S9" s="36">
        <f>VLOOKUP($H9,[1]EDA!$H$6:$BN$980,S$1,FALSE)</f>
        <v>0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47</v>
      </c>
      <c r="W9" s="10">
        <f t="shared" si="4"/>
        <v>4</v>
      </c>
      <c r="X9" s="17">
        <f t="shared" si="5"/>
        <v>8.5106382978723402E-2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2.3333333333333335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0</v>
      </c>
      <c r="AP9" s="36">
        <f>VLOOKUP($H9,[3]IRA!$H$6:$BN$980,AP$1,FALSE)</f>
        <v>1</v>
      </c>
      <c r="AQ9" s="36">
        <f>VLOOKUP($H9,[3]IRA!$H$6:$BN$980,AQ$1,FALSE)</f>
        <v>0</v>
      </c>
      <c r="AR9" s="36">
        <f>VLOOKUP($H9,[3]IRA!$H$6:$BN$980,AR$1,FALSE)</f>
        <v>0</v>
      </c>
      <c r="AS9" s="36">
        <f>VLOOKUP($H9,[3]IRA!$H$6:$BN$980,AS$1,FALSE)</f>
        <v>0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1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1</v>
      </c>
      <c r="BE9" s="36">
        <f>VLOOKUP($H9,[4]IRA!$H$7:$CS$981,BE$1,FALSE)</f>
        <v>8</v>
      </c>
      <c r="BF9" s="36">
        <f>VLOOKUP($H9,[4]IRA!$H$7:$CS$981,BF$1,FALSE)</f>
        <v>0</v>
      </c>
      <c r="BG9" s="36">
        <f>VLOOKUP($H9,[4]IRA!$H$7:$CS$981,BG$1,FALSE)</f>
        <v>0</v>
      </c>
      <c r="BH9" s="36">
        <f>VLOOKUP($H9,[4]IRA!$H$7:$CS$981,BH$1,FALSE)</f>
        <v>0</v>
      </c>
      <c r="BI9" s="36">
        <f>VLOOKUP($H9,[4]IRA!$H$7:$CS$981,BI$1,FALSE)</f>
        <v>0</v>
      </c>
      <c r="BJ9" s="36">
        <f>VLOOKUP($H9,[4]IRA!$H$7:$CS$981,BJ$1,FALSE)</f>
        <v>0</v>
      </c>
      <c r="BK9" s="36">
        <f>VLOOKUP($H9,[4]IRA!$H$7:$CS$981,BK$1,FALSE)</f>
        <v>0</v>
      </c>
      <c r="BL9" s="36">
        <f>VLOOKUP($H9,[4]IRA!$H$7:$CS$981,BL$1,FALSE)</f>
        <v>0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72.333333333333343</v>
      </c>
      <c r="BP9" s="10">
        <f t="shared" si="10"/>
        <v>11</v>
      </c>
      <c r="BQ9" s="17">
        <f t="shared" si="11"/>
        <v>0.15207373271889399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4</v>
      </c>
      <c r="K10" s="36">
        <f>VLOOKUP($H10,[1]EDA!$H$6:$BN$980,K$1,FALSE)</f>
        <v>6</v>
      </c>
      <c r="L10" s="36">
        <f>VLOOKUP($H10,[1]EDA!$H$6:$BN$980,L$1,FALSE)</f>
        <v>2</v>
      </c>
      <c r="M10" s="36">
        <f>VLOOKUP($H10,[1]EDA!$H$6:$BN$980,M$1,FALSE)</f>
        <v>1</v>
      </c>
      <c r="N10" s="36">
        <f>VLOOKUP($H10,[1]EDA!$H$6:$BN$980,N$1,FALSE)</f>
        <v>0</v>
      </c>
      <c r="O10" s="36">
        <f>VLOOKUP($H10,[1]EDA!$H$6:$BN$980,O$1,FALSE)</f>
        <v>0</v>
      </c>
      <c r="P10" s="36">
        <f>VLOOKUP($H10,[1]EDA!$H$6:$BN$980,P$1,FALSE)</f>
        <v>0</v>
      </c>
      <c r="Q10" s="36">
        <f>VLOOKUP($H10,[1]EDA!$H$6:$BN$980,Q$1,FALSE)</f>
        <v>0</v>
      </c>
      <c r="R10" s="36">
        <f>VLOOKUP($H10,[1]EDA!$H$6:$BN$980,R$1,FALSE)</f>
        <v>0</v>
      </c>
      <c r="S10" s="36">
        <f>VLOOKUP($H10,[1]EDA!$H$6:$BN$980,S$1,FALSE)</f>
        <v>0</v>
      </c>
      <c r="T10" s="36">
        <f>VLOOKUP($H10,[1]EDA!$H$6:$BN$980,T$1,FALSE)</f>
        <v>0</v>
      </c>
      <c r="U10" s="36">
        <f>VLOOKUP($H10,[1]EDA!$H$6:$BN$980,U$1,FALSE)</f>
        <v>0</v>
      </c>
      <c r="V10" s="10">
        <f>VLOOKUP(H10,[1]EDA!$H$6:$BO$980,60,FALSE)</f>
        <v>57.333333333333336</v>
      </c>
      <c r="W10" s="10">
        <f t="shared" si="4"/>
        <v>13</v>
      </c>
      <c r="X10" s="17">
        <f t="shared" si="5"/>
        <v>0.22674418604651161</v>
      </c>
      <c r="Y10" s="36">
        <f>VLOOKUP($H10,[2]EDA!$H$6:$AY$980,Y$1,FALSE)</f>
        <v>1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0</v>
      </c>
      <c r="AE10" s="36">
        <f>VLOOKUP($H10,[2]EDA!$H$6:$AY$980,AE$1,FALSE)</f>
        <v>0</v>
      </c>
      <c r="AF10" s="36">
        <f>VLOOKUP($H10,[2]EDA!$H$6:$AY$980,AF$1,FALSE)</f>
        <v>0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1.3333333333333333</v>
      </c>
      <c r="AL10" s="39">
        <f t="shared" si="6"/>
        <v>1</v>
      </c>
      <c r="AM10" s="17">
        <f t="shared" si="7"/>
        <v>0.75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0</v>
      </c>
      <c r="AT10" s="36">
        <f>VLOOKUP($H10,[3]IRA!$H$6:$BN$980,AT$1,FALSE)</f>
        <v>0</v>
      </c>
      <c r="AU10" s="36">
        <f>VLOOKUP($H10,[3]IRA!$H$6:$BN$980,AU$1,FALSE)</f>
        <v>0</v>
      </c>
      <c r="AV10" s="36">
        <f>VLOOKUP($H10,[3]IRA!$H$6:$BN$980,AV$1,FALSE)</f>
        <v>0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0</v>
      </c>
      <c r="BA10" s="20">
        <f t="shared" si="8"/>
        <v>0</v>
      </c>
      <c r="BB10" s="17">
        <f t="shared" si="9"/>
        <v>0</v>
      </c>
      <c r="BC10" s="36">
        <f>VLOOKUP($H10,[4]IRA!$H$7:$CS$981,BC$1,FALSE)</f>
        <v>15</v>
      </c>
      <c r="BD10" s="36">
        <f>VLOOKUP($H10,[4]IRA!$H$7:$CS$981,BD$1,FALSE)</f>
        <v>2</v>
      </c>
      <c r="BE10" s="36">
        <f>VLOOKUP($H10,[4]IRA!$H$7:$CS$981,BE$1,FALSE)</f>
        <v>6</v>
      </c>
      <c r="BF10" s="36">
        <f>VLOOKUP($H10,[4]IRA!$H$7:$CS$981,BF$1,FALSE)</f>
        <v>6</v>
      </c>
      <c r="BG10" s="36">
        <f>VLOOKUP($H10,[4]IRA!$H$7:$CS$981,BG$1,FALSE)</f>
        <v>0</v>
      </c>
      <c r="BH10" s="36">
        <f>VLOOKUP($H10,[4]IRA!$H$7:$CS$981,BH$1,FALSE)</f>
        <v>0</v>
      </c>
      <c r="BI10" s="36">
        <f>VLOOKUP($H10,[4]IRA!$H$7:$CS$981,BI$1,FALSE)</f>
        <v>0</v>
      </c>
      <c r="BJ10" s="36">
        <f>VLOOKUP($H10,[4]IRA!$H$7:$CS$981,BJ$1,FALSE)</f>
        <v>0</v>
      </c>
      <c r="BK10" s="36">
        <f>VLOOKUP($H10,[4]IRA!$H$7:$CS$981,BK$1,FALSE)</f>
        <v>0</v>
      </c>
      <c r="BL10" s="36">
        <f>VLOOKUP($H10,[4]IRA!$H$7:$CS$981,BL$1,FALSE)</f>
        <v>0</v>
      </c>
      <c r="BM10" s="36">
        <f>VLOOKUP($H10,[4]IRA!$H$7:$CS$981,BM$1,FALSE)</f>
        <v>0</v>
      </c>
      <c r="BN10" s="36">
        <f>VLOOKUP($H10,[4]IRA!$H$7:$CS$981,BN$1,FALSE)</f>
        <v>0</v>
      </c>
      <c r="BO10" s="10">
        <f>VLOOKUP(H10,[4]IRA!$H$7:$CS$981,90,FALSE)</f>
        <v>89</v>
      </c>
      <c r="BP10" s="10">
        <f t="shared" si="10"/>
        <v>29</v>
      </c>
      <c r="BQ10" s="17">
        <f t="shared" si="11"/>
        <v>0.3258426966292135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73</v>
      </c>
      <c r="K11" s="36">
        <f>VLOOKUP($H11,[1]EDA!$H$6:$BN$980,K$1,FALSE)</f>
        <v>48</v>
      </c>
      <c r="L11" s="36">
        <f>VLOOKUP($H11,[1]EDA!$H$6:$BN$980,L$1,FALSE)</f>
        <v>77</v>
      </c>
      <c r="M11" s="36">
        <f>VLOOKUP($H11,[1]EDA!$H$6:$BN$980,M$1,FALSE)</f>
        <v>3</v>
      </c>
      <c r="N11" s="36">
        <f>VLOOKUP($H11,[1]EDA!$H$6:$BN$980,N$1,FALSE)</f>
        <v>0</v>
      </c>
      <c r="O11" s="36">
        <f>VLOOKUP($H11,[1]EDA!$H$6:$BN$980,O$1,FALSE)</f>
        <v>0</v>
      </c>
      <c r="P11" s="36">
        <f>VLOOKUP($H11,[1]EDA!$H$6:$BN$980,P$1,FALSE)</f>
        <v>0</v>
      </c>
      <c r="Q11" s="36">
        <f>VLOOKUP($H11,[1]EDA!$H$6:$BN$980,Q$1,FALSE)</f>
        <v>0</v>
      </c>
      <c r="R11" s="36">
        <f>VLOOKUP($H11,[1]EDA!$H$6:$BN$980,R$1,FALSE)</f>
        <v>0</v>
      </c>
      <c r="S11" s="36">
        <f>VLOOKUP($H11,[1]EDA!$H$6:$BN$980,S$1,FALSE)</f>
        <v>0</v>
      </c>
      <c r="T11" s="36">
        <f>VLOOKUP($H11,[1]EDA!$H$6:$BN$980,T$1,FALSE)</f>
        <v>0</v>
      </c>
      <c r="U11" s="36">
        <f>VLOOKUP($H11,[1]EDA!$H$6:$BN$980,U$1,FALSE)</f>
        <v>0</v>
      </c>
      <c r="V11" s="10">
        <f>VLOOKUP(H11,[1]EDA!$H$6:$BO$980,60,FALSE)</f>
        <v>333.33333333333331</v>
      </c>
      <c r="W11" s="10">
        <f t="shared" si="4"/>
        <v>201</v>
      </c>
      <c r="X11" s="17">
        <f t="shared" si="5"/>
        <v>0.60299999999999998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1</v>
      </c>
      <c r="AB11" s="36">
        <f>VLOOKUP($H11,[2]EDA!$H$6:$AY$980,AB$1,FALSE)</f>
        <v>0</v>
      </c>
      <c r="AC11" s="36">
        <f>VLOOKUP($H11,[2]EDA!$H$6:$AY$980,AC$1,FALSE)</f>
        <v>0</v>
      </c>
      <c r="AD11" s="36">
        <f>VLOOKUP($H11,[2]EDA!$H$6:$AY$980,AD$1,FALSE)</f>
        <v>0</v>
      </c>
      <c r="AE11" s="36">
        <f>VLOOKUP($H11,[2]EDA!$H$6:$AY$980,AE$1,FALSE)</f>
        <v>0</v>
      </c>
      <c r="AF11" s="36">
        <f>VLOOKUP($H11,[2]EDA!$H$6:$AY$980,AF$1,FALSE)</f>
        <v>0</v>
      </c>
      <c r="AG11" s="36">
        <f>VLOOKUP($H11,[2]EDA!$H$6:$AY$980,AG$1,FALSE)</f>
        <v>0</v>
      </c>
      <c r="AH11" s="36">
        <f>VLOOKUP($H11,[2]EDA!$H$6:$AY$980,AH$1,FALSE)</f>
        <v>0</v>
      </c>
      <c r="AI11" s="36">
        <f>VLOOKUP($H11,[2]EDA!$H$6:$AY$980,AI$1,FALSE)</f>
        <v>0</v>
      </c>
      <c r="AJ11" s="36">
        <f>VLOOKUP($H11,[2]EDA!$H$6:$AY$980,AJ$1,FALSE)</f>
        <v>0</v>
      </c>
      <c r="AK11" s="20">
        <f>VLOOKUP(H11,[2]EDA!$H$6:$AZ$980,45,FALSE)</f>
        <v>5</v>
      </c>
      <c r="AL11" s="39">
        <f t="shared" si="6"/>
        <v>1</v>
      </c>
      <c r="AM11" s="17">
        <f t="shared" si="7"/>
        <v>0.2</v>
      </c>
      <c r="AN11" s="36">
        <f>VLOOKUP($H11,[3]IRA!$H$6:$BN$980,AN$1,FALSE)</f>
        <v>0</v>
      </c>
      <c r="AO11" s="36">
        <f>VLOOKUP($H11,[3]IRA!$H$6:$BN$980,AO$1,FALSE)</f>
        <v>3</v>
      </c>
      <c r="AP11" s="36">
        <f>VLOOKUP($H11,[3]IRA!$H$6:$BN$980,AP$1,FALSE)</f>
        <v>3</v>
      </c>
      <c r="AQ11" s="36">
        <f>VLOOKUP($H11,[3]IRA!$H$6:$BN$980,AQ$1,FALSE)</f>
        <v>0</v>
      </c>
      <c r="AR11" s="36">
        <f>VLOOKUP($H11,[3]IRA!$H$6:$BN$980,AR$1,FALSE)</f>
        <v>0</v>
      </c>
      <c r="AS11" s="36">
        <f>VLOOKUP($H11,[3]IRA!$H$6:$BN$980,AS$1,FALSE)</f>
        <v>0</v>
      </c>
      <c r="AT11" s="36">
        <f>VLOOKUP($H11,[3]IRA!$H$6:$BN$980,AT$1,FALSE)</f>
        <v>0</v>
      </c>
      <c r="AU11" s="36">
        <f>VLOOKUP($H11,[3]IRA!$H$6:$BN$980,AU$1,FALSE)</f>
        <v>0</v>
      </c>
      <c r="AV11" s="36">
        <f>VLOOKUP($H11,[3]IRA!$H$6:$BN$980,AV$1,FALSE)</f>
        <v>0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8"/>
        <v>6</v>
      </c>
      <c r="BB11" s="17">
        <f t="shared" si="9"/>
        <v>0</v>
      </c>
      <c r="BC11" s="36">
        <f>VLOOKUP($H11,[4]IRA!$H$7:$CS$981,BC$1,FALSE)</f>
        <v>152</v>
      </c>
      <c r="BD11" s="36">
        <f>VLOOKUP($H11,[4]IRA!$H$7:$CS$981,BD$1,FALSE)</f>
        <v>120</v>
      </c>
      <c r="BE11" s="36">
        <f>VLOOKUP($H11,[4]IRA!$H$7:$CS$981,BE$1,FALSE)</f>
        <v>144</v>
      </c>
      <c r="BF11" s="36">
        <f>VLOOKUP($H11,[4]IRA!$H$7:$CS$981,BF$1,FALSE)</f>
        <v>3</v>
      </c>
      <c r="BG11" s="36">
        <f>VLOOKUP($H11,[4]IRA!$H$7:$CS$981,BG$1,FALSE)</f>
        <v>0</v>
      </c>
      <c r="BH11" s="36">
        <f>VLOOKUP($H11,[4]IRA!$H$7:$CS$981,BH$1,FALSE)</f>
        <v>0</v>
      </c>
      <c r="BI11" s="36">
        <f>VLOOKUP($H11,[4]IRA!$H$7:$CS$981,BI$1,FALSE)</f>
        <v>0</v>
      </c>
      <c r="BJ11" s="36">
        <f>VLOOKUP($H11,[4]IRA!$H$7:$CS$981,BJ$1,FALSE)</f>
        <v>0</v>
      </c>
      <c r="BK11" s="36">
        <f>VLOOKUP($H11,[4]IRA!$H$7:$CS$981,BK$1,FALSE)</f>
        <v>0</v>
      </c>
      <c r="BL11" s="36">
        <f>VLOOKUP($H11,[4]IRA!$H$7:$CS$981,BL$1,FALSE)</f>
        <v>0</v>
      </c>
      <c r="BM11" s="36">
        <f>VLOOKUP($H11,[4]IRA!$H$7:$CS$981,BM$1,FALSE)</f>
        <v>0</v>
      </c>
      <c r="BN11" s="36">
        <f>VLOOKUP($H11,[4]IRA!$H$7:$CS$981,BN$1,FALSE)</f>
        <v>0</v>
      </c>
      <c r="BO11" s="10">
        <f>VLOOKUP(H11,[4]IRA!$H$7:$CS$981,90,FALSE)</f>
        <v>403.99999999999994</v>
      </c>
      <c r="BP11" s="10">
        <f t="shared" si="10"/>
        <v>419</v>
      </c>
      <c r="BQ11" s="17">
        <f t="shared" si="11"/>
        <v>1.0371287128712874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20</v>
      </c>
      <c r="K12" s="36">
        <f>VLOOKUP($H12,[1]EDA!$H$6:$BN$980,K$1,FALSE)</f>
        <v>21</v>
      </c>
      <c r="L12" s="36">
        <f>VLOOKUP($H12,[1]EDA!$H$6:$BN$980,L$1,FALSE)</f>
        <v>16</v>
      </c>
      <c r="M12" s="36">
        <f>VLOOKUP($H12,[1]EDA!$H$6:$BN$980,M$1,FALSE)</f>
        <v>4</v>
      </c>
      <c r="N12" s="36">
        <f>VLOOKUP($H12,[1]EDA!$H$6:$BN$980,N$1,FALSE)</f>
        <v>0</v>
      </c>
      <c r="O12" s="36">
        <f>VLOOKUP($H12,[1]EDA!$H$6:$BN$980,O$1,FALSE)</f>
        <v>0</v>
      </c>
      <c r="P12" s="36">
        <f>VLOOKUP($H12,[1]EDA!$H$6:$BN$980,P$1,FALSE)</f>
        <v>0</v>
      </c>
      <c r="Q12" s="36">
        <f>VLOOKUP($H12,[1]EDA!$H$6:$BN$980,Q$1,FALSE)</f>
        <v>0</v>
      </c>
      <c r="R12" s="36">
        <f>VLOOKUP($H12,[1]EDA!$H$6:$BN$980,R$1,FALSE)</f>
        <v>0</v>
      </c>
      <c r="S12" s="36">
        <f>VLOOKUP($H12,[1]EDA!$H$6:$BN$980,S$1,FALSE)</f>
        <v>0</v>
      </c>
      <c r="T12" s="36">
        <f>VLOOKUP($H12,[1]EDA!$H$6:$BN$980,T$1,FALSE)</f>
        <v>0</v>
      </c>
      <c r="U12" s="36">
        <f>VLOOKUP($H12,[1]EDA!$H$6:$BN$980,U$1,FALSE)</f>
        <v>0</v>
      </c>
      <c r="V12" s="10">
        <f>VLOOKUP(H12,[1]EDA!$H$6:$BO$980,60,FALSE)</f>
        <v>150.66666666666669</v>
      </c>
      <c r="W12" s="10">
        <f t="shared" si="4"/>
        <v>61</v>
      </c>
      <c r="X12" s="17">
        <f t="shared" si="5"/>
        <v>0.4048672566371681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0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0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0.33333333333333331</v>
      </c>
      <c r="AL12" s="39">
        <f t="shared" si="6"/>
        <v>0</v>
      </c>
      <c r="AM12" s="17">
        <f t="shared" si="7"/>
        <v>0</v>
      </c>
      <c r="AN12" s="36">
        <f>VLOOKUP($H12,[3]IRA!$H$6:$BN$980,AN$1,FALSE)</f>
        <v>4</v>
      </c>
      <c r="AO12" s="36">
        <f>VLOOKUP($H12,[3]IRA!$H$6:$BN$980,AO$1,FALSE)</f>
        <v>3</v>
      </c>
      <c r="AP12" s="36">
        <f>VLOOKUP($H12,[3]IRA!$H$6:$BN$980,AP$1,FALSE)</f>
        <v>4</v>
      </c>
      <c r="AQ12" s="36">
        <f>VLOOKUP($H12,[3]IRA!$H$6:$BN$980,AQ$1,FALSE)</f>
        <v>4</v>
      </c>
      <c r="AR12" s="36">
        <f>VLOOKUP($H12,[3]IRA!$H$6:$BN$980,AR$1,FALSE)</f>
        <v>0</v>
      </c>
      <c r="AS12" s="36">
        <f>VLOOKUP($H12,[3]IRA!$H$6:$BN$980,AS$1,FALSE)</f>
        <v>0</v>
      </c>
      <c r="AT12" s="36">
        <f>VLOOKUP($H12,[3]IRA!$H$6:$BN$980,AT$1,FALSE)</f>
        <v>0</v>
      </c>
      <c r="AU12" s="36">
        <f>VLOOKUP($H12,[3]IRA!$H$6:$BN$980,AU$1,FALSE)</f>
        <v>0</v>
      </c>
      <c r="AV12" s="36">
        <f>VLOOKUP($H12,[3]IRA!$H$6:$BN$980,AV$1,FALSE)</f>
        <v>0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8"/>
        <v>15</v>
      </c>
      <c r="BB12" s="17">
        <f t="shared" si="9"/>
        <v>0</v>
      </c>
      <c r="BC12" s="36">
        <f>VLOOKUP($H12,[4]IRA!$H$7:$CS$981,BC$1,FALSE)</f>
        <v>45</v>
      </c>
      <c r="BD12" s="36">
        <f>VLOOKUP($H12,[4]IRA!$H$7:$CS$981,BD$1,FALSE)</f>
        <v>19</v>
      </c>
      <c r="BE12" s="36">
        <f>VLOOKUP($H12,[4]IRA!$H$7:$CS$981,BE$1,FALSE)</f>
        <v>40</v>
      </c>
      <c r="BF12" s="36">
        <f>VLOOKUP($H12,[4]IRA!$H$7:$CS$981,BF$1,FALSE)</f>
        <v>35</v>
      </c>
      <c r="BG12" s="36">
        <f>VLOOKUP($H12,[4]IRA!$H$7:$CS$981,BG$1,FALSE)</f>
        <v>0</v>
      </c>
      <c r="BH12" s="36">
        <f>VLOOKUP($H12,[4]IRA!$H$7:$CS$981,BH$1,FALSE)</f>
        <v>0</v>
      </c>
      <c r="BI12" s="36">
        <f>VLOOKUP($H12,[4]IRA!$H$7:$CS$981,BI$1,FALSE)</f>
        <v>0</v>
      </c>
      <c r="BJ12" s="36">
        <f>VLOOKUP($H12,[4]IRA!$H$7:$CS$981,BJ$1,FALSE)</f>
        <v>0</v>
      </c>
      <c r="BK12" s="36">
        <f>VLOOKUP($H12,[4]IRA!$H$7:$CS$981,BK$1,FALSE)</f>
        <v>0</v>
      </c>
      <c r="BL12" s="36">
        <f>VLOOKUP($H12,[4]IRA!$H$7:$CS$981,BL$1,FALSE)</f>
        <v>0</v>
      </c>
      <c r="BM12" s="36">
        <f>VLOOKUP($H12,[4]IRA!$H$7:$CS$981,BM$1,FALSE)</f>
        <v>0</v>
      </c>
      <c r="BN12" s="36">
        <f>VLOOKUP($H12,[4]IRA!$H$7:$CS$981,BN$1,FALSE)</f>
        <v>0</v>
      </c>
      <c r="BO12" s="10">
        <f>VLOOKUP(H12,[4]IRA!$H$7:$CS$981,90,FALSE)</f>
        <v>278</v>
      </c>
      <c r="BP12" s="10">
        <f t="shared" si="10"/>
        <v>139</v>
      </c>
      <c r="BQ12" s="17">
        <f t="shared" si="11"/>
        <v>0.5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9</v>
      </c>
      <c r="K13" s="36">
        <f>VLOOKUP($H13,[1]EDA!$H$6:$BN$980,K$1,FALSE)</f>
        <v>18</v>
      </c>
      <c r="L13" s="36">
        <f>VLOOKUP($H13,[1]EDA!$H$6:$BN$980,L$1,FALSE)</f>
        <v>30</v>
      </c>
      <c r="M13" s="36">
        <f>VLOOKUP($H13,[1]EDA!$H$6:$BN$980,M$1,FALSE)</f>
        <v>10</v>
      </c>
      <c r="N13" s="36">
        <f>VLOOKUP($H13,[1]EDA!$H$6:$BN$980,N$1,FALSE)</f>
        <v>0</v>
      </c>
      <c r="O13" s="36">
        <f>VLOOKUP($H13,[1]EDA!$H$6:$BN$980,O$1,FALSE)</f>
        <v>0</v>
      </c>
      <c r="P13" s="36">
        <f>VLOOKUP($H13,[1]EDA!$H$6:$BN$980,P$1,FALSE)</f>
        <v>0</v>
      </c>
      <c r="Q13" s="36">
        <f>VLOOKUP($H13,[1]EDA!$H$6:$BN$980,Q$1,FALSE)</f>
        <v>0</v>
      </c>
      <c r="R13" s="36">
        <f>VLOOKUP($H13,[1]EDA!$H$6:$BN$980,R$1,FALSE)</f>
        <v>0</v>
      </c>
      <c r="S13" s="36">
        <f>VLOOKUP($H13,[1]EDA!$H$6:$BN$980,S$1,FALSE)</f>
        <v>0</v>
      </c>
      <c r="T13" s="36">
        <f>VLOOKUP($H13,[1]EDA!$H$6:$BN$980,T$1,FALSE)</f>
        <v>0</v>
      </c>
      <c r="U13" s="36">
        <f>VLOOKUP($H13,[1]EDA!$H$6:$BN$980,U$1,FALSE)</f>
        <v>0</v>
      </c>
      <c r="V13" s="10">
        <f>VLOOKUP(H13,[1]EDA!$H$6:$BO$980,60,FALSE)</f>
        <v>249</v>
      </c>
      <c r="W13" s="10">
        <f t="shared" si="4"/>
        <v>67</v>
      </c>
      <c r="X13" s="17">
        <f t="shared" si="5"/>
        <v>0.26907630522088355</v>
      </c>
      <c r="Y13" s="36">
        <f>VLOOKUP($H13,[2]EDA!$H$6:$AY$980,Y$1,FALSE)</f>
        <v>0</v>
      </c>
      <c r="Z13" s="36">
        <f>VLOOKUP($H13,[2]EDA!$H$6:$AY$980,Z$1,FALSE)</f>
        <v>0</v>
      </c>
      <c r="AA13" s="36">
        <f>VLOOKUP($H13,[2]EDA!$H$6:$AY$980,AA$1,FALSE)</f>
        <v>1</v>
      </c>
      <c r="AB13" s="36">
        <f>VLOOKUP($H13,[2]EDA!$H$6:$AY$980,AB$1,FALSE)</f>
        <v>0</v>
      </c>
      <c r="AC13" s="36">
        <f>VLOOKUP($H13,[2]EDA!$H$6:$AY$980,AC$1,FALSE)</f>
        <v>0</v>
      </c>
      <c r="AD13" s="36">
        <f>VLOOKUP($H13,[2]EDA!$H$6:$AY$980,AD$1,FALSE)</f>
        <v>0</v>
      </c>
      <c r="AE13" s="36">
        <f>VLOOKUP($H13,[2]EDA!$H$6:$AY$980,AE$1,FALSE)</f>
        <v>0</v>
      </c>
      <c r="AF13" s="36">
        <f>VLOOKUP($H13,[2]EDA!$H$6:$AY$980,AF$1,FALSE)</f>
        <v>0</v>
      </c>
      <c r="AG13" s="36">
        <f>VLOOKUP($H13,[2]EDA!$H$6:$AY$980,AG$1,FALSE)</f>
        <v>0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11.333333333333334</v>
      </c>
      <c r="AL13" s="39">
        <f t="shared" si="6"/>
        <v>1</v>
      </c>
      <c r="AM13" s="17">
        <f t="shared" si="7"/>
        <v>8.8235294117647051E-2</v>
      </c>
      <c r="AN13" s="36">
        <f>VLOOKUP($H13,[3]IRA!$H$6:$BN$980,AN$1,FALSE)</f>
        <v>0</v>
      </c>
      <c r="AO13" s="36">
        <f>VLOOKUP($H13,[3]IRA!$H$6:$BN$980,AO$1,FALSE)</f>
        <v>2</v>
      </c>
      <c r="AP13" s="36">
        <f>VLOOKUP($H13,[3]IRA!$H$6:$BN$980,AP$1,FALSE)</f>
        <v>0</v>
      </c>
      <c r="AQ13" s="36">
        <f>VLOOKUP($H13,[3]IRA!$H$6:$BN$980,AQ$1,FALSE)</f>
        <v>0</v>
      </c>
      <c r="AR13" s="36">
        <f>VLOOKUP($H13,[3]IRA!$H$6:$BN$980,AR$1,FALSE)</f>
        <v>0</v>
      </c>
      <c r="AS13" s="36">
        <f>VLOOKUP($H13,[3]IRA!$H$6:$BN$980,AS$1,FALSE)</f>
        <v>0</v>
      </c>
      <c r="AT13" s="36">
        <f>VLOOKUP($H13,[3]IRA!$H$6:$BN$980,AT$1,FALSE)</f>
        <v>0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8"/>
        <v>2</v>
      </c>
      <c r="BB13" s="17">
        <f t="shared" si="9"/>
        <v>0</v>
      </c>
      <c r="BC13" s="36">
        <f>VLOOKUP($H13,[4]IRA!$H$7:$CS$981,BC$1,FALSE)</f>
        <v>13</v>
      </c>
      <c r="BD13" s="36">
        <f>VLOOKUP($H13,[4]IRA!$H$7:$CS$981,BD$1,FALSE)</f>
        <v>28</v>
      </c>
      <c r="BE13" s="36">
        <f>VLOOKUP($H13,[4]IRA!$H$7:$CS$981,BE$1,FALSE)</f>
        <v>40</v>
      </c>
      <c r="BF13" s="36">
        <f>VLOOKUP($H13,[4]IRA!$H$7:$CS$981,BF$1,FALSE)</f>
        <v>15</v>
      </c>
      <c r="BG13" s="36">
        <f>VLOOKUP($H13,[4]IRA!$H$7:$CS$981,BG$1,FALSE)</f>
        <v>0</v>
      </c>
      <c r="BH13" s="36">
        <f>VLOOKUP($H13,[4]IRA!$H$7:$CS$981,BH$1,FALSE)</f>
        <v>0</v>
      </c>
      <c r="BI13" s="36">
        <f>VLOOKUP($H13,[4]IRA!$H$7:$CS$981,BI$1,FALSE)</f>
        <v>0</v>
      </c>
      <c r="BJ13" s="36">
        <f>VLOOKUP($H13,[4]IRA!$H$7:$CS$981,BJ$1,FALSE)</f>
        <v>0</v>
      </c>
      <c r="BK13" s="36">
        <f>VLOOKUP($H13,[4]IRA!$H$7:$CS$981,BK$1,FALSE)</f>
        <v>0</v>
      </c>
      <c r="BL13" s="36">
        <f>VLOOKUP($H13,[4]IRA!$H$7:$CS$981,BL$1,FALSE)</f>
        <v>0</v>
      </c>
      <c r="BM13" s="36">
        <f>VLOOKUP($H13,[4]IRA!$H$7:$CS$981,BM$1,FALSE)</f>
        <v>0</v>
      </c>
      <c r="BN13" s="36">
        <f>VLOOKUP($H13,[4]IRA!$H$7:$CS$981,BN$1,FALSE)</f>
        <v>0</v>
      </c>
      <c r="BO13" s="10">
        <f>VLOOKUP(H13,[4]IRA!$H$7:$CS$981,90,FALSE)</f>
        <v>395.33333333333326</v>
      </c>
      <c r="BP13" s="10">
        <f t="shared" si="10"/>
        <v>96</v>
      </c>
      <c r="BQ13" s="17">
        <f t="shared" si="11"/>
        <v>0.24283305227655991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3</v>
      </c>
      <c r="K14" s="36">
        <f>VLOOKUP($H14,[1]EDA!$H$6:$BN$980,K$1,FALSE)</f>
        <v>5</v>
      </c>
      <c r="L14" s="36">
        <f>VLOOKUP($H14,[1]EDA!$H$6:$BN$980,L$1,FALSE)</f>
        <v>3</v>
      </c>
      <c r="M14" s="36">
        <f>VLOOKUP($H14,[1]EDA!$H$6:$BN$980,M$1,FALSE)</f>
        <v>12</v>
      </c>
      <c r="N14" s="36">
        <f>VLOOKUP($H14,[1]EDA!$H$6:$BN$980,N$1,FALSE)</f>
        <v>0</v>
      </c>
      <c r="O14" s="36">
        <f>VLOOKUP($H14,[1]EDA!$H$6:$BN$980,O$1,FALSE)</f>
        <v>0</v>
      </c>
      <c r="P14" s="36">
        <f>VLOOKUP($H14,[1]EDA!$H$6:$BN$980,P$1,FALSE)</f>
        <v>0</v>
      </c>
      <c r="Q14" s="36">
        <f>VLOOKUP($H14,[1]EDA!$H$6:$BN$980,Q$1,FALSE)</f>
        <v>0</v>
      </c>
      <c r="R14" s="36">
        <f>VLOOKUP($H14,[1]EDA!$H$6:$BN$980,R$1,FALSE)</f>
        <v>0</v>
      </c>
      <c r="S14" s="36">
        <f>VLOOKUP($H14,[1]EDA!$H$6:$BN$980,S$1,FALSE)</f>
        <v>0</v>
      </c>
      <c r="T14" s="36">
        <f>VLOOKUP($H14,[1]EDA!$H$6:$BN$980,T$1,FALSE)</f>
        <v>0</v>
      </c>
      <c r="U14" s="36">
        <f>VLOOKUP($H14,[1]EDA!$H$6:$BN$980,U$1,FALSE)</f>
        <v>0</v>
      </c>
      <c r="V14" s="10">
        <f>VLOOKUP(H14,[1]EDA!$H$6:$BO$980,60,FALSE)</f>
        <v>75.333333333333329</v>
      </c>
      <c r="W14" s="10">
        <f t="shared" si="4"/>
        <v>23</v>
      </c>
      <c r="X14" s="17">
        <f t="shared" si="5"/>
        <v>0.30530973451327437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0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0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8"/>
        <v>0</v>
      </c>
      <c r="BB14" s="17">
        <f t="shared" si="9"/>
        <v>0</v>
      </c>
      <c r="BC14" s="36">
        <f>VLOOKUP($H14,[4]IRA!$H$7:$CS$981,BC$1,FALSE)</f>
        <v>32</v>
      </c>
      <c r="BD14" s="36">
        <f>VLOOKUP($H14,[4]IRA!$H$7:$CS$981,BD$1,FALSE)</f>
        <v>36</v>
      </c>
      <c r="BE14" s="36">
        <f>VLOOKUP($H14,[4]IRA!$H$7:$CS$981,BE$1,FALSE)</f>
        <v>55</v>
      </c>
      <c r="BF14" s="36">
        <f>VLOOKUP($H14,[4]IRA!$H$7:$CS$981,BF$1,FALSE)</f>
        <v>33</v>
      </c>
      <c r="BG14" s="36">
        <f>VLOOKUP($H14,[4]IRA!$H$7:$CS$981,BG$1,FALSE)</f>
        <v>0</v>
      </c>
      <c r="BH14" s="36">
        <f>VLOOKUP($H14,[4]IRA!$H$7:$CS$981,BH$1,FALSE)</f>
        <v>0</v>
      </c>
      <c r="BI14" s="36">
        <f>VLOOKUP($H14,[4]IRA!$H$7:$CS$981,BI$1,FALSE)</f>
        <v>0</v>
      </c>
      <c r="BJ14" s="36">
        <f>VLOOKUP($H14,[4]IRA!$H$7:$CS$981,BJ$1,FALSE)</f>
        <v>0</v>
      </c>
      <c r="BK14" s="36">
        <f>VLOOKUP($H14,[4]IRA!$H$7:$CS$981,BK$1,FALSE)</f>
        <v>0</v>
      </c>
      <c r="BL14" s="36">
        <f>VLOOKUP($H14,[4]IRA!$H$7:$CS$981,BL$1,FALSE)</f>
        <v>0</v>
      </c>
      <c r="BM14" s="36">
        <f>VLOOKUP($H14,[4]IRA!$H$7:$CS$981,BM$1,FALSE)</f>
        <v>0</v>
      </c>
      <c r="BN14" s="36">
        <f>VLOOKUP($H14,[4]IRA!$H$7:$CS$981,BN$1,FALSE)</f>
        <v>0</v>
      </c>
      <c r="BO14" s="10">
        <f>VLOOKUP(H14,[4]IRA!$H$7:$CS$981,90,FALSE)</f>
        <v>437.66666666666669</v>
      </c>
      <c r="BP14" s="10">
        <f t="shared" si="10"/>
        <v>156</v>
      </c>
      <c r="BQ14" s="17">
        <f t="shared" si="11"/>
        <v>0.35643564356435642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2</v>
      </c>
      <c r="K15" s="36">
        <f>VLOOKUP($H15,[1]EDA!$H$6:$BN$980,K$1,FALSE)</f>
        <v>3</v>
      </c>
      <c r="L15" s="36">
        <f>VLOOKUP($H15,[1]EDA!$H$6:$BN$980,L$1,FALSE)</f>
        <v>3</v>
      </c>
      <c r="M15" s="36">
        <f>VLOOKUP($H15,[1]EDA!$H$6:$BN$980,M$1,FALSE)</f>
        <v>0</v>
      </c>
      <c r="N15" s="36">
        <f>VLOOKUP($H15,[1]EDA!$H$6:$BN$980,N$1,FALSE)</f>
        <v>0</v>
      </c>
      <c r="O15" s="36">
        <f>VLOOKUP($H15,[1]EDA!$H$6:$BN$980,O$1,FALSE)</f>
        <v>0</v>
      </c>
      <c r="P15" s="36">
        <f>VLOOKUP($H15,[1]EDA!$H$6:$BN$980,P$1,FALSE)</f>
        <v>0</v>
      </c>
      <c r="Q15" s="36">
        <f>VLOOKUP($H15,[1]EDA!$H$6:$BN$980,Q$1,FALSE)</f>
        <v>0</v>
      </c>
      <c r="R15" s="36">
        <f>VLOOKUP($H15,[1]EDA!$H$6:$BN$980,R$1,FALSE)</f>
        <v>0</v>
      </c>
      <c r="S15" s="36">
        <f>VLOOKUP($H15,[1]EDA!$H$6:$BN$980,S$1,FALSE)</f>
        <v>0</v>
      </c>
      <c r="T15" s="36">
        <f>VLOOKUP($H15,[1]EDA!$H$6:$BN$980,T$1,FALSE)</f>
        <v>0</v>
      </c>
      <c r="U15" s="36">
        <f>VLOOKUP($H15,[1]EDA!$H$6:$BN$980,U$1,FALSE)</f>
        <v>0</v>
      </c>
      <c r="V15" s="10">
        <f>VLOOKUP(H15,[1]EDA!$H$6:$BO$980,60,FALSE)</f>
        <v>31.333333333333332</v>
      </c>
      <c r="W15" s="10">
        <f t="shared" si="4"/>
        <v>8</v>
      </c>
      <c r="X15" s="17">
        <f t="shared" si="5"/>
        <v>0.25531914893617025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1</v>
      </c>
      <c r="AB15" s="36">
        <f>VLOOKUP($H15,[2]EDA!$H$6:$AY$980,AB$1,FALSE)</f>
        <v>0</v>
      </c>
      <c r="AC15" s="36">
        <f>VLOOKUP($H15,[2]EDA!$H$6:$AY$980,AC$1,FALSE)</f>
        <v>0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0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0.66666666666666663</v>
      </c>
      <c r="AL15" s="39">
        <f t="shared" si="6"/>
        <v>1</v>
      </c>
      <c r="AM15" s="17">
        <f t="shared" si="7"/>
        <v>1.5</v>
      </c>
      <c r="AN15" s="36">
        <f>VLOOKUP($H15,[3]IRA!$H$6:$BN$980,AN$1,FALSE)</f>
        <v>0</v>
      </c>
      <c r="AO15" s="36">
        <f>VLOOKUP($H15,[3]IRA!$H$6:$BN$980,AO$1,FALSE)</f>
        <v>2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0</v>
      </c>
      <c r="BA15" s="20">
        <f t="shared" si="8"/>
        <v>2</v>
      </c>
      <c r="BB15" s="17">
        <f t="shared" si="9"/>
        <v>0</v>
      </c>
      <c r="BC15" s="36">
        <f>VLOOKUP($H15,[4]IRA!$H$7:$CS$981,BC$1,FALSE)</f>
        <v>6</v>
      </c>
      <c r="BD15" s="36">
        <f>VLOOKUP($H15,[4]IRA!$H$7:$CS$981,BD$1,FALSE)</f>
        <v>8</v>
      </c>
      <c r="BE15" s="36">
        <f>VLOOKUP($H15,[4]IRA!$H$7:$CS$981,BE$1,FALSE)</f>
        <v>18</v>
      </c>
      <c r="BF15" s="36">
        <f>VLOOKUP($H15,[4]IRA!$H$7:$CS$981,BF$1,FALSE)</f>
        <v>0</v>
      </c>
      <c r="BG15" s="36">
        <f>VLOOKUP($H15,[4]IRA!$H$7:$CS$981,BG$1,FALSE)</f>
        <v>0</v>
      </c>
      <c r="BH15" s="36">
        <f>VLOOKUP($H15,[4]IRA!$H$7:$CS$981,BH$1,FALSE)</f>
        <v>0</v>
      </c>
      <c r="BI15" s="36">
        <f>VLOOKUP($H15,[4]IRA!$H$7:$CS$981,BI$1,FALSE)</f>
        <v>0</v>
      </c>
      <c r="BJ15" s="36">
        <f>VLOOKUP($H15,[4]IRA!$H$7:$CS$981,BJ$1,FALSE)</f>
        <v>0</v>
      </c>
      <c r="BK15" s="36">
        <f>VLOOKUP($H15,[4]IRA!$H$7:$CS$981,BK$1,FALSE)</f>
        <v>0</v>
      </c>
      <c r="BL15" s="36">
        <f>VLOOKUP($H15,[4]IRA!$H$7:$CS$981,BL$1,FALSE)</f>
        <v>0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56</v>
      </c>
      <c r="BP15" s="10">
        <f t="shared" si="10"/>
        <v>32</v>
      </c>
      <c r="BQ15" s="17">
        <f t="shared" si="11"/>
        <v>0.5714285714285714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3</v>
      </c>
      <c r="K16" s="36">
        <f>VLOOKUP($H16,[1]EDA!$H$6:$BN$980,K$1,FALSE)</f>
        <v>2</v>
      </c>
      <c r="L16" s="36">
        <f>VLOOKUP($H16,[1]EDA!$H$6:$BN$980,L$1,FALSE)</f>
        <v>1</v>
      </c>
      <c r="M16" s="36">
        <f>VLOOKUP($H16,[1]EDA!$H$6:$BN$980,M$1,FALSE)</f>
        <v>2</v>
      </c>
      <c r="N16" s="36">
        <f>VLOOKUP($H16,[1]EDA!$H$6:$BN$980,N$1,FALSE)</f>
        <v>0</v>
      </c>
      <c r="O16" s="36">
        <f>VLOOKUP($H16,[1]EDA!$H$6:$BN$980,O$1,FALSE)</f>
        <v>0</v>
      </c>
      <c r="P16" s="36">
        <f>VLOOKUP($H16,[1]EDA!$H$6:$BN$980,P$1,FALSE)</f>
        <v>0</v>
      </c>
      <c r="Q16" s="36">
        <f>VLOOKUP($H16,[1]EDA!$H$6:$BN$980,Q$1,FALSE)</f>
        <v>0</v>
      </c>
      <c r="R16" s="36">
        <f>VLOOKUP($H16,[1]EDA!$H$6:$BN$980,R$1,FALSE)</f>
        <v>0</v>
      </c>
      <c r="S16" s="36">
        <f>VLOOKUP($H16,[1]EDA!$H$6:$BN$980,S$1,FALSE)</f>
        <v>0</v>
      </c>
      <c r="T16" s="36">
        <f>VLOOKUP($H16,[1]EDA!$H$6:$BN$980,T$1,FALSE)</f>
        <v>0</v>
      </c>
      <c r="U16" s="36">
        <f>VLOOKUP($H16,[1]EDA!$H$6:$BN$980,U$1,FALSE)</f>
        <v>0</v>
      </c>
      <c r="V16" s="10">
        <f>VLOOKUP(H16,[1]EDA!$H$6:$BO$980,60,FALSE)</f>
        <v>0</v>
      </c>
      <c r="W16" s="10">
        <f t="shared" si="4"/>
        <v>8</v>
      </c>
      <c r="X16" s="17">
        <f t="shared" si="5"/>
        <v>0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6</v>
      </c>
      <c r="BD16" s="36">
        <f>VLOOKUP($H16,[4]IRA!$H$7:$CS$981,BD$1,FALSE)</f>
        <v>10</v>
      </c>
      <c r="BE16" s="36">
        <f>VLOOKUP($H16,[4]IRA!$H$7:$CS$981,BE$1,FALSE)</f>
        <v>3</v>
      </c>
      <c r="BF16" s="36">
        <f>VLOOKUP($H16,[4]IRA!$H$7:$CS$981,BF$1,FALSE)</f>
        <v>1</v>
      </c>
      <c r="BG16" s="36">
        <f>VLOOKUP($H16,[4]IRA!$H$7:$CS$981,BG$1,FALSE)</f>
        <v>0</v>
      </c>
      <c r="BH16" s="36">
        <f>VLOOKUP($H16,[4]IRA!$H$7:$CS$981,BH$1,FALSE)</f>
        <v>0</v>
      </c>
      <c r="BI16" s="36">
        <f>VLOOKUP($H16,[4]IRA!$H$7:$CS$981,BI$1,FALSE)</f>
        <v>0</v>
      </c>
      <c r="BJ16" s="36">
        <f>VLOOKUP($H16,[4]IRA!$H$7:$CS$981,BJ$1,FALSE)</f>
        <v>0</v>
      </c>
      <c r="BK16" s="36">
        <f>VLOOKUP($H16,[4]IRA!$H$7:$CS$981,BK$1,FALSE)</f>
        <v>0</v>
      </c>
      <c r="BL16" s="36">
        <f>VLOOKUP($H16,[4]IRA!$H$7:$CS$981,BL$1,FALSE)</f>
        <v>0</v>
      </c>
      <c r="BM16" s="36">
        <f>VLOOKUP($H16,[4]IRA!$H$7:$CS$981,BM$1,FALSE)</f>
        <v>0</v>
      </c>
      <c r="BN16" s="36">
        <f>VLOOKUP($H16,[4]IRA!$H$7:$CS$981,BN$1,FALSE)</f>
        <v>0</v>
      </c>
      <c r="BO16" s="10">
        <f>VLOOKUP(H16,[4]IRA!$H$7:$CS$981,90,FALSE)</f>
        <v>0</v>
      </c>
      <c r="BP16" s="10">
        <f t="shared" si="10"/>
        <v>20</v>
      </c>
      <c r="BQ16" s="17">
        <f t="shared" si="11"/>
        <v>0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15</v>
      </c>
      <c r="K17" s="36">
        <f>VLOOKUP($H17,[1]EDA!$H$6:$BN$980,K$1,FALSE)</f>
        <v>5</v>
      </c>
      <c r="L17" s="36">
        <f>VLOOKUP($H17,[1]EDA!$H$6:$BN$980,L$1,FALSE)</f>
        <v>8</v>
      </c>
      <c r="M17" s="36">
        <f>VLOOKUP($H17,[1]EDA!$H$6:$BN$980,M$1,FALSE)</f>
        <v>2</v>
      </c>
      <c r="N17" s="36">
        <f>VLOOKUP($H17,[1]EDA!$H$6:$BN$980,N$1,FALSE)</f>
        <v>0</v>
      </c>
      <c r="O17" s="36">
        <f>VLOOKUP($H17,[1]EDA!$H$6:$BN$980,O$1,FALSE)</f>
        <v>0</v>
      </c>
      <c r="P17" s="36">
        <f>VLOOKUP($H17,[1]EDA!$H$6:$BN$980,P$1,FALSE)</f>
        <v>0</v>
      </c>
      <c r="Q17" s="36">
        <f>VLOOKUP($H17,[1]EDA!$H$6:$BN$980,Q$1,FALSE)</f>
        <v>0</v>
      </c>
      <c r="R17" s="36">
        <f>VLOOKUP($H17,[1]EDA!$H$6:$BN$980,R$1,FALSE)</f>
        <v>0</v>
      </c>
      <c r="S17" s="36">
        <f>VLOOKUP($H17,[1]EDA!$H$6:$BN$980,S$1,FALSE)</f>
        <v>0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48.333333333333336</v>
      </c>
      <c r="W17" s="10">
        <f t="shared" si="4"/>
        <v>30</v>
      </c>
      <c r="X17" s="17">
        <f t="shared" si="5"/>
        <v>0.62068965517241381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0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0.33333333333333331</v>
      </c>
      <c r="AL17" s="39">
        <f t="shared" si="6"/>
        <v>0</v>
      </c>
      <c r="AM17" s="17">
        <f t="shared" si="7"/>
        <v>0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0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0</v>
      </c>
      <c r="BB17" s="17">
        <f t="shared" si="9"/>
        <v>0</v>
      </c>
      <c r="BC17" s="36">
        <f>VLOOKUP($H17,[4]IRA!$H$7:$CS$981,BC$1,FALSE)</f>
        <v>41</v>
      </c>
      <c r="BD17" s="36">
        <f>VLOOKUP($H17,[4]IRA!$H$7:$CS$981,BD$1,FALSE)</f>
        <v>27</v>
      </c>
      <c r="BE17" s="36">
        <f>VLOOKUP($H17,[4]IRA!$H$7:$CS$981,BE$1,FALSE)</f>
        <v>39</v>
      </c>
      <c r="BF17" s="36">
        <f>VLOOKUP($H17,[4]IRA!$H$7:$CS$981,BF$1,FALSE)</f>
        <v>12</v>
      </c>
      <c r="BG17" s="36">
        <f>VLOOKUP($H17,[4]IRA!$H$7:$CS$981,BG$1,FALSE)</f>
        <v>0</v>
      </c>
      <c r="BH17" s="36">
        <f>VLOOKUP($H17,[4]IRA!$H$7:$CS$981,BH$1,FALSE)</f>
        <v>0</v>
      </c>
      <c r="BI17" s="36">
        <f>VLOOKUP($H17,[4]IRA!$H$7:$CS$981,BI$1,FALSE)</f>
        <v>0</v>
      </c>
      <c r="BJ17" s="36">
        <f>VLOOKUP($H17,[4]IRA!$H$7:$CS$981,BJ$1,FALSE)</f>
        <v>0</v>
      </c>
      <c r="BK17" s="36">
        <f>VLOOKUP($H17,[4]IRA!$H$7:$CS$981,BK$1,FALSE)</f>
        <v>0</v>
      </c>
      <c r="BL17" s="36">
        <f>VLOOKUP($H17,[4]IRA!$H$7:$CS$981,BL$1,FALSE)</f>
        <v>0</v>
      </c>
      <c r="BM17" s="36">
        <f>VLOOKUP($H17,[4]IRA!$H$7:$CS$981,BM$1,FALSE)</f>
        <v>0</v>
      </c>
      <c r="BN17" s="36">
        <f>VLOOKUP($H17,[4]IRA!$H$7:$CS$981,BN$1,FALSE)</f>
        <v>0</v>
      </c>
      <c r="BO17" s="10">
        <f>VLOOKUP(H17,[4]IRA!$H$7:$CS$981,90,FALSE)</f>
        <v>311.66666666666669</v>
      </c>
      <c r="BP17" s="10">
        <f t="shared" si="10"/>
        <v>119</v>
      </c>
      <c r="BQ17" s="17">
        <f t="shared" si="11"/>
        <v>0.38181818181818178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8</v>
      </c>
      <c r="K18" s="36">
        <f>VLOOKUP($H18,[1]EDA!$H$6:$BN$980,K$1,FALSE)</f>
        <v>10</v>
      </c>
      <c r="L18" s="36">
        <f>VLOOKUP($H18,[1]EDA!$H$6:$BN$980,L$1,FALSE)</f>
        <v>12</v>
      </c>
      <c r="M18" s="36">
        <f>VLOOKUP($H18,[1]EDA!$H$6:$BN$980,M$1,FALSE)</f>
        <v>5</v>
      </c>
      <c r="N18" s="36">
        <f>VLOOKUP($H18,[1]EDA!$H$6:$BN$980,N$1,FALSE)</f>
        <v>0</v>
      </c>
      <c r="O18" s="36">
        <f>VLOOKUP($H18,[1]EDA!$H$6:$BN$980,O$1,FALSE)</f>
        <v>0</v>
      </c>
      <c r="P18" s="36">
        <f>VLOOKUP($H18,[1]EDA!$H$6:$BN$980,P$1,FALSE)</f>
        <v>0</v>
      </c>
      <c r="Q18" s="36">
        <f>VLOOKUP($H18,[1]EDA!$H$6:$BN$980,Q$1,FALSE)</f>
        <v>0</v>
      </c>
      <c r="R18" s="36">
        <f>VLOOKUP($H18,[1]EDA!$H$6:$BN$980,R$1,FALSE)</f>
        <v>0</v>
      </c>
      <c r="S18" s="36">
        <f>VLOOKUP($H18,[1]EDA!$H$6:$BN$980,S$1,FALSE)</f>
        <v>0</v>
      </c>
      <c r="T18" s="36">
        <f>VLOOKUP($H18,[1]EDA!$H$6:$BN$980,T$1,FALSE)</f>
        <v>0</v>
      </c>
      <c r="U18" s="36">
        <f>VLOOKUP($H18,[1]EDA!$H$6:$BN$980,U$1,FALSE)</f>
        <v>0</v>
      </c>
      <c r="V18" s="10">
        <f>VLOOKUP(H18,[1]EDA!$H$6:$BO$980,60,FALSE)</f>
        <v>113</v>
      </c>
      <c r="W18" s="10">
        <f t="shared" si="4"/>
        <v>35</v>
      </c>
      <c r="X18" s="17">
        <f t="shared" si="5"/>
        <v>0.30973451327433627</v>
      </c>
      <c r="Y18" s="36">
        <f>VLOOKUP($H18,[2]EDA!$H$6:$AY$980,Y$1,FALSE)</f>
        <v>0</v>
      </c>
      <c r="Z18" s="36">
        <f>VLOOKUP($H18,[2]EDA!$H$6:$AY$980,Z$1,FALSE)</f>
        <v>0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0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0.33333333333333331</v>
      </c>
      <c r="AL18" s="39">
        <f t="shared" si="6"/>
        <v>0</v>
      </c>
      <c r="AM18" s="17">
        <f t="shared" si="7"/>
        <v>0</v>
      </c>
      <c r="AN18" s="36">
        <f>VLOOKUP($H18,[3]IRA!$H$6:$BN$980,AN$1,FALSE)</f>
        <v>1</v>
      </c>
      <c r="AO18" s="36">
        <f>VLOOKUP($H18,[3]IRA!$H$6:$BN$980,AO$1,FALSE)</f>
        <v>4</v>
      </c>
      <c r="AP18" s="36">
        <f>VLOOKUP($H18,[3]IRA!$H$6:$BN$980,AP$1,FALSE)</f>
        <v>8</v>
      </c>
      <c r="AQ18" s="36">
        <f>VLOOKUP($H18,[3]IRA!$H$6:$BN$980,AQ$1,FALSE)</f>
        <v>0</v>
      </c>
      <c r="AR18" s="36">
        <f>VLOOKUP($H18,[3]IRA!$H$6:$BN$980,AR$1,FALSE)</f>
        <v>0</v>
      </c>
      <c r="AS18" s="36">
        <f>VLOOKUP($H18,[3]IRA!$H$6:$BN$980,AS$1,FALSE)</f>
        <v>0</v>
      </c>
      <c r="AT18" s="36">
        <f>VLOOKUP($H18,[3]IRA!$H$6:$BN$980,AT$1,FALSE)</f>
        <v>0</v>
      </c>
      <c r="AU18" s="36">
        <f>VLOOKUP($H18,[3]IRA!$H$6:$BN$980,AU$1,FALSE)</f>
        <v>0</v>
      </c>
      <c r="AV18" s="36">
        <f>VLOOKUP($H18,[3]IRA!$H$6:$BN$980,AV$1,FALSE)</f>
        <v>0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0</v>
      </c>
      <c r="BA18" s="20">
        <f t="shared" si="8"/>
        <v>13</v>
      </c>
      <c r="BB18" s="17">
        <f t="shared" si="9"/>
        <v>0</v>
      </c>
      <c r="BC18" s="36">
        <f>VLOOKUP($H18,[4]IRA!$H$7:$CS$981,BC$1,FALSE)</f>
        <v>4</v>
      </c>
      <c r="BD18" s="36">
        <f>VLOOKUP($H18,[4]IRA!$H$7:$CS$981,BD$1,FALSE)</f>
        <v>16</v>
      </c>
      <c r="BE18" s="36">
        <f>VLOOKUP($H18,[4]IRA!$H$7:$CS$981,BE$1,FALSE)</f>
        <v>20</v>
      </c>
      <c r="BF18" s="36">
        <f>VLOOKUP($H18,[4]IRA!$H$7:$CS$981,BF$1,FALSE)</f>
        <v>7</v>
      </c>
      <c r="BG18" s="36">
        <f>VLOOKUP($H18,[4]IRA!$H$7:$CS$981,BG$1,FALSE)</f>
        <v>0</v>
      </c>
      <c r="BH18" s="36">
        <f>VLOOKUP($H18,[4]IRA!$H$7:$CS$981,BH$1,FALSE)</f>
        <v>0</v>
      </c>
      <c r="BI18" s="36">
        <f>VLOOKUP($H18,[4]IRA!$H$7:$CS$981,BI$1,FALSE)</f>
        <v>0</v>
      </c>
      <c r="BJ18" s="36">
        <f>VLOOKUP($H18,[4]IRA!$H$7:$CS$981,BJ$1,FALSE)</f>
        <v>0</v>
      </c>
      <c r="BK18" s="36">
        <f>VLOOKUP($H18,[4]IRA!$H$7:$CS$981,BK$1,FALSE)</f>
        <v>0</v>
      </c>
      <c r="BL18" s="36">
        <f>VLOOKUP($H18,[4]IRA!$H$7:$CS$981,BL$1,FALSE)</f>
        <v>0</v>
      </c>
      <c r="BM18" s="36">
        <f>VLOOKUP($H18,[4]IRA!$H$7:$CS$981,BM$1,FALSE)</f>
        <v>0</v>
      </c>
      <c r="BN18" s="36">
        <f>VLOOKUP($H18,[4]IRA!$H$7:$CS$981,BN$1,FALSE)</f>
        <v>0</v>
      </c>
      <c r="BO18" s="10">
        <f>VLOOKUP(H18,[4]IRA!$H$7:$CS$981,90,FALSE)</f>
        <v>116.66666666666666</v>
      </c>
      <c r="BP18" s="10">
        <f t="shared" si="10"/>
        <v>47</v>
      </c>
      <c r="BQ18" s="17">
        <f t="shared" si="11"/>
        <v>0.40285714285714291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3</v>
      </c>
      <c r="K19" s="36">
        <f>VLOOKUP($H19,[1]EDA!$H$6:$BN$980,K$1,FALSE)</f>
        <v>2</v>
      </c>
      <c r="L19" s="36">
        <f>VLOOKUP($H19,[1]EDA!$H$6:$BN$980,L$1,FALSE)</f>
        <v>6</v>
      </c>
      <c r="M19" s="36">
        <f>VLOOKUP($H19,[1]EDA!$H$6:$BN$980,M$1,FALSE)</f>
        <v>0</v>
      </c>
      <c r="N19" s="36">
        <f>VLOOKUP($H19,[1]EDA!$H$6:$BN$980,N$1,FALSE)</f>
        <v>0</v>
      </c>
      <c r="O19" s="36">
        <f>VLOOKUP($H19,[1]EDA!$H$6:$BN$980,O$1,FALSE)</f>
        <v>0</v>
      </c>
      <c r="P19" s="36">
        <f>VLOOKUP($H19,[1]EDA!$H$6:$BN$980,P$1,FALSE)</f>
        <v>0</v>
      </c>
      <c r="Q19" s="36">
        <f>VLOOKUP($H19,[1]EDA!$H$6:$BN$980,Q$1,FALSE)</f>
        <v>0</v>
      </c>
      <c r="R19" s="36">
        <f>VLOOKUP($H19,[1]EDA!$H$6:$BN$980,R$1,FALSE)</f>
        <v>0</v>
      </c>
      <c r="S19" s="36">
        <f>VLOOKUP($H19,[1]EDA!$H$6:$BN$980,S$1,FALSE)</f>
        <v>0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77.666666666666657</v>
      </c>
      <c r="W19" s="10">
        <f t="shared" si="4"/>
        <v>11</v>
      </c>
      <c r="X19" s="17">
        <f t="shared" si="5"/>
        <v>0.14163090128755368</v>
      </c>
      <c r="Y19" s="36">
        <f>VLOOKUP($H19,[2]EDA!$H$6:$AY$980,Y$1,FALSE)</f>
        <v>1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0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0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0.33333333333333331</v>
      </c>
      <c r="AL19" s="39">
        <f t="shared" si="6"/>
        <v>1</v>
      </c>
      <c r="AM19" s="17">
        <f t="shared" si="7"/>
        <v>3</v>
      </c>
      <c r="AN19" s="36">
        <f>VLOOKUP($H19,[3]IRA!$H$6:$BN$980,AN$1,FALSE)</f>
        <v>0</v>
      </c>
      <c r="AO19" s="36">
        <f>VLOOKUP($H19,[3]IRA!$H$6:$BN$980,AO$1,FALSE)</f>
        <v>7</v>
      </c>
      <c r="AP19" s="36">
        <f>VLOOKUP($H19,[3]IRA!$H$6:$BN$980,AP$1,FALSE)</f>
        <v>0</v>
      </c>
      <c r="AQ19" s="36">
        <f>VLOOKUP($H19,[3]IRA!$H$6:$BN$980,AQ$1,FALSE)</f>
        <v>0</v>
      </c>
      <c r="AR19" s="36">
        <f>VLOOKUP($H19,[3]IRA!$H$6:$BN$980,AR$1,FALSE)</f>
        <v>0</v>
      </c>
      <c r="AS19" s="36">
        <f>VLOOKUP($H19,[3]IRA!$H$6:$BN$980,AS$1,FALSE)</f>
        <v>0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0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0</v>
      </c>
      <c r="BA19" s="20">
        <f t="shared" si="8"/>
        <v>7</v>
      </c>
      <c r="BB19" s="17">
        <f t="shared" si="9"/>
        <v>0</v>
      </c>
      <c r="BC19" s="36">
        <f>VLOOKUP($H19,[4]IRA!$H$7:$CS$981,BC$1,FALSE)</f>
        <v>2</v>
      </c>
      <c r="BD19" s="36">
        <f>VLOOKUP($H19,[4]IRA!$H$7:$CS$981,BD$1,FALSE)</f>
        <v>18</v>
      </c>
      <c r="BE19" s="36">
        <f>VLOOKUP($H19,[4]IRA!$H$7:$CS$981,BE$1,FALSE)</f>
        <v>17</v>
      </c>
      <c r="BF19" s="36">
        <f>VLOOKUP($H19,[4]IRA!$H$7:$CS$981,BF$1,FALSE)</f>
        <v>0</v>
      </c>
      <c r="BG19" s="36">
        <f>VLOOKUP($H19,[4]IRA!$H$7:$CS$981,BG$1,FALSE)</f>
        <v>0</v>
      </c>
      <c r="BH19" s="36">
        <f>VLOOKUP($H19,[4]IRA!$H$7:$CS$981,BH$1,FALSE)</f>
        <v>0</v>
      </c>
      <c r="BI19" s="36">
        <f>VLOOKUP($H19,[4]IRA!$H$7:$CS$981,BI$1,FALSE)</f>
        <v>0</v>
      </c>
      <c r="BJ19" s="36">
        <f>VLOOKUP($H19,[4]IRA!$H$7:$CS$981,BJ$1,FALSE)</f>
        <v>0</v>
      </c>
      <c r="BK19" s="36">
        <f>VLOOKUP($H19,[4]IRA!$H$7:$CS$981,BK$1,FALSE)</f>
        <v>0</v>
      </c>
      <c r="BL19" s="36">
        <f>VLOOKUP($H19,[4]IRA!$H$7:$CS$981,BL$1,FALSE)</f>
        <v>0</v>
      </c>
      <c r="BM19" s="36">
        <f>VLOOKUP($H19,[4]IRA!$H$7:$CS$981,BM$1,FALSE)</f>
        <v>0</v>
      </c>
      <c r="BN19" s="36">
        <f>VLOOKUP($H19,[4]IRA!$H$7:$CS$981,BN$1,FALSE)</f>
        <v>0</v>
      </c>
      <c r="BO19" s="10">
        <f>VLOOKUP(H19,[4]IRA!$H$7:$CS$981,90,FALSE)</f>
        <v>272.66666666666669</v>
      </c>
      <c r="BP19" s="10">
        <f t="shared" si="10"/>
        <v>37</v>
      </c>
      <c r="BQ19" s="17">
        <f t="shared" si="11"/>
        <v>0.13569682151589241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102</v>
      </c>
      <c r="K20" s="36">
        <f>VLOOKUP($H20,[1]EDA!$H$6:$BN$980,K$1,FALSE)</f>
        <v>68</v>
      </c>
      <c r="L20" s="36">
        <f>VLOOKUP($H20,[1]EDA!$H$6:$BN$980,L$1,FALSE)</f>
        <v>83</v>
      </c>
      <c r="M20" s="36">
        <f>VLOOKUP($H20,[1]EDA!$H$6:$BN$980,M$1,FALSE)</f>
        <v>14</v>
      </c>
      <c r="N20" s="36">
        <f>VLOOKUP($H20,[1]EDA!$H$6:$BN$980,N$1,FALSE)</f>
        <v>0</v>
      </c>
      <c r="O20" s="36">
        <f>VLOOKUP($H20,[1]EDA!$H$6:$BN$980,O$1,FALSE)</f>
        <v>0</v>
      </c>
      <c r="P20" s="36">
        <f>VLOOKUP($H20,[1]EDA!$H$6:$BN$980,P$1,FALSE)</f>
        <v>0</v>
      </c>
      <c r="Q20" s="36">
        <f>VLOOKUP($H20,[1]EDA!$H$6:$BN$980,Q$1,FALSE)</f>
        <v>0</v>
      </c>
      <c r="R20" s="36">
        <f>VLOOKUP($H20,[1]EDA!$H$6:$BN$980,R$1,FALSE)</f>
        <v>0</v>
      </c>
      <c r="S20" s="36">
        <f>VLOOKUP($H20,[1]EDA!$H$6:$BN$980,S$1,FALSE)</f>
        <v>0</v>
      </c>
      <c r="T20" s="36">
        <f>VLOOKUP($H20,[1]EDA!$H$6:$BN$980,T$1,FALSE)</f>
        <v>0</v>
      </c>
      <c r="U20" s="36">
        <f>VLOOKUP($H20,[1]EDA!$H$6:$BN$980,U$1,FALSE)</f>
        <v>0</v>
      </c>
      <c r="V20" s="10">
        <f>VLOOKUP(H20,[1]EDA!$H$6:$BO$980,60,FALSE)</f>
        <v>494</v>
      </c>
      <c r="W20" s="10">
        <f t="shared" si="4"/>
        <v>267</v>
      </c>
      <c r="X20" s="17">
        <f t="shared" si="5"/>
        <v>0.54048582995951422</v>
      </c>
      <c r="Y20" s="36">
        <f>VLOOKUP($H20,[2]EDA!$H$6:$AY$980,Y$1,FALSE)</f>
        <v>4</v>
      </c>
      <c r="Z20" s="36">
        <f>VLOOKUP($H20,[2]EDA!$H$6:$AY$980,Z$1,FALSE)</f>
        <v>1</v>
      </c>
      <c r="AA20" s="36">
        <f>VLOOKUP($H20,[2]EDA!$H$6:$AY$980,AA$1,FALSE)</f>
        <v>1</v>
      </c>
      <c r="AB20" s="36">
        <f>VLOOKUP($H20,[2]EDA!$H$6:$AY$980,AB$1,FALSE)</f>
        <v>0</v>
      </c>
      <c r="AC20" s="36">
        <f>VLOOKUP($H20,[2]EDA!$H$6:$AY$980,AC$1,FALSE)</f>
        <v>0</v>
      </c>
      <c r="AD20" s="36">
        <f>VLOOKUP($H20,[2]EDA!$H$6:$AY$980,AD$1,FALSE)</f>
        <v>0</v>
      </c>
      <c r="AE20" s="36">
        <f>VLOOKUP($H20,[2]EDA!$H$6:$AY$980,AE$1,FALSE)</f>
        <v>0</v>
      </c>
      <c r="AF20" s="36">
        <f>VLOOKUP($H20,[2]EDA!$H$6:$AY$980,AF$1,FALSE)</f>
        <v>0</v>
      </c>
      <c r="AG20" s="36">
        <f>VLOOKUP($H20,[2]EDA!$H$6:$AY$980,AG$1,FALSE)</f>
        <v>0</v>
      </c>
      <c r="AH20" s="36">
        <f>VLOOKUP($H20,[2]EDA!$H$6:$AY$980,AH$1,FALSE)</f>
        <v>0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30.666666666666668</v>
      </c>
      <c r="AL20" s="39">
        <f t="shared" si="6"/>
        <v>6</v>
      </c>
      <c r="AM20" s="17">
        <f t="shared" si="7"/>
        <v>0.19565217391304346</v>
      </c>
      <c r="AN20" s="36">
        <f>VLOOKUP($H20,[3]IRA!$H$6:$BN$980,AN$1,FALSE)</f>
        <v>16</v>
      </c>
      <c r="AO20" s="36">
        <f>VLOOKUP($H20,[3]IRA!$H$6:$BN$980,AO$1,FALSE)</f>
        <v>12</v>
      </c>
      <c r="AP20" s="36">
        <f>VLOOKUP($H20,[3]IRA!$H$6:$BN$980,AP$1,FALSE)</f>
        <v>14</v>
      </c>
      <c r="AQ20" s="36">
        <f>VLOOKUP($H20,[3]IRA!$H$6:$BN$980,AQ$1,FALSE)</f>
        <v>0</v>
      </c>
      <c r="AR20" s="36">
        <f>VLOOKUP($H20,[3]IRA!$H$6:$BN$980,AR$1,FALSE)</f>
        <v>0</v>
      </c>
      <c r="AS20" s="36">
        <f>VLOOKUP($H20,[3]IRA!$H$6:$BN$980,AS$1,FALSE)</f>
        <v>0</v>
      </c>
      <c r="AT20" s="36">
        <f>VLOOKUP($H20,[3]IRA!$H$6:$BN$980,AT$1,FALSE)</f>
        <v>0</v>
      </c>
      <c r="AU20" s="36">
        <f>VLOOKUP($H20,[3]IRA!$H$6:$BN$980,AU$1,FALSE)</f>
        <v>0</v>
      </c>
      <c r="AV20" s="36">
        <f>VLOOKUP($H20,[3]IRA!$H$6:$BN$980,AV$1,FALSE)</f>
        <v>0</v>
      </c>
      <c r="AW20" s="36">
        <f>VLOOKUP($H20,[3]IRA!$H$6:$BN$980,AW$1,FALSE)</f>
        <v>0</v>
      </c>
      <c r="AX20" s="36">
        <f>VLOOKUP($H20,[3]IRA!$H$6:$BN$980,AX$1,FALSE)</f>
        <v>0</v>
      </c>
      <c r="AY20" s="36">
        <f>VLOOKUP($H20,[3]IRA!$H$6:$BN$980,AY$1,FALSE)</f>
        <v>0</v>
      </c>
      <c r="AZ20" s="20">
        <f>VLOOKUP(H20,[3]IRA!$H$6:$BO$980,60,FALSE)</f>
        <v>0</v>
      </c>
      <c r="BA20" s="20">
        <f t="shared" si="8"/>
        <v>42</v>
      </c>
      <c r="BB20" s="17">
        <f t="shared" si="9"/>
        <v>0</v>
      </c>
      <c r="BC20" s="36">
        <f>VLOOKUP($H20,[4]IRA!$H$7:$CS$981,BC$1,FALSE)</f>
        <v>280</v>
      </c>
      <c r="BD20" s="36">
        <f>VLOOKUP($H20,[4]IRA!$H$7:$CS$981,BD$1,FALSE)</f>
        <v>221</v>
      </c>
      <c r="BE20" s="36">
        <f>VLOOKUP($H20,[4]IRA!$H$7:$CS$981,BE$1,FALSE)</f>
        <v>226</v>
      </c>
      <c r="BF20" s="36">
        <f>VLOOKUP($H20,[4]IRA!$H$7:$CS$981,BF$1,FALSE)</f>
        <v>72</v>
      </c>
      <c r="BG20" s="36">
        <f>VLOOKUP($H20,[4]IRA!$H$7:$CS$981,BG$1,FALSE)</f>
        <v>0</v>
      </c>
      <c r="BH20" s="36">
        <f>VLOOKUP($H20,[4]IRA!$H$7:$CS$981,BH$1,FALSE)</f>
        <v>0</v>
      </c>
      <c r="BI20" s="36">
        <f>VLOOKUP($H20,[4]IRA!$H$7:$CS$981,BI$1,FALSE)</f>
        <v>0</v>
      </c>
      <c r="BJ20" s="36">
        <f>VLOOKUP($H20,[4]IRA!$H$7:$CS$981,BJ$1,FALSE)</f>
        <v>0</v>
      </c>
      <c r="BK20" s="36">
        <f>VLOOKUP($H20,[4]IRA!$H$7:$CS$981,BK$1,FALSE)</f>
        <v>0</v>
      </c>
      <c r="BL20" s="36">
        <f>VLOOKUP($H20,[4]IRA!$H$7:$CS$981,BL$1,FALSE)</f>
        <v>0</v>
      </c>
      <c r="BM20" s="36">
        <f>VLOOKUP($H20,[4]IRA!$H$7:$CS$981,BM$1,FALSE)</f>
        <v>0</v>
      </c>
      <c r="BN20" s="36">
        <f>VLOOKUP($H20,[4]IRA!$H$7:$CS$981,BN$1,FALSE)</f>
        <v>0</v>
      </c>
      <c r="BO20" s="10">
        <f>VLOOKUP(H20,[4]IRA!$H$7:$CS$981,90,FALSE)</f>
        <v>910.66666666666674</v>
      </c>
      <c r="BP20" s="10">
        <f t="shared" si="10"/>
        <v>799</v>
      </c>
      <c r="BQ20" s="17">
        <f t="shared" si="11"/>
        <v>0.87737920937042457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0</v>
      </c>
      <c r="K21" s="36">
        <f>VLOOKUP($H21,[1]EDA!$H$6:$BN$980,K$1,FALSE)</f>
        <v>3</v>
      </c>
      <c r="L21" s="36">
        <f>VLOOKUP($H21,[1]EDA!$H$6:$BN$980,L$1,FALSE)</f>
        <v>2</v>
      </c>
      <c r="M21" s="36">
        <f>VLOOKUP($H21,[1]EDA!$H$6:$BN$980,M$1,FALSE)</f>
        <v>0</v>
      </c>
      <c r="N21" s="36">
        <f>VLOOKUP($H21,[1]EDA!$H$6:$BN$980,N$1,FALSE)</f>
        <v>0</v>
      </c>
      <c r="O21" s="36">
        <f>VLOOKUP($H21,[1]EDA!$H$6:$BN$980,O$1,FALSE)</f>
        <v>0</v>
      </c>
      <c r="P21" s="36">
        <f>VLOOKUP($H21,[1]EDA!$H$6:$BN$980,P$1,FALSE)</f>
        <v>0</v>
      </c>
      <c r="Q21" s="36">
        <f>VLOOKUP($H21,[1]EDA!$H$6:$BN$980,Q$1,FALSE)</f>
        <v>0</v>
      </c>
      <c r="R21" s="36">
        <f>VLOOKUP($H21,[1]EDA!$H$6:$BN$980,R$1,FALSE)</f>
        <v>0</v>
      </c>
      <c r="S21" s="36">
        <f>VLOOKUP($H21,[1]EDA!$H$6:$BN$980,S$1,FALSE)</f>
        <v>0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73.666666666666671</v>
      </c>
      <c r="W21" s="10">
        <f t="shared" si="4"/>
        <v>5</v>
      </c>
      <c r="X21" s="17">
        <f t="shared" si="5"/>
        <v>6.7873303167420809E-2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0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4.333333333333333</v>
      </c>
      <c r="AL21" s="39">
        <f t="shared" si="6"/>
        <v>0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2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0</v>
      </c>
      <c r="AU21" s="36">
        <f>VLOOKUP($H21,[3]IRA!$H$6:$BN$980,AU$1,FALSE)</f>
        <v>0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0</v>
      </c>
      <c r="BA21" s="20">
        <f t="shared" si="8"/>
        <v>2</v>
      </c>
      <c r="BB21" s="17">
        <f t="shared" si="9"/>
        <v>0</v>
      </c>
      <c r="BC21" s="36">
        <f>VLOOKUP($H21,[4]IRA!$H$7:$CS$981,BC$1,FALSE)</f>
        <v>7</v>
      </c>
      <c r="BD21" s="36">
        <f>VLOOKUP($H21,[4]IRA!$H$7:$CS$981,BD$1,FALSE)</f>
        <v>12</v>
      </c>
      <c r="BE21" s="36">
        <f>VLOOKUP($H21,[4]IRA!$H$7:$CS$981,BE$1,FALSE)</f>
        <v>23</v>
      </c>
      <c r="BF21" s="36">
        <f>VLOOKUP($H21,[4]IRA!$H$7:$CS$981,BF$1,FALSE)</f>
        <v>0</v>
      </c>
      <c r="BG21" s="36">
        <f>VLOOKUP($H21,[4]IRA!$H$7:$CS$981,BG$1,FALSE)</f>
        <v>0</v>
      </c>
      <c r="BH21" s="36">
        <f>VLOOKUP($H21,[4]IRA!$H$7:$CS$981,BH$1,FALSE)</f>
        <v>0</v>
      </c>
      <c r="BI21" s="36">
        <f>VLOOKUP($H21,[4]IRA!$H$7:$CS$981,BI$1,FALSE)</f>
        <v>0</v>
      </c>
      <c r="BJ21" s="36">
        <f>VLOOKUP($H21,[4]IRA!$H$7:$CS$981,BJ$1,FALSE)</f>
        <v>0</v>
      </c>
      <c r="BK21" s="36">
        <f>VLOOKUP($H21,[4]IRA!$H$7:$CS$981,BK$1,FALSE)</f>
        <v>0</v>
      </c>
      <c r="BL21" s="36">
        <f>VLOOKUP($H21,[4]IRA!$H$7:$CS$981,BL$1,FALSE)</f>
        <v>0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139.33333333333334</v>
      </c>
      <c r="BP21" s="10">
        <f t="shared" si="10"/>
        <v>42</v>
      </c>
      <c r="BQ21" s="17">
        <f t="shared" si="11"/>
        <v>0.30143540669856456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4</v>
      </c>
      <c r="K22" s="36">
        <f>VLOOKUP($H22,[1]EDA!$H$6:$BN$980,K$1,FALSE)</f>
        <v>0</v>
      </c>
      <c r="L22" s="36">
        <f>VLOOKUP($H22,[1]EDA!$H$6:$BN$980,L$1,FALSE)</f>
        <v>0</v>
      </c>
      <c r="M22" s="36">
        <f>VLOOKUP($H22,[1]EDA!$H$6:$BN$980,M$1,FALSE)</f>
        <v>0</v>
      </c>
      <c r="N22" s="36">
        <f>VLOOKUP($H22,[1]EDA!$H$6:$BN$980,N$1,FALSE)</f>
        <v>0</v>
      </c>
      <c r="O22" s="36">
        <f>VLOOKUP($H22,[1]EDA!$H$6:$BN$980,O$1,FALSE)</f>
        <v>0</v>
      </c>
      <c r="P22" s="36">
        <f>VLOOKUP($H22,[1]EDA!$H$6:$BN$980,P$1,FALSE)</f>
        <v>0</v>
      </c>
      <c r="Q22" s="36">
        <f>VLOOKUP($H22,[1]EDA!$H$6:$BN$980,Q$1,FALSE)</f>
        <v>0</v>
      </c>
      <c r="R22" s="36">
        <f>VLOOKUP($H22,[1]EDA!$H$6:$BN$980,R$1,FALSE)</f>
        <v>0</v>
      </c>
      <c r="S22" s="36">
        <f>VLOOKUP($H22,[1]EDA!$H$6:$BN$980,S$1,FALSE)</f>
        <v>0</v>
      </c>
      <c r="T22" s="36">
        <f>VLOOKUP($H22,[1]EDA!$H$6:$BN$980,T$1,FALSE)</f>
        <v>0</v>
      </c>
      <c r="U22" s="36">
        <f>VLOOKUP($H22,[1]EDA!$H$6:$BN$980,U$1,FALSE)</f>
        <v>0</v>
      </c>
      <c r="V22" s="10">
        <f>VLOOKUP(H22,[1]EDA!$H$6:$BO$980,60,FALSE)</f>
        <v>47.666666666666664</v>
      </c>
      <c r="W22" s="10">
        <f t="shared" si="4"/>
        <v>4</v>
      </c>
      <c r="X22" s="17">
        <f t="shared" si="5"/>
        <v>8.3916083916083919E-2</v>
      </c>
      <c r="Y22" s="36">
        <f>VLOOKUP($H22,[2]EDA!$H$6:$AY$980,Y$1,FALSE)</f>
        <v>0</v>
      </c>
      <c r="Z22" s="36">
        <f>VLOOKUP($H22,[2]EDA!$H$6:$AY$980,Z$1,FALSE)</f>
        <v>0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1</v>
      </c>
      <c r="AL22" s="39">
        <f t="shared" si="6"/>
        <v>0</v>
      </c>
      <c r="AM22" s="17">
        <f t="shared" si="7"/>
        <v>0</v>
      </c>
      <c r="AN22" s="36">
        <f>VLOOKUP($H22,[3]IRA!$H$6:$BN$980,AN$1,FALSE)</f>
        <v>0</v>
      </c>
      <c r="AO22" s="36">
        <f>VLOOKUP($H22,[3]IRA!$H$6:$BN$980,AO$1,FALSE)</f>
        <v>1</v>
      </c>
      <c r="AP22" s="36">
        <f>VLOOKUP($H22,[3]IRA!$H$6:$BN$980,AP$1,FALSE)</f>
        <v>2</v>
      </c>
      <c r="AQ22" s="36">
        <f>VLOOKUP($H22,[3]IRA!$H$6:$BN$980,AQ$1,FALSE)</f>
        <v>0</v>
      </c>
      <c r="AR22" s="36">
        <f>VLOOKUP($H22,[3]IRA!$H$6:$BN$980,AR$1,FALSE)</f>
        <v>0</v>
      </c>
      <c r="AS22" s="36">
        <f>VLOOKUP($H22,[3]IRA!$H$6:$BN$980,AS$1,FALSE)</f>
        <v>0</v>
      </c>
      <c r="AT22" s="36">
        <f>VLOOKUP($H22,[3]IRA!$H$6:$BN$980,AT$1,FALSE)</f>
        <v>0</v>
      </c>
      <c r="AU22" s="36">
        <f>VLOOKUP($H22,[3]IRA!$H$6:$BN$980,AU$1,FALSE)</f>
        <v>0</v>
      </c>
      <c r="AV22" s="36">
        <f>VLOOKUP($H22,[3]IRA!$H$6:$BN$980,AV$1,FALSE)</f>
        <v>0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3</v>
      </c>
      <c r="BB22" s="17">
        <f t="shared" si="9"/>
        <v>0</v>
      </c>
      <c r="BC22" s="36">
        <f>VLOOKUP($H22,[4]IRA!$H$7:$CS$981,BC$1,FALSE)</f>
        <v>1</v>
      </c>
      <c r="BD22" s="36">
        <f>VLOOKUP($H22,[4]IRA!$H$7:$CS$981,BD$1,FALSE)</f>
        <v>3</v>
      </c>
      <c r="BE22" s="36">
        <f>VLOOKUP($H22,[4]IRA!$H$7:$CS$981,BE$1,FALSE)</f>
        <v>5</v>
      </c>
      <c r="BF22" s="36">
        <f>VLOOKUP($H22,[4]IRA!$H$7:$CS$981,BF$1,FALSE)</f>
        <v>0</v>
      </c>
      <c r="BG22" s="36">
        <f>VLOOKUP($H22,[4]IRA!$H$7:$CS$981,BG$1,FALSE)</f>
        <v>0</v>
      </c>
      <c r="BH22" s="36">
        <f>VLOOKUP($H22,[4]IRA!$H$7:$CS$981,BH$1,FALSE)</f>
        <v>0</v>
      </c>
      <c r="BI22" s="36">
        <f>VLOOKUP($H22,[4]IRA!$H$7:$CS$981,BI$1,FALSE)</f>
        <v>0</v>
      </c>
      <c r="BJ22" s="36">
        <f>VLOOKUP($H22,[4]IRA!$H$7:$CS$981,BJ$1,FALSE)</f>
        <v>0</v>
      </c>
      <c r="BK22" s="36">
        <f>VLOOKUP($H22,[4]IRA!$H$7:$CS$981,BK$1,FALSE)</f>
        <v>0</v>
      </c>
      <c r="BL22" s="36">
        <f>VLOOKUP($H22,[4]IRA!$H$7:$CS$981,BL$1,FALSE)</f>
        <v>0</v>
      </c>
      <c r="BM22" s="36">
        <f>VLOOKUP($H22,[4]IRA!$H$7:$CS$981,BM$1,FALSE)</f>
        <v>0</v>
      </c>
      <c r="BN22" s="36">
        <f>VLOOKUP($H22,[4]IRA!$H$7:$CS$981,BN$1,FALSE)</f>
        <v>0</v>
      </c>
      <c r="BO22" s="10">
        <f>VLOOKUP(H22,[4]IRA!$H$7:$CS$981,90,FALSE)</f>
        <v>115.66666666666666</v>
      </c>
      <c r="BP22" s="10">
        <f t="shared" si="10"/>
        <v>9</v>
      </c>
      <c r="BQ22" s="17">
        <f t="shared" si="11"/>
        <v>7.7809798270893377E-2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0</v>
      </c>
      <c r="K23" s="36">
        <f>VLOOKUP($H23,[1]EDA!$H$6:$BN$980,K$1,FALSE)</f>
        <v>2</v>
      </c>
      <c r="L23" s="36">
        <f>VLOOKUP($H23,[1]EDA!$H$6:$BN$980,L$1,FALSE)</f>
        <v>1</v>
      </c>
      <c r="M23" s="36">
        <f>VLOOKUP($H23,[1]EDA!$H$6:$BN$980,M$1,FALSE)</f>
        <v>0</v>
      </c>
      <c r="N23" s="36">
        <f>VLOOKUP($H23,[1]EDA!$H$6:$BN$980,N$1,FALSE)</f>
        <v>0</v>
      </c>
      <c r="O23" s="36">
        <f>VLOOKUP($H23,[1]EDA!$H$6:$BN$980,O$1,FALSE)</f>
        <v>0</v>
      </c>
      <c r="P23" s="36">
        <f>VLOOKUP($H23,[1]EDA!$H$6:$BN$980,P$1,FALSE)</f>
        <v>0</v>
      </c>
      <c r="Q23" s="36">
        <f>VLOOKUP($H23,[1]EDA!$H$6:$BN$980,Q$1,FALSE)</f>
        <v>0</v>
      </c>
      <c r="R23" s="36">
        <f>VLOOKUP($H23,[1]EDA!$H$6:$BN$980,R$1,FALSE)</f>
        <v>0</v>
      </c>
      <c r="S23" s="36">
        <f>VLOOKUP($H23,[1]EDA!$H$6:$BN$980,S$1,FALSE)</f>
        <v>0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33.333333333333336</v>
      </c>
      <c r="W23" s="10">
        <f t="shared" si="4"/>
        <v>3</v>
      </c>
      <c r="X23" s="17">
        <f t="shared" si="5"/>
        <v>0.09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1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0</v>
      </c>
      <c r="AO23" s="36">
        <f>VLOOKUP($H23,[3]IRA!$H$6:$BN$980,AO$1,FALSE)</f>
        <v>0</v>
      </c>
      <c r="AP23" s="36">
        <f>VLOOKUP($H23,[3]IRA!$H$6:$BN$980,AP$1,FALSE)</f>
        <v>0</v>
      </c>
      <c r="AQ23" s="36">
        <f>VLOOKUP($H23,[3]IRA!$H$6:$BN$980,AQ$1,FALSE)</f>
        <v>0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0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0</v>
      </c>
      <c r="BB23" s="17">
        <f t="shared" si="9"/>
        <v>0</v>
      </c>
      <c r="BC23" s="36">
        <f>VLOOKUP($H23,[4]IRA!$H$7:$CS$981,BC$1,FALSE)</f>
        <v>3</v>
      </c>
      <c r="BD23" s="36">
        <f>VLOOKUP($H23,[4]IRA!$H$7:$CS$981,BD$1,FALSE)</f>
        <v>2</v>
      </c>
      <c r="BE23" s="36">
        <f>VLOOKUP($H23,[4]IRA!$H$7:$CS$981,BE$1,FALSE)</f>
        <v>12</v>
      </c>
      <c r="BF23" s="36">
        <f>VLOOKUP($H23,[4]IRA!$H$7:$CS$981,BF$1,FALSE)</f>
        <v>1</v>
      </c>
      <c r="BG23" s="36">
        <f>VLOOKUP($H23,[4]IRA!$H$7:$CS$981,BG$1,FALSE)</f>
        <v>0</v>
      </c>
      <c r="BH23" s="36">
        <f>VLOOKUP($H23,[4]IRA!$H$7:$CS$981,BH$1,FALSE)</f>
        <v>0</v>
      </c>
      <c r="BI23" s="36">
        <f>VLOOKUP($H23,[4]IRA!$H$7:$CS$981,BI$1,FALSE)</f>
        <v>0</v>
      </c>
      <c r="BJ23" s="36">
        <f>VLOOKUP($H23,[4]IRA!$H$7:$CS$981,BJ$1,FALSE)</f>
        <v>0</v>
      </c>
      <c r="BK23" s="36">
        <f>VLOOKUP($H23,[4]IRA!$H$7:$CS$981,BK$1,FALSE)</f>
        <v>0</v>
      </c>
      <c r="BL23" s="36">
        <f>VLOOKUP($H23,[4]IRA!$H$7:$CS$981,BL$1,FALSE)</f>
        <v>0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37.666666666666671</v>
      </c>
      <c r="BP23" s="10">
        <f t="shared" si="10"/>
        <v>18</v>
      </c>
      <c r="BQ23" s="17">
        <f t="shared" si="11"/>
        <v>0.47787610619469023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3</v>
      </c>
      <c r="K24" s="36">
        <f>VLOOKUP($H24,[1]EDA!$H$6:$BN$980,K$1,FALSE)</f>
        <v>4</v>
      </c>
      <c r="L24" s="36">
        <f>VLOOKUP($H24,[1]EDA!$H$6:$BN$980,L$1,FALSE)</f>
        <v>1</v>
      </c>
      <c r="M24" s="36">
        <f>VLOOKUP($H24,[1]EDA!$H$6:$BN$980,M$1,FALSE)</f>
        <v>0</v>
      </c>
      <c r="N24" s="36">
        <f>VLOOKUP($H24,[1]EDA!$H$6:$BN$980,N$1,FALSE)</f>
        <v>0</v>
      </c>
      <c r="O24" s="36">
        <f>VLOOKUP($H24,[1]EDA!$H$6:$BN$980,O$1,FALSE)</f>
        <v>0</v>
      </c>
      <c r="P24" s="36">
        <f>VLOOKUP($H24,[1]EDA!$H$6:$BN$980,P$1,FALSE)</f>
        <v>0</v>
      </c>
      <c r="Q24" s="36">
        <f>VLOOKUP($H24,[1]EDA!$H$6:$BN$980,Q$1,FALSE)</f>
        <v>0</v>
      </c>
      <c r="R24" s="36">
        <f>VLOOKUP($H24,[1]EDA!$H$6:$BN$980,R$1,FALSE)</f>
        <v>0</v>
      </c>
      <c r="S24" s="36">
        <f>VLOOKUP($H24,[1]EDA!$H$6:$BN$980,S$1,FALSE)</f>
        <v>0</v>
      </c>
      <c r="T24" s="36">
        <f>VLOOKUP($H24,[1]EDA!$H$6:$BN$980,T$1,FALSE)</f>
        <v>0</v>
      </c>
      <c r="U24" s="36">
        <f>VLOOKUP($H24,[1]EDA!$H$6:$BN$980,U$1,FALSE)</f>
        <v>0</v>
      </c>
      <c r="V24" s="10">
        <f>VLOOKUP(H24,[1]EDA!$H$6:$BO$980,60,FALSE)</f>
        <v>25.666666666666668</v>
      </c>
      <c r="W24" s="10">
        <f t="shared" si="4"/>
        <v>8</v>
      </c>
      <c r="X24" s="17">
        <f t="shared" si="5"/>
        <v>0.31168831168831168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1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1</v>
      </c>
      <c r="BB24" s="17">
        <f t="shared" si="9"/>
        <v>0</v>
      </c>
      <c r="BC24" s="36">
        <f>VLOOKUP($H24,[4]IRA!$H$7:$CS$981,BC$1,FALSE)</f>
        <v>5</v>
      </c>
      <c r="BD24" s="36">
        <f>VLOOKUP($H24,[4]IRA!$H$7:$CS$981,BD$1,FALSE)</f>
        <v>5</v>
      </c>
      <c r="BE24" s="36">
        <f>VLOOKUP($H24,[4]IRA!$H$7:$CS$981,BE$1,FALSE)</f>
        <v>10</v>
      </c>
      <c r="BF24" s="36">
        <f>VLOOKUP($H24,[4]IRA!$H$7:$CS$981,BF$1,FALSE)</f>
        <v>4</v>
      </c>
      <c r="BG24" s="36">
        <f>VLOOKUP($H24,[4]IRA!$H$7:$CS$981,BG$1,FALSE)</f>
        <v>0</v>
      </c>
      <c r="BH24" s="36">
        <f>VLOOKUP($H24,[4]IRA!$H$7:$CS$981,BH$1,FALSE)</f>
        <v>0</v>
      </c>
      <c r="BI24" s="36">
        <f>VLOOKUP($H24,[4]IRA!$H$7:$CS$981,BI$1,FALSE)</f>
        <v>0</v>
      </c>
      <c r="BJ24" s="36">
        <f>VLOOKUP($H24,[4]IRA!$H$7:$CS$981,BJ$1,FALSE)</f>
        <v>0</v>
      </c>
      <c r="BK24" s="36">
        <f>VLOOKUP($H24,[4]IRA!$H$7:$CS$981,BK$1,FALSE)</f>
        <v>0</v>
      </c>
      <c r="BL24" s="36">
        <f>VLOOKUP($H24,[4]IRA!$H$7:$CS$981,BL$1,FALSE)</f>
        <v>0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40.666666666666664</v>
      </c>
      <c r="BP24" s="10">
        <f t="shared" si="10"/>
        <v>24</v>
      </c>
      <c r="BQ24" s="17">
        <f t="shared" si="11"/>
        <v>0.5901639344262295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1</v>
      </c>
      <c r="K25" s="36">
        <f>VLOOKUP($H25,[1]EDA!$H$6:$BN$980,K$1,FALSE)</f>
        <v>1</v>
      </c>
      <c r="L25" s="36">
        <f>VLOOKUP($H25,[1]EDA!$H$6:$BN$980,L$1,FALSE)</f>
        <v>1</v>
      </c>
      <c r="M25" s="36">
        <f>VLOOKUP($H25,[1]EDA!$H$6:$BN$980,M$1,FALSE)</f>
        <v>0</v>
      </c>
      <c r="N25" s="36">
        <f>VLOOKUP($H25,[1]EDA!$H$6:$BN$980,N$1,FALSE)</f>
        <v>0</v>
      </c>
      <c r="O25" s="36">
        <f>VLOOKUP($H25,[1]EDA!$H$6:$BN$980,O$1,FALSE)</f>
        <v>0</v>
      </c>
      <c r="P25" s="36">
        <f>VLOOKUP($H25,[1]EDA!$H$6:$BN$980,P$1,FALSE)</f>
        <v>0</v>
      </c>
      <c r="Q25" s="36">
        <f>VLOOKUP($H25,[1]EDA!$H$6:$BN$980,Q$1,FALSE)</f>
        <v>0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16.666666666666668</v>
      </c>
      <c r="W25" s="10">
        <f t="shared" si="4"/>
        <v>3</v>
      </c>
      <c r="X25" s="17">
        <f t="shared" si="5"/>
        <v>0.18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0.33333333333333331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1</v>
      </c>
      <c r="BD25" s="36">
        <f>VLOOKUP($H25,[4]IRA!$H$7:$CS$981,BD$1,FALSE)</f>
        <v>1</v>
      </c>
      <c r="BE25" s="36">
        <f>VLOOKUP($H25,[4]IRA!$H$7:$CS$981,BE$1,FALSE)</f>
        <v>0</v>
      </c>
      <c r="BF25" s="36">
        <f>VLOOKUP($H25,[4]IRA!$H$7:$CS$981,BF$1,FALSE)</f>
        <v>0</v>
      </c>
      <c r="BG25" s="36">
        <f>VLOOKUP($H25,[4]IRA!$H$7:$CS$981,BG$1,FALSE)</f>
        <v>0</v>
      </c>
      <c r="BH25" s="36">
        <f>VLOOKUP($H25,[4]IRA!$H$7:$CS$981,BH$1,FALSE)</f>
        <v>0</v>
      </c>
      <c r="BI25" s="36">
        <f>VLOOKUP($H25,[4]IRA!$H$7:$CS$981,BI$1,FALSE)</f>
        <v>0</v>
      </c>
      <c r="BJ25" s="36">
        <f>VLOOKUP($H25,[4]IRA!$H$7:$CS$981,BJ$1,FALSE)</f>
        <v>0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50</v>
      </c>
      <c r="BP25" s="10">
        <f t="shared" si="10"/>
        <v>2</v>
      </c>
      <c r="BQ25" s="17">
        <f t="shared" si="11"/>
        <v>0.04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1</v>
      </c>
      <c r="L26" s="36">
        <f>VLOOKUP($H26,[1]EDA!$H$6:$BN$980,L$1,FALSE)</f>
        <v>4</v>
      </c>
      <c r="M26" s="36">
        <f>VLOOKUP($H26,[1]EDA!$H$6:$BN$980,M$1,FALSE)</f>
        <v>2</v>
      </c>
      <c r="N26" s="36">
        <f>VLOOKUP($H26,[1]EDA!$H$6:$BN$980,N$1,FALSE)</f>
        <v>0</v>
      </c>
      <c r="O26" s="36">
        <f>VLOOKUP($H26,[1]EDA!$H$6:$BN$980,O$1,FALSE)</f>
        <v>0</v>
      </c>
      <c r="P26" s="36">
        <f>VLOOKUP($H26,[1]EDA!$H$6:$BN$980,P$1,FALSE)</f>
        <v>0</v>
      </c>
      <c r="Q26" s="36">
        <f>VLOOKUP($H26,[1]EDA!$H$6:$BN$980,Q$1,FALSE)</f>
        <v>0</v>
      </c>
      <c r="R26" s="36">
        <f>VLOOKUP($H26,[1]EDA!$H$6:$BN$980,R$1,FALSE)</f>
        <v>0</v>
      </c>
      <c r="S26" s="36">
        <f>VLOOKUP($H26,[1]EDA!$H$6:$BN$980,S$1,FALSE)</f>
        <v>0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44.666666666666671</v>
      </c>
      <c r="W26" s="10">
        <f t="shared" si="4"/>
        <v>15</v>
      </c>
      <c r="X26" s="17">
        <f t="shared" si="5"/>
        <v>0.33582089552238803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0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0</v>
      </c>
      <c r="AS26" s="36">
        <f>VLOOKUP($H26,[3]IRA!$H$6:$BN$980,AS$1,FALSE)</f>
        <v>0</v>
      </c>
      <c r="AT26" s="36">
        <f>VLOOKUP($H26,[3]IRA!$H$6:$BN$980,AT$1,FALSE)</f>
        <v>0</v>
      </c>
      <c r="AU26" s="36">
        <f>VLOOKUP($H26,[3]IRA!$H$6:$BN$980,AU$1,FALSE)</f>
        <v>0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1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3</v>
      </c>
      <c r="BE26" s="36">
        <f>VLOOKUP($H26,[4]IRA!$H$7:$CS$981,BE$1,FALSE)</f>
        <v>2</v>
      </c>
      <c r="BF26" s="36">
        <f>VLOOKUP($H26,[4]IRA!$H$7:$CS$981,BF$1,FALSE)</f>
        <v>0</v>
      </c>
      <c r="BG26" s="36">
        <f>VLOOKUP($H26,[4]IRA!$H$7:$CS$981,BG$1,FALSE)</f>
        <v>0</v>
      </c>
      <c r="BH26" s="36">
        <f>VLOOKUP($H26,[4]IRA!$H$7:$CS$981,BH$1,FALSE)</f>
        <v>0</v>
      </c>
      <c r="BI26" s="36">
        <f>VLOOKUP($H26,[4]IRA!$H$7:$CS$981,BI$1,FALSE)</f>
        <v>0</v>
      </c>
      <c r="BJ26" s="36">
        <f>VLOOKUP($H26,[4]IRA!$H$7:$CS$981,BJ$1,FALSE)</f>
        <v>0</v>
      </c>
      <c r="BK26" s="36">
        <f>VLOOKUP($H26,[4]IRA!$H$7:$CS$981,BK$1,FALSE)</f>
        <v>0</v>
      </c>
      <c r="BL26" s="36">
        <f>VLOOKUP($H26,[4]IRA!$H$7:$CS$981,BL$1,FALSE)</f>
        <v>0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34.666666666666664</v>
      </c>
      <c r="BP26" s="10">
        <f t="shared" si="10"/>
        <v>6</v>
      </c>
      <c r="BQ26" s="17">
        <f t="shared" si="11"/>
        <v>0.1730769230769231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22</v>
      </c>
      <c r="K27" s="36">
        <f>VLOOKUP($H27,[1]EDA!$H$6:$BN$980,K$1,FALSE)</f>
        <v>12</v>
      </c>
      <c r="L27" s="36">
        <f>VLOOKUP($H27,[1]EDA!$H$6:$BN$980,L$1,FALSE)</f>
        <v>24</v>
      </c>
      <c r="M27" s="36">
        <f>VLOOKUP($H27,[1]EDA!$H$6:$BN$980,M$1,FALSE)</f>
        <v>0</v>
      </c>
      <c r="N27" s="36">
        <f>VLOOKUP($H27,[1]EDA!$H$6:$BN$980,N$1,FALSE)</f>
        <v>0</v>
      </c>
      <c r="O27" s="36">
        <f>VLOOKUP($H27,[1]EDA!$H$6:$BN$980,O$1,FALSE)</f>
        <v>0</v>
      </c>
      <c r="P27" s="36">
        <f>VLOOKUP($H27,[1]EDA!$H$6:$BN$980,P$1,FALSE)</f>
        <v>0</v>
      </c>
      <c r="Q27" s="36">
        <f>VLOOKUP($H27,[1]EDA!$H$6:$BN$980,Q$1,FALSE)</f>
        <v>0</v>
      </c>
      <c r="R27" s="36">
        <f>VLOOKUP($H27,[1]EDA!$H$6:$BN$980,R$1,FALSE)</f>
        <v>0</v>
      </c>
      <c r="S27" s="36">
        <f>VLOOKUP($H27,[1]EDA!$H$6:$BN$980,S$1,FALSE)</f>
        <v>0</v>
      </c>
      <c r="T27" s="36">
        <f>VLOOKUP($H27,[1]EDA!$H$6:$BN$980,T$1,FALSE)</f>
        <v>0</v>
      </c>
      <c r="U27" s="36">
        <f>VLOOKUP($H27,[1]EDA!$H$6:$BN$980,U$1,FALSE)</f>
        <v>0</v>
      </c>
      <c r="V27" s="10">
        <f>VLOOKUP(H27,[1]EDA!$H$6:$BO$980,60,FALSE)</f>
        <v>276</v>
      </c>
      <c r="W27" s="10">
        <f t="shared" si="4"/>
        <v>58</v>
      </c>
      <c r="X27" s="17">
        <f t="shared" si="5"/>
        <v>0.21014492753623187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0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1.6666666666666667</v>
      </c>
      <c r="AL27" s="39">
        <f t="shared" si="6"/>
        <v>0</v>
      </c>
      <c r="AM27" s="17">
        <f t="shared" si="7"/>
        <v>0</v>
      </c>
      <c r="AN27" s="36">
        <f>VLOOKUP($H27,[3]IRA!$H$6:$BN$980,AN$1,FALSE)</f>
        <v>4</v>
      </c>
      <c r="AO27" s="36">
        <f>VLOOKUP($H27,[3]IRA!$H$6:$BN$980,AO$1,FALSE)</f>
        <v>2</v>
      </c>
      <c r="AP27" s="36">
        <f>VLOOKUP($H27,[3]IRA!$H$6:$BN$980,AP$1,FALSE)</f>
        <v>6</v>
      </c>
      <c r="AQ27" s="36">
        <f>VLOOKUP($H27,[3]IRA!$H$6:$BN$980,AQ$1,FALSE)</f>
        <v>0</v>
      </c>
      <c r="AR27" s="36">
        <f>VLOOKUP($H27,[3]IRA!$H$6:$BN$980,AR$1,FALSE)</f>
        <v>0</v>
      </c>
      <c r="AS27" s="36">
        <f>VLOOKUP($H27,[3]IRA!$H$6:$BN$980,AS$1,FALSE)</f>
        <v>0</v>
      </c>
      <c r="AT27" s="36">
        <f>VLOOKUP($H27,[3]IRA!$H$6:$BN$980,AT$1,FALSE)</f>
        <v>0</v>
      </c>
      <c r="AU27" s="36">
        <f>VLOOKUP($H27,[3]IRA!$H$6:$BN$980,AU$1,FALSE)</f>
        <v>0</v>
      </c>
      <c r="AV27" s="36">
        <f>VLOOKUP($H27,[3]IRA!$H$6:$BN$980,AV$1,FALSE)</f>
        <v>0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0</v>
      </c>
      <c r="BA27" s="20">
        <f t="shared" si="8"/>
        <v>12</v>
      </c>
      <c r="BB27" s="17">
        <f t="shared" si="9"/>
        <v>0</v>
      </c>
      <c r="BC27" s="36">
        <f>VLOOKUP($H27,[4]IRA!$H$7:$CS$981,BC$1,FALSE)</f>
        <v>112</v>
      </c>
      <c r="BD27" s="36">
        <f>VLOOKUP($H27,[4]IRA!$H$7:$CS$981,BD$1,FALSE)</f>
        <v>64</v>
      </c>
      <c r="BE27" s="36">
        <f>VLOOKUP($H27,[4]IRA!$H$7:$CS$981,BE$1,FALSE)</f>
        <v>56</v>
      </c>
      <c r="BF27" s="36">
        <f>VLOOKUP($H27,[4]IRA!$H$7:$CS$981,BF$1,FALSE)</f>
        <v>0</v>
      </c>
      <c r="BG27" s="36">
        <f>VLOOKUP($H27,[4]IRA!$H$7:$CS$981,BG$1,FALSE)</f>
        <v>0</v>
      </c>
      <c r="BH27" s="36">
        <f>VLOOKUP($H27,[4]IRA!$H$7:$CS$981,BH$1,FALSE)</f>
        <v>0</v>
      </c>
      <c r="BI27" s="36">
        <f>VLOOKUP($H27,[4]IRA!$H$7:$CS$981,BI$1,FALSE)</f>
        <v>0</v>
      </c>
      <c r="BJ27" s="36">
        <f>VLOOKUP($H27,[4]IRA!$H$7:$CS$981,BJ$1,FALSE)</f>
        <v>0</v>
      </c>
      <c r="BK27" s="36">
        <f>VLOOKUP($H27,[4]IRA!$H$7:$CS$981,BK$1,FALSE)</f>
        <v>0</v>
      </c>
      <c r="BL27" s="36">
        <f>VLOOKUP($H27,[4]IRA!$H$7:$CS$981,BL$1,FALSE)</f>
        <v>0</v>
      </c>
      <c r="BM27" s="36">
        <f>VLOOKUP($H27,[4]IRA!$H$7:$CS$981,BM$1,FALSE)</f>
        <v>0</v>
      </c>
      <c r="BN27" s="36">
        <f>VLOOKUP($H27,[4]IRA!$H$7:$CS$981,BN$1,FALSE)</f>
        <v>0</v>
      </c>
      <c r="BO27" s="10">
        <f>VLOOKUP(H27,[4]IRA!$H$7:$CS$981,90,FALSE)</f>
        <v>581.00000000000011</v>
      </c>
      <c r="BP27" s="10">
        <f t="shared" si="10"/>
        <v>232</v>
      </c>
      <c r="BQ27" s="17">
        <f t="shared" si="11"/>
        <v>0.39931153184165225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16</v>
      </c>
      <c r="K28" s="36">
        <f>VLOOKUP($H28,[1]EDA!$H$6:$BN$980,K$1,FALSE)</f>
        <v>14</v>
      </c>
      <c r="L28" s="36">
        <f>VLOOKUP($H28,[1]EDA!$H$6:$BN$980,L$1,FALSE)</f>
        <v>29</v>
      </c>
      <c r="M28" s="36">
        <f>VLOOKUP($H28,[1]EDA!$H$6:$BN$980,M$1,FALSE)</f>
        <v>3</v>
      </c>
      <c r="N28" s="36">
        <f>VLOOKUP($H28,[1]EDA!$H$6:$BN$980,N$1,FALSE)</f>
        <v>0</v>
      </c>
      <c r="O28" s="36">
        <f>VLOOKUP($H28,[1]EDA!$H$6:$BN$980,O$1,FALSE)</f>
        <v>0</v>
      </c>
      <c r="P28" s="36">
        <f>VLOOKUP($H28,[1]EDA!$H$6:$BN$980,P$1,FALSE)</f>
        <v>0</v>
      </c>
      <c r="Q28" s="36">
        <f>VLOOKUP($H28,[1]EDA!$H$6:$BN$980,Q$1,FALSE)</f>
        <v>0</v>
      </c>
      <c r="R28" s="36">
        <f>VLOOKUP($H28,[1]EDA!$H$6:$BN$980,R$1,FALSE)</f>
        <v>0</v>
      </c>
      <c r="S28" s="36">
        <f>VLOOKUP($H28,[1]EDA!$H$6:$BN$980,S$1,FALSE)</f>
        <v>0</v>
      </c>
      <c r="T28" s="36">
        <f>VLOOKUP($H28,[1]EDA!$H$6:$BN$980,T$1,FALSE)</f>
        <v>0</v>
      </c>
      <c r="U28" s="36">
        <f>VLOOKUP($H28,[1]EDA!$H$6:$BN$980,U$1,FALSE)</f>
        <v>0</v>
      </c>
      <c r="V28" s="10">
        <f>VLOOKUP(H28,[1]EDA!$H$6:$BO$980,60,FALSE)</f>
        <v>249.66666666666666</v>
      </c>
      <c r="W28" s="10">
        <f t="shared" si="4"/>
        <v>62</v>
      </c>
      <c r="X28" s="17">
        <f t="shared" si="5"/>
        <v>0.24833110814419226</v>
      </c>
      <c r="Y28" s="36">
        <f>VLOOKUP($H28,[2]EDA!$H$6:$AY$980,Y$1,FALSE)</f>
        <v>1</v>
      </c>
      <c r="Z28" s="36">
        <f>VLOOKUP($H28,[2]EDA!$H$6:$AY$980,Z$1,FALSE)</f>
        <v>3</v>
      </c>
      <c r="AA28" s="36">
        <f>VLOOKUP($H28,[2]EDA!$H$6:$AY$980,AA$1,FALSE)</f>
        <v>11</v>
      </c>
      <c r="AB28" s="36">
        <f>VLOOKUP($H28,[2]EDA!$H$6:$AY$980,AB$1,FALSE)</f>
        <v>0</v>
      </c>
      <c r="AC28" s="36">
        <f>VLOOKUP($H28,[2]EDA!$H$6:$AY$980,AC$1,FALSE)</f>
        <v>0</v>
      </c>
      <c r="AD28" s="36">
        <f>VLOOKUP($H28,[2]EDA!$H$6:$AY$980,AD$1,FALSE)</f>
        <v>0</v>
      </c>
      <c r="AE28" s="36">
        <f>VLOOKUP($H28,[2]EDA!$H$6:$AY$980,AE$1,FALSE)</f>
        <v>0</v>
      </c>
      <c r="AF28" s="36">
        <f>VLOOKUP($H28,[2]EDA!$H$6:$AY$980,AF$1,FALSE)</f>
        <v>0</v>
      </c>
      <c r="AG28" s="36">
        <f>VLOOKUP($H28,[2]EDA!$H$6:$AY$980,AG$1,FALSE)</f>
        <v>0</v>
      </c>
      <c r="AH28" s="36">
        <f>VLOOKUP($H28,[2]EDA!$H$6:$AY$980,AH$1,FALSE)</f>
        <v>0</v>
      </c>
      <c r="AI28" s="36">
        <f>VLOOKUP($H28,[2]EDA!$H$6:$AY$980,AI$1,FALSE)</f>
        <v>0</v>
      </c>
      <c r="AJ28" s="36">
        <f>VLOOKUP($H28,[2]EDA!$H$6:$AY$980,AJ$1,FALSE)</f>
        <v>0</v>
      </c>
      <c r="AK28" s="20">
        <f>VLOOKUP(H28,[2]EDA!$H$6:$AZ$980,45,FALSE)</f>
        <v>43</v>
      </c>
      <c r="AL28" s="39">
        <f t="shared" si="6"/>
        <v>15</v>
      </c>
      <c r="AM28" s="17">
        <f t="shared" si="7"/>
        <v>0.34883720930232559</v>
      </c>
      <c r="AN28" s="36">
        <f>VLOOKUP($H28,[3]IRA!$H$6:$BN$980,AN$1,FALSE)</f>
        <v>1</v>
      </c>
      <c r="AO28" s="36">
        <f>VLOOKUP($H28,[3]IRA!$H$6:$BN$980,AO$1,FALSE)</f>
        <v>1</v>
      </c>
      <c r="AP28" s="36">
        <f>VLOOKUP($H28,[3]IRA!$H$6:$BN$980,AP$1,FALSE)</f>
        <v>1</v>
      </c>
      <c r="AQ28" s="36">
        <f>VLOOKUP($H28,[3]IRA!$H$6:$BN$980,AQ$1,FALSE)</f>
        <v>1</v>
      </c>
      <c r="AR28" s="36">
        <f>VLOOKUP($H28,[3]IRA!$H$6:$BN$980,AR$1,FALSE)</f>
        <v>0</v>
      </c>
      <c r="AS28" s="36">
        <f>VLOOKUP($H28,[3]IRA!$H$6:$BN$980,AS$1,FALSE)</f>
        <v>0</v>
      </c>
      <c r="AT28" s="36">
        <f>VLOOKUP($H28,[3]IRA!$H$6:$BN$980,AT$1,FALSE)</f>
        <v>0</v>
      </c>
      <c r="AU28" s="36">
        <f>VLOOKUP($H28,[3]IRA!$H$6:$BN$980,AU$1,FALSE)</f>
        <v>0</v>
      </c>
      <c r="AV28" s="36">
        <f>VLOOKUP($H28,[3]IRA!$H$6:$BN$980,AV$1,FALSE)</f>
        <v>0</v>
      </c>
      <c r="AW28" s="36">
        <f>VLOOKUP($H28,[3]IRA!$H$6:$BN$980,AW$1,FALSE)</f>
        <v>0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8"/>
        <v>4</v>
      </c>
      <c r="BB28" s="17">
        <f t="shared" si="9"/>
        <v>0</v>
      </c>
      <c r="BC28" s="36">
        <f>VLOOKUP($H28,[4]IRA!$H$7:$CS$981,BC$1,FALSE)</f>
        <v>20</v>
      </c>
      <c r="BD28" s="36">
        <f>VLOOKUP($H28,[4]IRA!$H$7:$CS$981,BD$1,FALSE)</f>
        <v>21</v>
      </c>
      <c r="BE28" s="36">
        <f>VLOOKUP($H28,[4]IRA!$H$7:$CS$981,BE$1,FALSE)</f>
        <v>42</v>
      </c>
      <c r="BF28" s="36">
        <f>VLOOKUP($H28,[4]IRA!$H$7:$CS$981,BF$1,FALSE)</f>
        <v>29</v>
      </c>
      <c r="BG28" s="36">
        <f>VLOOKUP($H28,[4]IRA!$H$7:$CS$981,BG$1,FALSE)</f>
        <v>0</v>
      </c>
      <c r="BH28" s="36">
        <f>VLOOKUP($H28,[4]IRA!$H$7:$CS$981,BH$1,FALSE)</f>
        <v>0</v>
      </c>
      <c r="BI28" s="36">
        <f>VLOOKUP($H28,[4]IRA!$H$7:$CS$981,BI$1,FALSE)</f>
        <v>0</v>
      </c>
      <c r="BJ28" s="36">
        <f>VLOOKUP($H28,[4]IRA!$H$7:$CS$981,BJ$1,FALSE)</f>
        <v>0</v>
      </c>
      <c r="BK28" s="36">
        <f>VLOOKUP($H28,[4]IRA!$H$7:$CS$981,BK$1,FALSE)</f>
        <v>0</v>
      </c>
      <c r="BL28" s="36">
        <f>VLOOKUP($H28,[4]IRA!$H$7:$CS$981,BL$1,FALSE)</f>
        <v>0</v>
      </c>
      <c r="BM28" s="36">
        <f>VLOOKUP($H28,[4]IRA!$H$7:$CS$981,BM$1,FALSE)</f>
        <v>0</v>
      </c>
      <c r="BN28" s="36">
        <f>VLOOKUP($H28,[4]IRA!$H$7:$CS$981,BN$1,FALSE)</f>
        <v>0</v>
      </c>
      <c r="BO28" s="10">
        <f>VLOOKUP(H28,[4]IRA!$H$7:$CS$981,90,FALSE)</f>
        <v>417.00000000000006</v>
      </c>
      <c r="BP28" s="10">
        <f t="shared" si="10"/>
        <v>112</v>
      </c>
      <c r="BQ28" s="17">
        <f t="shared" si="11"/>
        <v>0.26858513189448435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66</v>
      </c>
      <c r="K29" s="36">
        <f>VLOOKUP($H29,[1]EDA!$H$6:$BN$980,K$1,FALSE)</f>
        <v>61</v>
      </c>
      <c r="L29" s="36">
        <f>VLOOKUP($H29,[1]EDA!$H$6:$BN$980,L$1,FALSE)</f>
        <v>89</v>
      </c>
      <c r="M29" s="36">
        <f>VLOOKUP($H29,[1]EDA!$H$6:$BN$980,M$1,FALSE)</f>
        <v>17</v>
      </c>
      <c r="N29" s="36">
        <f>VLOOKUP($H29,[1]EDA!$H$6:$BN$980,N$1,FALSE)</f>
        <v>0</v>
      </c>
      <c r="O29" s="36">
        <f>VLOOKUP($H29,[1]EDA!$H$6:$BN$980,O$1,FALSE)</f>
        <v>0</v>
      </c>
      <c r="P29" s="36">
        <f>VLOOKUP($H29,[1]EDA!$H$6:$BN$980,P$1,FALSE)</f>
        <v>0</v>
      </c>
      <c r="Q29" s="36">
        <f>VLOOKUP($H29,[1]EDA!$H$6:$BN$980,Q$1,FALSE)</f>
        <v>0</v>
      </c>
      <c r="R29" s="36">
        <f>VLOOKUP($H29,[1]EDA!$H$6:$BN$980,R$1,FALSE)</f>
        <v>0</v>
      </c>
      <c r="S29" s="36">
        <f>VLOOKUP($H29,[1]EDA!$H$6:$BN$980,S$1,FALSE)</f>
        <v>0</v>
      </c>
      <c r="T29" s="36">
        <f>VLOOKUP($H29,[1]EDA!$H$6:$BN$980,T$1,FALSE)</f>
        <v>0</v>
      </c>
      <c r="U29" s="36">
        <f>VLOOKUP($H29,[1]EDA!$H$6:$BN$980,U$1,FALSE)</f>
        <v>0</v>
      </c>
      <c r="V29" s="10">
        <f>VLOOKUP(H29,[1]EDA!$H$6:$BO$980,60,FALSE)</f>
        <v>286.66666666666669</v>
      </c>
      <c r="W29" s="10">
        <f t="shared" ref="W29:W92" si="12">SUM(J29:U29)</f>
        <v>233</v>
      </c>
      <c r="X29" s="17">
        <f t="shared" ref="X29:X92" si="13">IFERROR(W29/V29,0)</f>
        <v>0.81279069767441858</v>
      </c>
      <c r="Y29" s="36">
        <f>VLOOKUP($H29,[2]EDA!$H$6:$AY$980,Y$1,FALSE)</f>
        <v>4</v>
      </c>
      <c r="Z29" s="36">
        <f>VLOOKUP($H29,[2]EDA!$H$6:$AY$980,Z$1,FALSE)</f>
        <v>7</v>
      </c>
      <c r="AA29" s="36">
        <f>VLOOKUP($H29,[2]EDA!$H$6:$AY$980,AA$1,FALSE)</f>
        <v>5</v>
      </c>
      <c r="AB29" s="36">
        <f>VLOOKUP($H29,[2]EDA!$H$6:$AY$980,AB$1,FALSE)</f>
        <v>0</v>
      </c>
      <c r="AC29" s="36">
        <f>VLOOKUP($H29,[2]EDA!$H$6:$AY$980,AC$1,FALSE)</f>
        <v>0</v>
      </c>
      <c r="AD29" s="36">
        <f>VLOOKUP($H29,[2]EDA!$H$6:$AY$980,AD$1,FALSE)</f>
        <v>0</v>
      </c>
      <c r="AE29" s="36">
        <f>VLOOKUP($H29,[2]EDA!$H$6:$AY$980,AE$1,FALSE)</f>
        <v>0</v>
      </c>
      <c r="AF29" s="36">
        <f>VLOOKUP($H29,[2]EDA!$H$6:$AY$980,AF$1,FALSE)</f>
        <v>0</v>
      </c>
      <c r="AG29" s="36">
        <f>VLOOKUP($H29,[2]EDA!$H$6:$AY$980,AG$1,FALSE)</f>
        <v>0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5.666666666666667</v>
      </c>
      <c r="AL29" s="39">
        <f t="shared" ref="AL29:AL92" si="14">SUM(Y29:AJ29)</f>
        <v>16</v>
      </c>
      <c r="AM29" s="17">
        <f t="shared" ref="AM29:AM92" si="15">IFERROR(AL29/AK29,0)</f>
        <v>2.8235294117647056</v>
      </c>
      <c r="AN29" s="36">
        <f>VLOOKUP($H29,[3]IRA!$H$6:$BN$980,AN$1,FALSE)</f>
        <v>6</v>
      </c>
      <c r="AO29" s="36">
        <f>VLOOKUP($H29,[3]IRA!$H$6:$BN$980,AO$1,FALSE)</f>
        <v>7</v>
      </c>
      <c r="AP29" s="36">
        <f>VLOOKUP($H29,[3]IRA!$H$6:$BN$980,AP$1,FALSE)</f>
        <v>16</v>
      </c>
      <c r="AQ29" s="36">
        <f>VLOOKUP($H29,[3]IRA!$H$6:$BN$980,AQ$1,FALSE)</f>
        <v>10</v>
      </c>
      <c r="AR29" s="36">
        <f>VLOOKUP($H29,[3]IRA!$H$6:$BN$980,AR$1,FALSE)</f>
        <v>0</v>
      </c>
      <c r="AS29" s="36">
        <f>VLOOKUP($H29,[3]IRA!$H$6:$BN$980,AS$1,FALSE)</f>
        <v>0</v>
      </c>
      <c r="AT29" s="36">
        <f>VLOOKUP($H29,[3]IRA!$H$6:$BN$980,AT$1,FALSE)</f>
        <v>0</v>
      </c>
      <c r="AU29" s="36">
        <f>VLOOKUP($H29,[3]IRA!$H$6:$BN$980,AU$1,FALSE)</f>
        <v>0</v>
      </c>
      <c r="AV29" s="36">
        <f>VLOOKUP($H29,[3]IRA!$H$6:$BN$980,AV$1,FALSE)</f>
        <v>0</v>
      </c>
      <c r="AW29" s="36">
        <f>VLOOKUP($H29,[3]IRA!$H$6:$BN$980,AW$1,FALSE)</f>
        <v>0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0</v>
      </c>
      <c r="BA29" s="20">
        <f t="shared" ref="BA29:BA92" si="16">SUM(AN29:AY29)</f>
        <v>39</v>
      </c>
      <c r="BB29" s="17">
        <f t="shared" ref="BB29:BB92" si="17">IFERROR(BA29/AZ29,0)</f>
        <v>0</v>
      </c>
      <c r="BC29" s="36">
        <f>VLOOKUP($H29,[4]IRA!$H$7:$CS$981,BC$1,FALSE)</f>
        <v>86</v>
      </c>
      <c r="BD29" s="36">
        <f>VLOOKUP($H29,[4]IRA!$H$7:$CS$981,BD$1,FALSE)</f>
        <v>88</v>
      </c>
      <c r="BE29" s="36">
        <f>VLOOKUP($H29,[4]IRA!$H$7:$CS$981,BE$1,FALSE)</f>
        <v>145</v>
      </c>
      <c r="BF29" s="36">
        <f>VLOOKUP($H29,[4]IRA!$H$7:$CS$981,BF$1,FALSE)</f>
        <v>34</v>
      </c>
      <c r="BG29" s="36">
        <f>VLOOKUP($H29,[4]IRA!$H$7:$CS$981,BG$1,FALSE)</f>
        <v>0</v>
      </c>
      <c r="BH29" s="36">
        <f>VLOOKUP($H29,[4]IRA!$H$7:$CS$981,BH$1,FALSE)</f>
        <v>0</v>
      </c>
      <c r="BI29" s="36">
        <f>VLOOKUP($H29,[4]IRA!$H$7:$CS$981,BI$1,FALSE)</f>
        <v>0</v>
      </c>
      <c r="BJ29" s="36">
        <f>VLOOKUP($H29,[4]IRA!$H$7:$CS$981,BJ$1,FALSE)</f>
        <v>0</v>
      </c>
      <c r="BK29" s="36">
        <f>VLOOKUP($H29,[4]IRA!$H$7:$CS$981,BK$1,FALSE)</f>
        <v>0</v>
      </c>
      <c r="BL29" s="36">
        <f>VLOOKUP($H29,[4]IRA!$H$7:$CS$981,BL$1,FALSE)</f>
        <v>0</v>
      </c>
      <c r="BM29" s="36">
        <f>VLOOKUP($H29,[4]IRA!$H$7:$CS$981,BM$1,FALSE)</f>
        <v>0</v>
      </c>
      <c r="BN29" s="36">
        <f>VLOOKUP($H29,[4]IRA!$H$7:$CS$981,BN$1,FALSE)</f>
        <v>0</v>
      </c>
      <c r="BO29" s="10">
        <f>VLOOKUP(H29,[4]IRA!$H$7:$CS$981,90,FALSE)</f>
        <v>432.66666666666663</v>
      </c>
      <c r="BP29" s="10">
        <f t="shared" ref="BP29:BP92" si="18">SUM(BC29:BN29)</f>
        <v>353</v>
      </c>
      <c r="BQ29" s="17">
        <f t="shared" ref="BQ29:BQ92" si="19">IFERROR(BP29/BO29,0)</f>
        <v>0.81587057010785835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13</v>
      </c>
      <c r="K30" s="36">
        <f>VLOOKUP($H30,[1]EDA!$H$6:$BN$980,K$1,FALSE)</f>
        <v>19</v>
      </c>
      <c r="L30" s="36">
        <f>VLOOKUP($H30,[1]EDA!$H$6:$BN$980,L$1,FALSE)</f>
        <v>29</v>
      </c>
      <c r="M30" s="36">
        <f>VLOOKUP($H30,[1]EDA!$H$6:$BN$980,M$1,FALSE)</f>
        <v>10</v>
      </c>
      <c r="N30" s="36">
        <f>VLOOKUP($H30,[1]EDA!$H$6:$BN$980,N$1,FALSE)</f>
        <v>0</v>
      </c>
      <c r="O30" s="36">
        <f>VLOOKUP($H30,[1]EDA!$H$6:$BN$980,O$1,FALSE)</f>
        <v>0</v>
      </c>
      <c r="P30" s="36">
        <f>VLOOKUP($H30,[1]EDA!$H$6:$BN$980,P$1,FALSE)</f>
        <v>0</v>
      </c>
      <c r="Q30" s="36">
        <f>VLOOKUP($H30,[1]EDA!$H$6:$BN$980,Q$1,FALSE)</f>
        <v>0</v>
      </c>
      <c r="R30" s="36">
        <f>VLOOKUP($H30,[1]EDA!$H$6:$BN$980,R$1,FALSE)</f>
        <v>0</v>
      </c>
      <c r="S30" s="36">
        <f>VLOOKUP($H30,[1]EDA!$H$6:$BN$980,S$1,FALSE)</f>
        <v>0</v>
      </c>
      <c r="T30" s="36">
        <f>VLOOKUP($H30,[1]EDA!$H$6:$BN$980,T$1,FALSE)</f>
        <v>0</v>
      </c>
      <c r="U30" s="36">
        <f>VLOOKUP($H30,[1]EDA!$H$6:$BN$980,U$1,FALSE)</f>
        <v>0</v>
      </c>
      <c r="V30" s="10">
        <f>VLOOKUP(H30,[1]EDA!$H$6:$BO$980,60,FALSE)</f>
        <v>223.00000000000003</v>
      </c>
      <c r="W30" s="10">
        <f t="shared" si="12"/>
        <v>71</v>
      </c>
      <c r="X30" s="17">
        <f t="shared" si="13"/>
        <v>0.31838565022421522</v>
      </c>
      <c r="Y30" s="36">
        <f>VLOOKUP($H30,[2]EDA!$H$6:$AY$980,Y$1,FALSE)</f>
        <v>0</v>
      </c>
      <c r="Z30" s="36">
        <f>VLOOKUP($H30,[2]EDA!$H$6:$AY$980,Z$1,FALSE)</f>
        <v>0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0.33333333333333331</v>
      </c>
      <c r="AL30" s="39">
        <f t="shared" si="14"/>
        <v>0</v>
      </c>
      <c r="AM30" s="17">
        <f t="shared" si="15"/>
        <v>0</v>
      </c>
      <c r="AN30" s="36">
        <f>VLOOKUP($H30,[3]IRA!$H$6:$BN$980,AN$1,FALSE)</f>
        <v>3</v>
      </c>
      <c r="AO30" s="36">
        <f>VLOOKUP($H30,[3]IRA!$H$6:$BN$980,AO$1,FALSE)</f>
        <v>1</v>
      </c>
      <c r="AP30" s="36">
        <f>VLOOKUP($H30,[3]IRA!$H$6:$BN$980,AP$1,FALSE)</f>
        <v>2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0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0</v>
      </c>
      <c r="BA30" s="20">
        <f t="shared" si="16"/>
        <v>6</v>
      </c>
      <c r="BB30" s="17">
        <f t="shared" si="17"/>
        <v>0</v>
      </c>
      <c r="BC30" s="36">
        <f>VLOOKUP($H30,[4]IRA!$H$7:$CS$981,BC$1,FALSE)</f>
        <v>40</v>
      </c>
      <c r="BD30" s="36">
        <f>VLOOKUP($H30,[4]IRA!$H$7:$CS$981,BD$1,FALSE)</f>
        <v>35</v>
      </c>
      <c r="BE30" s="36">
        <f>VLOOKUP($H30,[4]IRA!$H$7:$CS$981,BE$1,FALSE)</f>
        <v>68</v>
      </c>
      <c r="BF30" s="36">
        <f>VLOOKUP($H30,[4]IRA!$H$7:$CS$981,BF$1,FALSE)</f>
        <v>36</v>
      </c>
      <c r="BG30" s="36">
        <f>VLOOKUP($H30,[4]IRA!$H$7:$CS$981,BG$1,FALSE)</f>
        <v>0</v>
      </c>
      <c r="BH30" s="36">
        <f>VLOOKUP($H30,[4]IRA!$H$7:$CS$981,BH$1,FALSE)</f>
        <v>0</v>
      </c>
      <c r="BI30" s="36">
        <f>VLOOKUP($H30,[4]IRA!$H$7:$CS$981,BI$1,FALSE)</f>
        <v>0</v>
      </c>
      <c r="BJ30" s="36">
        <f>VLOOKUP($H30,[4]IRA!$H$7:$CS$981,BJ$1,FALSE)</f>
        <v>0</v>
      </c>
      <c r="BK30" s="36">
        <f>VLOOKUP($H30,[4]IRA!$H$7:$CS$981,BK$1,FALSE)</f>
        <v>0</v>
      </c>
      <c r="BL30" s="36">
        <f>VLOOKUP($H30,[4]IRA!$H$7:$CS$981,BL$1,FALSE)</f>
        <v>0</v>
      </c>
      <c r="BM30" s="36">
        <f>VLOOKUP($H30,[4]IRA!$H$7:$CS$981,BM$1,FALSE)</f>
        <v>0</v>
      </c>
      <c r="BN30" s="36">
        <f>VLOOKUP($H30,[4]IRA!$H$7:$CS$981,BN$1,FALSE)</f>
        <v>0</v>
      </c>
      <c r="BO30" s="10">
        <f>VLOOKUP(H30,[4]IRA!$H$7:$CS$981,90,FALSE)</f>
        <v>285.99999999999994</v>
      </c>
      <c r="BP30" s="10">
        <f t="shared" si="18"/>
        <v>179</v>
      </c>
      <c r="BQ30" s="17">
        <f t="shared" si="19"/>
        <v>0.62587412587412605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45</v>
      </c>
      <c r="K31" s="36">
        <f>VLOOKUP($H31,[1]EDA!$H$6:$BN$980,K$1,FALSE)</f>
        <v>25</v>
      </c>
      <c r="L31" s="36">
        <f>VLOOKUP($H31,[1]EDA!$H$6:$BN$980,L$1,FALSE)</f>
        <v>32</v>
      </c>
      <c r="M31" s="36">
        <f>VLOOKUP($H31,[1]EDA!$H$6:$BN$980,M$1,FALSE)</f>
        <v>7</v>
      </c>
      <c r="N31" s="36">
        <f>VLOOKUP($H31,[1]EDA!$H$6:$BN$980,N$1,FALSE)</f>
        <v>0</v>
      </c>
      <c r="O31" s="36">
        <f>VLOOKUP($H31,[1]EDA!$H$6:$BN$980,O$1,FALSE)</f>
        <v>0</v>
      </c>
      <c r="P31" s="36">
        <f>VLOOKUP($H31,[1]EDA!$H$6:$BN$980,P$1,FALSE)</f>
        <v>0</v>
      </c>
      <c r="Q31" s="36">
        <f>VLOOKUP($H31,[1]EDA!$H$6:$BN$980,Q$1,FALSE)</f>
        <v>0</v>
      </c>
      <c r="R31" s="36">
        <f>VLOOKUP($H31,[1]EDA!$H$6:$BN$980,R$1,FALSE)</f>
        <v>0</v>
      </c>
      <c r="S31" s="36">
        <f>VLOOKUP($H31,[1]EDA!$H$6:$BN$980,S$1,FALSE)</f>
        <v>0</v>
      </c>
      <c r="T31" s="36">
        <f>VLOOKUP($H31,[1]EDA!$H$6:$BN$980,T$1,FALSE)</f>
        <v>0</v>
      </c>
      <c r="U31" s="36">
        <f>VLOOKUP($H31,[1]EDA!$H$6:$BN$980,U$1,FALSE)</f>
        <v>0</v>
      </c>
      <c r="V31" s="10">
        <f>VLOOKUP(H31,[1]EDA!$H$6:$BO$980,60,FALSE)</f>
        <v>239.66666666666666</v>
      </c>
      <c r="W31" s="10">
        <f t="shared" si="12"/>
        <v>109</v>
      </c>
      <c r="X31" s="17">
        <f t="shared" si="13"/>
        <v>0.45479833101529904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0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0</v>
      </c>
      <c r="AE31" s="36">
        <f>VLOOKUP($H31,[2]EDA!$H$6:$AY$980,AE$1,FALSE)</f>
        <v>0</v>
      </c>
      <c r="AF31" s="36">
        <f>VLOOKUP($H31,[2]EDA!$H$6:$AY$980,AF$1,FALSE)</f>
        <v>0</v>
      </c>
      <c r="AG31" s="36">
        <f>VLOOKUP($H31,[2]EDA!$H$6:$AY$980,AG$1,FALSE)</f>
        <v>0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3.6666666666666665</v>
      </c>
      <c r="AL31" s="39">
        <f t="shared" si="14"/>
        <v>0</v>
      </c>
      <c r="AM31" s="17">
        <f t="shared" si="15"/>
        <v>0</v>
      </c>
      <c r="AN31" s="36">
        <f>VLOOKUP($H31,[3]IRA!$H$6:$BN$980,AN$1,FALSE)</f>
        <v>3</v>
      </c>
      <c r="AO31" s="36">
        <f>VLOOKUP($H31,[3]IRA!$H$6:$BN$980,AO$1,FALSE)</f>
        <v>3</v>
      </c>
      <c r="AP31" s="36">
        <f>VLOOKUP($H31,[3]IRA!$H$6:$BN$980,AP$1,FALSE)</f>
        <v>2</v>
      </c>
      <c r="AQ31" s="36">
        <f>VLOOKUP($H31,[3]IRA!$H$6:$BN$980,AQ$1,FALSE)</f>
        <v>1</v>
      </c>
      <c r="AR31" s="36">
        <f>VLOOKUP($H31,[3]IRA!$H$6:$BN$980,AR$1,FALSE)</f>
        <v>0</v>
      </c>
      <c r="AS31" s="36">
        <f>VLOOKUP($H31,[3]IRA!$H$6:$BN$980,AS$1,FALSE)</f>
        <v>0</v>
      </c>
      <c r="AT31" s="36">
        <f>VLOOKUP($H31,[3]IRA!$H$6:$BN$980,AT$1,FALSE)</f>
        <v>0</v>
      </c>
      <c r="AU31" s="36">
        <f>VLOOKUP($H31,[3]IRA!$H$6:$BN$980,AU$1,FALSE)</f>
        <v>0</v>
      </c>
      <c r="AV31" s="36">
        <f>VLOOKUP($H31,[3]IRA!$H$6:$BN$980,AV$1,FALSE)</f>
        <v>0</v>
      </c>
      <c r="AW31" s="36">
        <f>VLOOKUP($H31,[3]IRA!$H$6:$BN$980,AW$1,FALSE)</f>
        <v>0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9</v>
      </c>
      <c r="BB31" s="17">
        <f t="shared" si="17"/>
        <v>0</v>
      </c>
      <c r="BC31" s="36">
        <f>VLOOKUP($H31,[4]IRA!$H$7:$CS$981,BC$1,FALSE)</f>
        <v>41</v>
      </c>
      <c r="BD31" s="36">
        <f>VLOOKUP($H31,[4]IRA!$H$7:$CS$981,BD$1,FALSE)</f>
        <v>62</v>
      </c>
      <c r="BE31" s="36">
        <f>VLOOKUP($H31,[4]IRA!$H$7:$CS$981,BE$1,FALSE)</f>
        <v>40</v>
      </c>
      <c r="BF31" s="36">
        <f>VLOOKUP($H31,[4]IRA!$H$7:$CS$981,BF$1,FALSE)</f>
        <v>19</v>
      </c>
      <c r="BG31" s="36">
        <f>VLOOKUP($H31,[4]IRA!$H$7:$CS$981,BG$1,FALSE)</f>
        <v>0</v>
      </c>
      <c r="BH31" s="36">
        <f>VLOOKUP($H31,[4]IRA!$H$7:$CS$981,BH$1,FALSE)</f>
        <v>0</v>
      </c>
      <c r="BI31" s="36">
        <f>VLOOKUP($H31,[4]IRA!$H$7:$CS$981,BI$1,FALSE)</f>
        <v>0</v>
      </c>
      <c r="BJ31" s="36">
        <f>VLOOKUP($H31,[4]IRA!$H$7:$CS$981,BJ$1,FALSE)</f>
        <v>0</v>
      </c>
      <c r="BK31" s="36">
        <f>VLOOKUP($H31,[4]IRA!$H$7:$CS$981,BK$1,FALSE)</f>
        <v>0</v>
      </c>
      <c r="BL31" s="36">
        <f>VLOOKUP($H31,[4]IRA!$H$7:$CS$981,BL$1,FALSE)</f>
        <v>0</v>
      </c>
      <c r="BM31" s="36">
        <f>VLOOKUP($H31,[4]IRA!$H$7:$CS$981,BM$1,FALSE)</f>
        <v>0</v>
      </c>
      <c r="BN31" s="36">
        <f>VLOOKUP($H31,[4]IRA!$H$7:$CS$981,BN$1,FALSE)</f>
        <v>0</v>
      </c>
      <c r="BO31" s="10">
        <f>VLOOKUP(H31,[4]IRA!$H$7:$CS$981,90,FALSE)</f>
        <v>308.99999999999994</v>
      </c>
      <c r="BP31" s="10">
        <f t="shared" si="18"/>
        <v>162</v>
      </c>
      <c r="BQ31" s="17">
        <f t="shared" si="19"/>
        <v>0.52427184466019428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5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0</v>
      </c>
      <c r="N32" s="36">
        <f>VLOOKUP($H32,[1]EDA!$H$6:$BN$980,N$1,FALSE)</f>
        <v>0</v>
      </c>
      <c r="O32" s="36">
        <f>VLOOKUP($H32,[1]EDA!$H$6:$BN$980,O$1,FALSE)</f>
        <v>0</v>
      </c>
      <c r="P32" s="36">
        <f>VLOOKUP($H32,[1]EDA!$H$6:$BN$980,P$1,FALSE)</f>
        <v>0</v>
      </c>
      <c r="Q32" s="36">
        <f>VLOOKUP($H32,[1]EDA!$H$6:$BN$980,Q$1,FALSE)</f>
        <v>0</v>
      </c>
      <c r="R32" s="36">
        <f>VLOOKUP($H32,[1]EDA!$H$6:$BN$980,R$1,FALSE)</f>
        <v>0</v>
      </c>
      <c r="S32" s="36">
        <f>VLOOKUP($H32,[1]EDA!$H$6:$BN$980,S$1,FALSE)</f>
        <v>0</v>
      </c>
      <c r="T32" s="36">
        <f>VLOOKUP($H32,[1]EDA!$H$6:$BN$980,T$1,FALSE)</f>
        <v>0</v>
      </c>
      <c r="U32" s="36">
        <f>VLOOKUP($H32,[1]EDA!$H$6:$BN$980,U$1,FALSE)</f>
        <v>0</v>
      </c>
      <c r="V32" s="10">
        <f>VLOOKUP(H32,[1]EDA!$H$6:$BO$980,60,FALSE)</f>
        <v>52.333333333333336</v>
      </c>
      <c r="W32" s="10">
        <f t="shared" si="12"/>
        <v>17</v>
      </c>
      <c r="X32" s="17">
        <f t="shared" si="13"/>
        <v>0.32484076433121017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1</v>
      </c>
      <c r="AO32" s="36">
        <f>VLOOKUP($H32,[3]IRA!$H$6:$BN$980,AO$1,FALSE)</f>
        <v>4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5</v>
      </c>
      <c r="BB32" s="17">
        <f t="shared" si="17"/>
        <v>0</v>
      </c>
      <c r="BC32" s="36">
        <f>VLOOKUP($H32,[4]IRA!$H$7:$CS$981,BC$1,FALSE)</f>
        <v>12</v>
      </c>
      <c r="BD32" s="36">
        <f>VLOOKUP($H32,[4]IRA!$H$7:$CS$981,BD$1,FALSE)</f>
        <v>24</v>
      </c>
      <c r="BE32" s="36">
        <f>VLOOKUP($H32,[4]IRA!$H$7:$CS$981,BE$1,FALSE)</f>
        <v>28</v>
      </c>
      <c r="BF32" s="36">
        <f>VLOOKUP($H32,[4]IRA!$H$7:$CS$981,BF$1,FALSE)</f>
        <v>0</v>
      </c>
      <c r="BG32" s="36">
        <f>VLOOKUP($H32,[4]IRA!$H$7:$CS$981,BG$1,FALSE)</f>
        <v>0</v>
      </c>
      <c r="BH32" s="36">
        <f>VLOOKUP($H32,[4]IRA!$H$7:$CS$981,BH$1,FALSE)</f>
        <v>0</v>
      </c>
      <c r="BI32" s="36">
        <f>VLOOKUP($H32,[4]IRA!$H$7:$CS$981,BI$1,FALSE)</f>
        <v>0</v>
      </c>
      <c r="BJ32" s="36">
        <f>VLOOKUP($H32,[4]IRA!$H$7:$CS$981,BJ$1,FALSE)</f>
        <v>0</v>
      </c>
      <c r="BK32" s="36">
        <f>VLOOKUP($H32,[4]IRA!$H$7:$CS$981,BK$1,FALSE)</f>
        <v>0</v>
      </c>
      <c r="BL32" s="36">
        <f>VLOOKUP($H32,[4]IRA!$H$7:$CS$981,BL$1,FALSE)</f>
        <v>0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48.333333333333336</v>
      </c>
      <c r="BP32" s="10">
        <f t="shared" si="18"/>
        <v>64</v>
      </c>
      <c r="BQ32" s="17">
        <f t="shared" si="19"/>
        <v>1.3241379310344827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13</v>
      </c>
      <c r="K33" s="36">
        <f>VLOOKUP($H33,[1]EDA!$H$6:$BN$980,K$1,FALSE)</f>
        <v>14</v>
      </c>
      <c r="L33" s="36">
        <f>VLOOKUP($H33,[1]EDA!$H$6:$BN$980,L$1,FALSE)</f>
        <v>13</v>
      </c>
      <c r="M33" s="36">
        <f>VLOOKUP($H33,[1]EDA!$H$6:$BN$980,M$1,FALSE)</f>
        <v>2</v>
      </c>
      <c r="N33" s="36">
        <f>VLOOKUP($H33,[1]EDA!$H$6:$BN$980,N$1,FALSE)</f>
        <v>0</v>
      </c>
      <c r="O33" s="36">
        <f>VLOOKUP($H33,[1]EDA!$H$6:$BN$980,O$1,FALSE)</f>
        <v>0</v>
      </c>
      <c r="P33" s="36">
        <f>VLOOKUP($H33,[1]EDA!$H$6:$BN$980,P$1,FALSE)</f>
        <v>0</v>
      </c>
      <c r="Q33" s="36">
        <f>VLOOKUP($H33,[1]EDA!$H$6:$BN$980,Q$1,FALSE)</f>
        <v>0</v>
      </c>
      <c r="R33" s="36">
        <f>VLOOKUP($H33,[1]EDA!$H$6:$BN$980,R$1,FALSE)</f>
        <v>0</v>
      </c>
      <c r="S33" s="36">
        <f>VLOOKUP($H33,[1]EDA!$H$6:$BN$980,S$1,FALSE)</f>
        <v>0</v>
      </c>
      <c r="T33" s="36">
        <f>VLOOKUP($H33,[1]EDA!$H$6:$BN$980,T$1,FALSE)</f>
        <v>0</v>
      </c>
      <c r="U33" s="36">
        <f>VLOOKUP($H33,[1]EDA!$H$6:$BN$980,U$1,FALSE)</f>
        <v>0</v>
      </c>
      <c r="V33" s="10">
        <f>VLOOKUP(H33,[1]EDA!$H$6:$BO$980,60,FALSE)</f>
        <v>113.33333333333333</v>
      </c>
      <c r="W33" s="10">
        <f t="shared" si="12"/>
        <v>42</v>
      </c>
      <c r="X33" s="17">
        <f t="shared" si="13"/>
        <v>0.37058823529411766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0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10.666666666666666</v>
      </c>
      <c r="AL33" s="39">
        <f t="shared" si="14"/>
        <v>0</v>
      </c>
      <c r="AM33" s="17">
        <f t="shared" si="15"/>
        <v>0</v>
      </c>
      <c r="AN33" s="36">
        <f>VLOOKUP($H33,[3]IRA!$H$6:$BN$980,AN$1,FALSE)</f>
        <v>2</v>
      </c>
      <c r="AO33" s="36">
        <f>VLOOKUP($H33,[3]IRA!$H$6:$BN$980,AO$1,FALSE)</f>
        <v>1</v>
      </c>
      <c r="AP33" s="36">
        <f>VLOOKUP($H33,[3]IRA!$H$6:$BN$980,AP$1,FALSE)</f>
        <v>3</v>
      </c>
      <c r="AQ33" s="36">
        <f>VLOOKUP($H33,[3]IRA!$H$6:$BN$980,AQ$1,FALSE)</f>
        <v>0</v>
      </c>
      <c r="AR33" s="36">
        <f>VLOOKUP($H33,[3]IRA!$H$6:$BN$980,AR$1,FALSE)</f>
        <v>0</v>
      </c>
      <c r="AS33" s="36">
        <f>VLOOKUP($H33,[3]IRA!$H$6:$BN$980,AS$1,FALSE)</f>
        <v>0</v>
      </c>
      <c r="AT33" s="36">
        <f>VLOOKUP($H33,[3]IRA!$H$6:$BN$980,AT$1,FALSE)</f>
        <v>0</v>
      </c>
      <c r="AU33" s="36">
        <f>VLOOKUP($H33,[3]IRA!$H$6:$BN$980,AU$1,FALSE)</f>
        <v>0</v>
      </c>
      <c r="AV33" s="36">
        <f>VLOOKUP($H33,[3]IRA!$H$6:$BN$980,AV$1,FALSE)</f>
        <v>0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6</v>
      </c>
      <c r="BB33" s="17">
        <f t="shared" si="17"/>
        <v>0</v>
      </c>
      <c r="BC33" s="36">
        <f>VLOOKUP($H33,[4]IRA!$H$7:$CS$981,BC$1,FALSE)</f>
        <v>31</v>
      </c>
      <c r="BD33" s="36">
        <f>VLOOKUP($H33,[4]IRA!$H$7:$CS$981,BD$1,FALSE)</f>
        <v>45</v>
      </c>
      <c r="BE33" s="36">
        <f>VLOOKUP($H33,[4]IRA!$H$7:$CS$981,BE$1,FALSE)</f>
        <v>41</v>
      </c>
      <c r="BF33" s="36">
        <f>VLOOKUP($H33,[4]IRA!$H$7:$CS$981,BF$1,FALSE)</f>
        <v>35</v>
      </c>
      <c r="BG33" s="36">
        <f>VLOOKUP($H33,[4]IRA!$H$7:$CS$981,BG$1,FALSE)</f>
        <v>0</v>
      </c>
      <c r="BH33" s="36">
        <f>VLOOKUP($H33,[4]IRA!$H$7:$CS$981,BH$1,FALSE)</f>
        <v>0</v>
      </c>
      <c r="BI33" s="36">
        <f>VLOOKUP($H33,[4]IRA!$H$7:$CS$981,BI$1,FALSE)</f>
        <v>0</v>
      </c>
      <c r="BJ33" s="36">
        <f>VLOOKUP($H33,[4]IRA!$H$7:$CS$981,BJ$1,FALSE)</f>
        <v>0</v>
      </c>
      <c r="BK33" s="36">
        <f>VLOOKUP($H33,[4]IRA!$H$7:$CS$981,BK$1,FALSE)</f>
        <v>0</v>
      </c>
      <c r="BL33" s="36">
        <f>VLOOKUP($H33,[4]IRA!$H$7:$CS$981,BL$1,FALSE)</f>
        <v>0</v>
      </c>
      <c r="BM33" s="36">
        <f>VLOOKUP($H33,[4]IRA!$H$7:$CS$981,BM$1,FALSE)</f>
        <v>0</v>
      </c>
      <c r="BN33" s="36">
        <f>VLOOKUP($H33,[4]IRA!$H$7:$CS$981,BN$1,FALSE)</f>
        <v>0</v>
      </c>
      <c r="BO33" s="10">
        <f>VLOOKUP(H33,[4]IRA!$H$7:$CS$981,90,FALSE)</f>
        <v>128</v>
      </c>
      <c r="BP33" s="10">
        <f t="shared" si="18"/>
        <v>152</v>
      </c>
      <c r="BQ33" s="17">
        <f t="shared" si="19"/>
        <v>1.1875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20</v>
      </c>
      <c r="K34" s="36">
        <f>VLOOKUP($H34,[1]EDA!$H$6:$BN$980,K$1,FALSE)</f>
        <v>22</v>
      </c>
      <c r="L34" s="36">
        <f>VLOOKUP($H34,[1]EDA!$H$6:$BN$980,L$1,FALSE)</f>
        <v>29</v>
      </c>
      <c r="M34" s="36">
        <f>VLOOKUP($H34,[1]EDA!$H$6:$BN$980,M$1,FALSE)</f>
        <v>6</v>
      </c>
      <c r="N34" s="36">
        <f>VLOOKUP($H34,[1]EDA!$H$6:$BN$980,N$1,FALSE)</f>
        <v>0</v>
      </c>
      <c r="O34" s="36">
        <f>VLOOKUP($H34,[1]EDA!$H$6:$BN$980,O$1,FALSE)</f>
        <v>0</v>
      </c>
      <c r="P34" s="36">
        <f>VLOOKUP($H34,[1]EDA!$H$6:$BN$980,P$1,FALSE)</f>
        <v>0</v>
      </c>
      <c r="Q34" s="36">
        <f>VLOOKUP($H34,[1]EDA!$H$6:$BN$980,Q$1,FALSE)</f>
        <v>0</v>
      </c>
      <c r="R34" s="36">
        <f>VLOOKUP($H34,[1]EDA!$H$6:$BN$980,R$1,FALSE)</f>
        <v>0</v>
      </c>
      <c r="S34" s="36">
        <f>VLOOKUP($H34,[1]EDA!$H$6:$BN$980,S$1,FALSE)</f>
        <v>0</v>
      </c>
      <c r="T34" s="36">
        <f>VLOOKUP($H34,[1]EDA!$H$6:$BN$980,T$1,FALSE)</f>
        <v>0</v>
      </c>
      <c r="U34" s="36">
        <f>VLOOKUP($H34,[1]EDA!$H$6:$BN$980,U$1,FALSE)</f>
        <v>0</v>
      </c>
      <c r="V34" s="10">
        <f>VLOOKUP(H34,[1]EDA!$H$6:$BO$980,60,FALSE)</f>
        <v>166.66666666666669</v>
      </c>
      <c r="W34" s="10">
        <f t="shared" si="12"/>
        <v>77</v>
      </c>
      <c r="X34" s="17">
        <f t="shared" si="13"/>
        <v>0.46199999999999997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1</v>
      </c>
      <c r="AB34" s="36">
        <f>VLOOKUP($H34,[2]EDA!$H$6:$AY$980,AB$1,FALSE)</f>
        <v>0</v>
      </c>
      <c r="AC34" s="36">
        <f>VLOOKUP($H34,[2]EDA!$H$6:$AY$980,AC$1,FALSE)</f>
        <v>0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0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2.3333333333333335</v>
      </c>
      <c r="AL34" s="39">
        <f t="shared" si="14"/>
        <v>1</v>
      </c>
      <c r="AM34" s="17">
        <f t="shared" si="15"/>
        <v>0.42857142857142855</v>
      </c>
      <c r="AN34" s="36">
        <f>VLOOKUP($H34,[3]IRA!$H$6:$BN$980,AN$1,FALSE)</f>
        <v>0</v>
      </c>
      <c r="AO34" s="36">
        <f>VLOOKUP($H34,[3]IRA!$H$6:$BN$980,AO$1,FALSE)</f>
        <v>0</v>
      </c>
      <c r="AP34" s="36">
        <f>VLOOKUP($H34,[3]IRA!$H$6:$BN$980,AP$1,FALSE)</f>
        <v>3</v>
      </c>
      <c r="AQ34" s="36">
        <f>VLOOKUP($H34,[3]IRA!$H$6:$BN$980,AQ$1,FALSE)</f>
        <v>0</v>
      </c>
      <c r="AR34" s="36">
        <f>VLOOKUP($H34,[3]IRA!$H$6:$BN$980,AR$1,FALSE)</f>
        <v>0</v>
      </c>
      <c r="AS34" s="36">
        <f>VLOOKUP($H34,[3]IRA!$H$6:$BN$980,AS$1,FALSE)</f>
        <v>0</v>
      </c>
      <c r="AT34" s="36">
        <f>VLOOKUP($H34,[3]IRA!$H$6:$BN$980,AT$1,FALSE)</f>
        <v>0</v>
      </c>
      <c r="AU34" s="36">
        <f>VLOOKUP($H34,[3]IRA!$H$6:$BN$980,AU$1,FALSE)</f>
        <v>0</v>
      </c>
      <c r="AV34" s="36">
        <f>VLOOKUP($H34,[3]IRA!$H$6:$BN$980,AV$1,FALSE)</f>
        <v>0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0</v>
      </c>
      <c r="BA34" s="20">
        <f t="shared" si="16"/>
        <v>3</v>
      </c>
      <c r="BB34" s="17">
        <f t="shared" si="17"/>
        <v>0</v>
      </c>
      <c r="BC34" s="36">
        <f>VLOOKUP($H34,[4]IRA!$H$7:$CS$981,BC$1,FALSE)</f>
        <v>11</v>
      </c>
      <c r="BD34" s="36">
        <f>VLOOKUP($H34,[4]IRA!$H$7:$CS$981,BD$1,FALSE)</f>
        <v>3</v>
      </c>
      <c r="BE34" s="36">
        <f>VLOOKUP($H34,[4]IRA!$H$7:$CS$981,BE$1,FALSE)</f>
        <v>21</v>
      </c>
      <c r="BF34" s="36">
        <f>VLOOKUP($H34,[4]IRA!$H$7:$CS$981,BF$1,FALSE)</f>
        <v>11</v>
      </c>
      <c r="BG34" s="36">
        <f>VLOOKUP($H34,[4]IRA!$H$7:$CS$981,BG$1,FALSE)</f>
        <v>0</v>
      </c>
      <c r="BH34" s="36">
        <f>VLOOKUP($H34,[4]IRA!$H$7:$CS$981,BH$1,FALSE)</f>
        <v>0</v>
      </c>
      <c r="BI34" s="36">
        <f>VLOOKUP($H34,[4]IRA!$H$7:$CS$981,BI$1,FALSE)</f>
        <v>0</v>
      </c>
      <c r="BJ34" s="36">
        <f>VLOOKUP($H34,[4]IRA!$H$7:$CS$981,BJ$1,FALSE)</f>
        <v>0</v>
      </c>
      <c r="BK34" s="36">
        <f>VLOOKUP($H34,[4]IRA!$H$7:$CS$981,BK$1,FALSE)</f>
        <v>0</v>
      </c>
      <c r="BL34" s="36">
        <f>VLOOKUP($H34,[4]IRA!$H$7:$CS$981,BL$1,FALSE)</f>
        <v>0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214.33333333333334</v>
      </c>
      <c r="BP34" s="10">
        <f t="shared" si="18"/>
        <v>46</v>
      </c>
      <c r="BQ34" s="17">
        <f t="shared" si="19"/>
        <v>0.21461897356143078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0</v>
      </c>
      <c r="K35" s="36">
        <f>VLOOKUP($H35,[1]EDA!$H$6:$BN$980,K$1,FALSE)</f>
        <v>0</v>
      </c>
      <c r="L35" s="36">
        <f>VLOOKUP($H35,[1]EDA!$H$6:$BN$980,L$1,FALSE)</f>
        <v>2</v>
      </c>
      <c r="M35" s="36">
        <f>VLOOKUP($H35,[1]EDA!$H$6:$BN$980,M$1,FALSE)</f>
        <v>3</v>
      </c>
      <c r="N35" s="36">
        <f>VLOOKUP($H35,[1]EDA!$H$6:$BN$980,N$1,FALSE)</f>
        <v>0</v>
      </c>
      <c r="O35" s="36">
        <f>VLOOKUP($H35,[1]EDA!$H$6:$BN$980,O$1,FALSE)</f>
        <v>0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0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100.66666666666667</v>
      </c>
      <c r="W35" s="10">
        <f t="shared" si="12"/>
        <v>5</v>
      </c>
      <c r="X35" s="17">
        <f t="shared" si="13"/>
        <v>4.9668874172185427E-2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1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0.33333333333333331</v>
      </c>
      <c r="AL35" s="39">
        <f t="shared" si="14"/>
        <v>1</v>
      </c>
      <c r="AM35" s="17">
        <f t="shared" si="15"/>
        <v>3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0</v>
      </c>
      <c r="AU35" s="36">
        <f>VLOOKUP($H35,[3]IRA!$H$6:$BN$980,AU$1,FALSE)</f>
        <v>0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0</v>
      </c>
      <c r="BB35" s="17">
        <f t="shared" si="17"/>
        <v>0</v>
      </c>
      <c r="BC35" s="36">
        <f>VLOOKUP($H35,[4]IRA!$H$7:$CS$981,BC$1,FALSE)</f>
        <v>0</v>
      </c>
      <c r="BD35" s="36">
        <f>VLOOKUP($H35,[4]IRA!$H$7:$CS$981,BD$1,FALSE)</f>
        <v>0</v>
      </c>
      <c r="BE35" s="36">
        <f>VLOOKUP($H35,[4]IRA!$H$7:$CS$981,BE$1,FALSE)</f>
        <v>2</v>
      </c>
      <c r="BF35" s="36">
        <f>VLOOKUP($H35,[4]IRA!$H$7:$CS$981,BF$1,FALSE)</f>
        <v>2</v>
      </c>
      <c r="BG35" s="36">
        <f>VLOOKUP($H35,[4]IRA!$H$7:$CS$981,BG$1,FALSE)</f>
        <v>0</v>
      </c>
      <c r="BH35" s="36">
        <f>VLOOKUP($H35,[4]IRA!$H$7:$CS$981,BH$1,FALSE)</f>
        <v>0</v>
      </c>
      <c r="BI35" s="36">
        <f>VLOOKUP($H35,[4]IRA!$H$7:$CS$981,BI$1,FALSE)</f>
        <v>0</v>
      </c>
      <c r="BJ35" s="36">
        <f>VLOOKUP($H35,[4]IRA!$H$7:$CS$981,BJ$1,FALSE)</f>
        <v>0</v>
      </c>
      <c r="BK35" s="36">
        <f>VLOOKUP($H35,[4]IRA!$H$7:$CS$981,BK$1,FALSE)</f>
        <v>0</v>
      </c>
      <c r="BL35" s="36">
        <f>VLOOKUP($H35,[4]IRA!$H$7:$CS$981,BL$1,FALSE)</f>
        <v>0</v>
      </c>
      <c r="BM35" s="36">
        <f>VLOOKUP($H35,[4]IRA!$H$7:$CS$981,BM$1,FALSE)</f>
        <v>0</v>
      </c>
      <c r="BN35" s="36">
        <f>VLOOKUP($H35,[4]IRA!$H$7:$CS$981,BN$1,FALSE)</f>
        <v>0</v>
      </c>
      <c r="BO35" s="10">
        <f>VLOOKUP(H35,[4]IRA!$H$7:$CS$981,90,FALSE)</f>
        <v>288</v>
      </c>
      <c r="BP35" s="10">
        <f t="shared" si="18"/>
        <v>4</v>
      </c>
      <c r="BQ35" s="17">
        <f t="shared" si="19"/>
        <v>1.3888888888888888E-2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2</v>
      </c>
      <c r="K36" s="36">
        <f>VLOOKUP($H36,[1]EDA!$H$6:$BN$980,K$1,FALSE)</f>
        <v>8</v>
      </c>
      <c r="L36" s="36">
        <f>VLOOKUP($H36,[1]EDA!$H$6:$BN$980,L$1,FALSE)</f>
        <v>19</v>
      </c>
      <c r="M36" s="36">
        <f>VLOOKUP($H36,[1]EDA!$H$6:$BN$980,M$1,FALSE)</f>
        <v>0</v>
      </c>
      <c r="N36" s="36">
        <f>VLOOKUP($H36,[1]EDA!$H$6:$BN$980,N$1,FALSE)</f>
        <v>0</v>
      </c>
      <c r="O36" s="36">
        <f>VLOOKUP($H36,[1]EDA!$H$6:$BN$980,O$1,FALSE)</f>
        <v>0</v>
      </c>
      <c r="P36" s="36">
        <f>VLOOKUP($H36,[1]EDA!$H$6:$BN$980,P$1,FALSE)</f>
        <v>0</v>
      </c>
      <c r="Q36" s="36">
        <f>VLOOKUP($H36,[1]EDA!$H$6:$BN$980,Q$1,FALSE)</f>
        <v>0</v>
      </c>
      <c r="R36" s="36">
        <f>VLOOKUP($H36,[1]EDA!$H$6:$BN$980,R$1,FALSE)</f>
        <v>0</v>
      </c>
      <c r="S36" s="36">
        <f>VLOOKUP($H36,[1]EDA!$H$6:$BN$980,S$1,FALSE)</f>
        <v>0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104.99999999999999</v>
      </c>
      <c r="W36" s="10">
        <f t="shared" si="12"/>
        <v>29</v>
      </c>
      <c r="X36" s="17">
        <f t="shared" si="13"/>
        <v>0.27619047619047621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2</v>
      </c>
      <c r="AB36" s="36">
        <f>VLOOKUP($H36,[2]EDA!$H$6:$AY$980,AB$1,FALSE)</f>
        <v>0</v>
      </c>
      <c r="AC36" s="36">
        <f>VLOOKUP($H36,[2]EDA!$H$6:$AY$980,AC$1,FALSE)</f>
        <v>0</v>
      </c>
      <c r="AD36" s="36">
        <f>VLOOKUP($H36,[2]EDA!$H$6:$AY$980,AD$1,FALSE)</f>
        <v>0</v>
      </c>
      <c r="AE36" s="36">
        <f>VLOOKUP($H36,[2]EDA!$H$6:$AY$980,AE$1,FALSE)</f>
        <v>0</v>
      </c>
      <c r="AF36" s="36">
        <f>VLOOKUP($H36,[2]EDA!$H$6:$AY$980,AF$1,FALSE)</f>
        <v>0</v>
      </c>
      <c r="AG36" s="36">
        <f>VLOOKUP($H36,[2]EDA!$H$6:$AY$980,AG$1,FALSE)</f>
        <v>0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1.3333333333333333</v>
      </c>
      <c r="AL36" s="39">
        <f t="shared" si="14"/>
        <v>2</v>
      </c>
      <c r="AM36" s="17">
        <f t="shared" si="15"/>
        <v>1.5</v>
      </c>
      <c r="AN36" s="36">
        <f>VLOOKUP($H36,[3]IRA!$H$6:$BN$980,AN$1,FALSE)</f>
        <v>5</v>
      </c>
      <c r="AO36" s="36">
        <f>VLOOKUP($H36,[3]IRA!$H$6:$BN$980,AO$1,FALSE)</f>
        <v>7</v>
      </c>
      <c r="AP36" s="36">
        <f>VLOOKUP($H36,[3]IRA!$H$6:$BN$980,AP$1,FALSE)</f>
        <v>8</v>
      </c>
      <c r="AQ36" s="36">
        <f>VLOOKUP($H36,[3]IRA!$H$6:$BN$980,AQ$1,FALSE)</f>
        <v>0</v>
      </c>
      <c r="AR36" s="36">
        <f>VLOOKUP($H36,[3]IRA!$H$6:$BN$980,AR$1,FALSE)</f>
        <v>0</v>
      </c>
      <c r="AS36" s="36">
        <f>VLOOKUP($H36,[3]IRA!$H$6:$BN$980,AS$1,FALSE)</f>
        <v>0</v>
      </c>
      <c r="AT36" s="36">
        <f>VLOOKUP($H36,[3]IRA!$H$6:$BN$980,AT$1,FALSE)</f>
        <v>0</v>
      </c>
      <c r="AU36" s="36">
        <f>VLOOKUP($H36,[3]IRA!$H$6:$BN$980,AU$1,FALSE)</f>
        <v>0</v>
      </c>
      <c r="AV36" s="36">
        <f>VLOOKUP($H36,[3]IRA!$H$6:$BN$980,AV$1,FALSE)</f>
        <v>0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0</v>
      </c>
      <c r="BA36" s="20">
        <f t="shared" si="16"/>
        <v>20</v>
      </c>
      <c r="BB36" s="17">
        <f t="shared" si="17"/>
        <v>0</v>
      </c>
      <c r="BC36" s="36">
        <f>VLOOKUP($H36,[4]IRA!$H$7:$CS$981,BC$1,FALSE)</f>
        <v>19</v>
      </c>
      <c r="BD36" s="36">
        <f>VLOOKUP($H36,[4]IRA!$H$7:$CS$981,BD$1,FALSE)</f>
        <v>33</v>
      </c>
      <c r="BE36" s="36">
        <f>VLOOKUP($H36,[4]IRA!$H$7:$CS$981,BE$1,FALSE)</f>
        <v>62</v>
      </c>
      <c r="BF36" s="36">
        <f>VLOOKUP($H36,[4]IRA!$H$7:$CS$981,BF$1,FALSE)</f>
        <v>0</v>
      </c>
      <c r="BG36" s="36">
        <f>VLOOKUP($H36,[4]IRA!$H$7:$CS$981,BG$1,FALSE)</f>
        <v>0</v>
      </c>
      <c r="BH36" s="36">
        <f>VLOOKUP($H36,[4]IRA!$H$7:$CS$981,BH$1,FALSE)</f>
        <v>0</v>
      </c>
      <c r="BI36" s="36">
        <f>VLOOKUP($H36,[4]IRA!$H$7:$CS$981,BI$1,FALSE)</f>
        <v>0</v>
      </c>
      <c r="BJ36" s="36">
        <f>VLOOKUP($H36,[4]IRA!$H$7:$CS$981,BJ$1,FALSE)</f>
        <v>0</v>
      </c>
      <c r="BK36" s="36">
        <f>VLOOKUP($H36,[4]IRA!$H$7:$CS$981,BK$1,FALSE)</f>
        <v>0</v>
      </c>
      <c r="BL36" s="36">
        <f>VLOOKUP($H36,[4]IRA!$H$7:$CS$981,BL$1,FALSE)</f>
        <v>0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171.33333333333334</v>
      </c>
      <c r="BP36" s="10">
        <f t="shared" si="18"/>
        <v>114</v>
      </c>
      <c r="BQ36" s="17">
        <f t="shared" si="19"/>
        <v>0.66536964980544744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6</v>
      </c>
      <c r="K37" s="36">
        <f>VLOOKUP($H37,[1]EDA!$H$6:$BN$980,K$1,FALSE)</f>
        <v>0</v>
      </c>
      <c r="L37" s="36">
        <f>VLOOKUP($H37,[1]EDA!$H$6:$BN$980,L$1,FALSE)</f>
        <v>1</v>
      </c>
      <c r="M37" s="36">
        <f>VLOOKUP($H37,[1]EDA!$H$6:$BN$980,M$1,FALSE)</f>
        <v>0</v>
      </c>
      <c r="N37" s="36">
        <f>VLOOKUP($H37,[1]EDA!$H$6:$BN$980,N$1,FALSE)</f>
        <v>0</v>
      </c>
      <c r="O37" s="36">
        <f>VLOOKUP($H37,[1]EDA!$H$6:$BN$980,O$1,FALSE)</f>
        <v>0</v>
      </c>
      <c r="P37" s="36">
        <f>VLOOKUP($H37,[1]EDA!$H$6:$BN$980,P$1,FALSE)</f>
        <v>0</v>
      </c>
      <c r="Q37" s="36">
        <f>VLOOKUP($H37,[1]EDA!$H$6:$BN$980,Q$1,FALSE)</f>
        <v>0</v>
      </c>
      <c r="R37" s="36">
        <f>VLOOKUP($H37,[1]EDA!$H$6:$BN$980,R$1,FALSE)</f>
        <v>0</v>
      </c>
      <c r="S37" s="36">
        <f>VLOOKUP($H37,[1]EDA!$H$6:$BN$980,S$1,FALSE)</f>
        <v>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25</v>
      </c>
      <c r="W37" s="10">
        <f t="shared" si="12"/>
        <v>7</v>
      </c>
      <c r="X37" s="17">
        <f t="shared" si="13"/>
        <v>0.28000000000000003</v>
      </c>
      <c r="Y37" s="36">
        <f>VLOOKUP($H37,[2]EDA!$H$6:$AY$980,Y$1,FALSE)</f>
        <v>2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0</v>
      </c>
      <c r="AC37" s="36">
        <f>VLOOKUP($H37,[2]EDA!$H$6:$AY$980,AC$1,FALSE)</f>
        <v>0</v>
      </c>
      <c r="AD37" s="36">
        <f>VLOOKUP($H37,[2]EDA!$H$6:$AY$980,AD$1,FALSE)</f>
        <v>0</v>
      </c>
      <c r="AE37" s="36">
        <f>VLOOKUP($H37,[2]EDA!$H$6:$AY$980,AE$1,FALSE)</f>
        <v>0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</v>
      </c>
      <c r="AL37" s="39">
        <f t="shared" si="14"/>
        <v>2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0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0</v>
      </c>
      <c r="BB37" s="17">
        <f t="shared" si="17"/>
        <v>0</v>
      </c>
      <c r="BC37" s="36">
        <f>VLOOKUP($H37,[4]IRA!$H$7:$CS$981,BC$1,FALSE)</f>
        <v>13</v>
      </c>
      <c r="BD37" s="36">
        <f>VLOOKUP($H37,[4]IRA!$H$7:$CS$981,BD$1,FALSE)</f>
        <v>6</v>
      </c>
      <c r="BE37" s="36">
        <f>VLOOKUP($H37,[4]IRA!$H$7:$CS$981,BE$1,FALSE)</f>
        <v>1</v>
      </c>
      <c r="BF37" s="36">
        <f>VLOOKUP($H37,[4]IRA!$H$7:$CS$981,BF$1,FALSE)</f>
        <v>0</v>
      </c>
      <c r="BG37" s="36">
        <f>VLOOKUP($H37,[4]IRA!$H$7:$CS$981,BG$1,FALSE)</f>
        <v>0</v>
      </c>
      <c r="BH37" s="36">
        <f>VLOOKUP($H37,[4]IRA!$H$7:$CS$981,BH$1,FALSE)</f>
        <v>0</v>
      </c>
      <c r="BI37" s="36">
        <f>VLOOKUP($H37,[4]IRA!$H$7:$CS$981,BI$1,FALSE)</f>
        <v>0</v>
      </c>
      <c r="BJ37" s="36">
        <f>VLOOKUP($H37,[4]IRA!$H$7:$CS$981,BJ$1,FALSE)</f>
        <v>0</v>
      </c>
      <c r="BK37" s="36">
        <f>VLOOKUP($H37,[4]IRA!$H$7:$CS$981,BK$1,FALSE)</f>
        <v>0</v>
      </c>
      <c r="BL37" s="36">
        <f>VLOOKUP($H37,[4]IRA!$H$7:$CS$981,BL$1,FALSE)</f>
        <v>0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24.333333333333332</v>
      </c>
      <c r="BP37" s="10">
        <f t="shared" si="18"/>
        <v>20</v>
      </c>
      <c r="BQ37" s="17">
        <f t="shared" si="19"/>
        <v>0.82191780821917815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2.6666666666666665</v>
      </c>
      <c r="W38" s="10">
        <f t="shared" si="12"/>
        <v>0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2</v>
      </c>
      <c r="BG38" s="36">
        <f>VLOOKUP($H38,[4]IRA!$H$7:$CS$981,BG$1,FALSE)</f>
        <v>0</v>
      </c>
      <c r="BH38" s="36">
        <f>VLOOKUP($H38,[4]IRA!$H$7:$CS$981,BH$1,FALSE)</f>
        <v>0</v>
      </c>
      <c r="BI38" s="36">
        <f>VLOOKUP($H38,[4]IRA!$H$7:$CS$981,BI$1,FALSE)</f>
        <v>0</v>
      </c>
      <c r="BJ38" s="36">
        <f>VLOOKUP($H38,[4]IRA!$H$7:$CS$981,BJ$1,FALSE)</f>
        <v>0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9</v>
      </c>
      <c r="BP38" s="10">
        <f t="shared" si="18"/>
        <v>2</v>
      </c>
      <c r="BQ38" s="17">
        <f t="shared" si="19"/>
        <v>0.22222222222222221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5</v>
      </c>
      <c r="L39" s="36">
        <f>VLOOKUP($H39,[1]EDA!$H$6:$BN$980,L$1,FALSE)</f>
        <v>2</v>
      </c>
      <c r="M39" s="36">
        <f>VLOOKUP($H39,[1]EDA!$H$6:$BN$980,M$1,FALSE)</f>
        <v>0</v>
      </c>
      <c r="N39" s="36">
        <f>VLOOKUP($H39,[1]EDA!$H$6:$BN$980,N$1,FALSE)</f>
        <v>0</v>
      </c>
      <c r="O39" s="36">
        <f>VLOOKUP($H39,[1]EDA!$H$6:$BN$980,O$1,FALSE)</f>
        <v>0</v>
      </c>
      <c r="P39" s="36">
        <f>VLOOKUP($H39,[1]EDA!$H$6:$BN$980,P$1,FALSE)</f>
        <v>0</v>
      </c>
      <c r="Q39" s="36">
        <f>VLOOKUP($H39,[1]EDA!$H$6:$BN$980,Q$1,FALSE)</f>
        <v>0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52.666666666666664</v>
      </c>
      <c r="W39" s="10">
        <f t="shared" si="12"/>
        <v>9</v>
      </c>
      <c r="X39" s="17">
        <f t="shared" si="13"/>
        <v>0.17088607594936708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0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0.33333333333333331</v>
      </c>
      <c r="AL39" s="39">
        <f t="shared" si="14"/>
        <v>0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0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0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12</v>
      </c>
      <c r="BE39" s="36">
        <f>VLOOKUP($H39,[4]IRA!$H$7:$CS$981,BE$1,FALSE)</f>
        <v>13</v>
      </c>
      <c r="BF39" s="36">
        <f>VLOOKUP($H39,[4]IRA!$H$7:$CS$981,BF$1,FALSE)</f>
        <v>1</v>
      </c>
      <c r="BG39" s="36">
        <f>VLOOKUP($H39,[4]IRA!$H$7:$CS$981,BG$1,FALSE)</f>
        <v>0</v>
      </c>
      <c r="BH39" s="36">
        <f>VLOOKUP($H39,[4]IRA!$H$7:$CS$981,BH$1,FALSE)</f>
        <v>0</v>
      </c>
      <c r="BI39" s="36">
        <f>VLOOKUP($H39,[4]IRA!$H$7:$CS$981,BI$1,FALSE)</f>
        <v>0</v>
      </c>
      <c r="BJ39" s="36">
        <f>VLOOKUP($H39,[4]IRA!$H$7:$CS$981,BJ$1,FALSE)</f>
        <v>0</v>
      </c>
      <c r="BK39" s="36">
        <f>VLOOKUP($H39,[4]IRA!$H$7:$CS$981,BK$1,FALSE)</f>
        <v>0</v>
      </c>
      <c r="BL39" s="36">
        <f>VLOOKUP($H39,[4]IRA!$H$7:$CS$981,BL$1,FALSE)</f>
        <v>0</v>
      </c>
      <c r="BM39" s="36">
        <f>VLOOKUP($H39,[4]IRA!$H$7:$CS$981,BM$1,FALSE)</f>
        <v>0</v>
      </c>
      <c r="BN39" s="36">
        <f>VLOOKUP($H39,[4]IRA!$H$7:$CS$981,BN$1,FALSE)</f>
        <v>0</v>
      </c>
      <c r="BO39" s="10">
        <f>VLOOKUP(H39,[4]IRA!$H$7:$CS$981,90,FALSE)</f>
        <v>125.33333333333331</v>
      </c>
      <c r="BP39" s="10">
        <f t="shared" si="18"/>
        <v>28</v>
      </c>
      <c r="BQ39" s="17">
        <f t="shared" si="19"/>
        <v>0.22340425531914898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1</v>
      </c>
      <c r="K40" s="36">
        <f>VLOOKUP($H40,[1]EDA!$H$6:$BN$980,K$1,FALSE)</f>
        <v>0</v>
      </c>
      <c r="L40" s="36">
        <f>VLOOKUP($H40,[1]EDA!$H$6:$BN$980,L$1,FALSE)</f>
        <v>1</v>
      </c>
      <c r="M40" s="36">
        <f>VLOOKUP($H40,[1]EDA!$H$6:$BN$980,M$1,FALSE)</f>
        <v>2</v>
      </c>
      <c r="N40" s="36">
        <f>VLOOKUP($H40,[1]EDA!$H$6:$BN$980,N$1,FALSE)</f>
        <v>0</v>
      </c>
      <c r="O40" s="36">
        <f>VLOOKUP($H40,[1]EDA!$H$6:$BN$980,O$1,FALSE)</f>
        <v>0</v>
      </c>
      <c r="P40" s="36">
        <f>VLOOKUP($H40,[1]EDA!$H$6:$BN$980,P$1,FALSE)</f>
        <v>0</v>
      </c>
      <c r="Q40" s="36">
        <f>VLOOKUP($H40,[1]EDA!$H$6:$BN$980,Q$1,FALSE)</f>
        <v>0</v>
      </c>
      <c r="R40" s="36">
        <f>VLOOKUP($H40,[1]EDA!$H$6:$BN$980,R$1,FALSE)</f>
        <v>0</v>
      </c>
      <c r="S40" s="36">
        <f>VLOOKUP($H40,[1]EDA!$H$6:$BN$980,S$1,FALSE)</f>
        <v>0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29</v>
      </c>
      <c r="W40" s="10">
        <f t="shared" si="12"/>
        <v>4</v>
      </c>
      <c r="X40" s="17">
        <f t="shared" si="13"/>
        <v>0.13793103448275862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1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1</v>
      </c>
      <c r="AM40" s="17">
        <f t="shared" si="15"/>
        <v>0</v>
      </c>
      <c r="AN40" s="36">
        <f>VLOOKUP($H40,[3]IRA!$H$6:$BN$980,AN$1,FALSE)</f>
        <v>2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0</v>
      </c>
      <c r="AR40" s="36">
        <f>VLOOKUP($H40,[3]IRA!$H$6:$BN$980,AR$1,FALSE)</f>
        <v>0</v>
      </c>
      <c r="AS40" s="36">
        <f>VLOOKUP($H40,[3]IRA!$H$6:$BN$980,AS$1,FALSE)</f>
        <v>0</v>
      </c>
      <c r="AT40" s="36">
        <f>VLOOKUP($H40,[3]IRA!$H$6:$BN$980,AT$1,FALSE)</f>
        <v>0</v>
      </c>
      <c r="AU40" s="36">
        <f>VLOOKUP($H40,[3]IRA!$H$6:$BN$980,AU$1,FALSE)</f>
        <v>0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2</v>
      </c>
      <c r="BB40" s="17">
        <f t="shared" si="17"/>
        <v>0</v>
      </c>
      <c r="BC40" s="36">
        <f>VLOOKUP($H40,[4]IRA!$H$7:$CS$981,BC$1,FALSE)</f>
        <v>22</v>
      </c>
      <c r="BD40" s="36">
        <f>VLOOKUP($H40,[4]IRA!$H$7:$CS$981,BD$1,FALSE)</f>
        <v>16</v>
      </c>
      <c r="BE40" s="36">
        <f>VLOOKUP($H40,[4]IRA!$H$7:$CS$981,BE$1,FALSE)</f>
        <v>4</v>
      </c>
      <c r="BF40" s="36">
        <f>VLOOKUP($H40,[4]IRA!$H$7:$CS$981,BF$1,FALSE)</f>
        <v>6</v>
      </c>
      <c r="BG40" s="36">
        <f>VLOOKUP($H40,[4]IRA!$H$7:$CS$981,BG$1,FALSE)</f>
        <v>0</v>
      </c>
      <c r="BH40" s="36">
        <f>VLOOKUP($H40,[4]IRA!$H$7:$CS$981,BH$1,FALSE)</f>
        <v>0</v>
      </c>
      <c r="BI40" s="36">
        <f>VLOOKUP($H40,[4]IRA!$H$7:$CS$981,BI$1,FALSE)</f>
        <v>0</v>
      </c>
      <c r="BJ40" s="36">
        <f>VLOOKUP($H40,[4]IRA!$H$7:$CS$981,BJ$1,FALSE)</f>
        <v>0</v>
      </c>
      <c r="BK40" s="36">
        <f>VLOOKUP($H40,[4]IRA!$H$7:$CS$981,BK$1,FALSE)</f>
        <v>0</v>
      </c>
      <c r="BL40" s="36">
        <f>VLOOKUP($H40,[4]IRA!$H$7:$CS$981,BL$1,FALSE)</f>
        <v>0</v>
      </c>
      <c r="BM40" s="36">
        <f>VLOOKUP($H40,[4]IRA!$H$7:$CS$981,BM$1,FALSE)</f>
        <v>0</v>
      </c>
      <c r="BN40" s="36">
        <f>VLOOKUP($H40,[4]IRA!$H$7:$CS$981,BN$1,FALSE)</f>
        <v>0</v>
      </c>
      <c r="BO40" s="10">
        <f>VLOOKUP(H40,[4]IRA!$H$7:$CS$981,90,FALSE)</f>
        <v>85.000000000000014</v>
      </c>
      <c r="BP40" s="10">
        <f t="shared" si="18"/>
        <v>48</v>
      </c>
      <c r="BQ40" s="17">
        <f t="shared" si="19"/>
        <v>0.56470588235294106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9</v>
      </c>
      <c r="L41" s="36">
        <f>VLOOKUP($H41,[1]EDA!$H$6:$BN$980,L$1,FALSE)</f>
        <v>10</v>
      </c>
      <c r="M41" s="36">
        <f>VLOOKUP($H41,[1]EDA!$H$6:$BN$980,M$1,FALSE)</f>
        <v>0</v>
      </c>
      <c r="N41" s="36">
        <f>VLOOKUP($H41,[1]EDA!$H$6:$BN$980,N$1,FALSE)</f>
        <v>0</v>
      </c>
      <c r="O41" s="36">
        <f>VLOOKUP($H41,[1]EDA!$H$6:$BN$980,O$1,FALSE)</f>
        <v>0</v>
      </c>
      <c r="P41" s="36">
        <f>VLOOKUP($H41,[1]EDA!$H$6:$BN$980,P$1,FALSE)</f>
        <v>0</v>
      </c>
      <c r="Q41" s="36">
        <f>VLOOKUP($H41,[1]EDA!$H$6:$BN$980,Q$1,FALSE)</f>
        <v>0</v>
      </c>
      <c r="R41" s="36">
        <f>VLOOKUP($H41,[1]EDA!$H$6:$BN$980,R$1,FALSE)</f>
        <v>0</v>
      </c>
      <c r="S41" s="36">
        <f>VLOOKUP($H41,[1]EDA!$H$6:$BN$980,S$1,FALSE)</f>
        <v>0</v>
      </c>
      <c r="T41" s="36">
        <f>VLOOKUP($H41,[1]EDA!$H$6:$BN$980,T$1,FALSE)</f>
        <v>0</v>
      </c>
      <c r="U41" s="36">
        <f>VLOOKUP($H41,[1]EDA!$H$6:$BN$980,U$1,FALSE)</f>
        <v>0</v>
      </c>
      <c r="V41" s="10">
        <f>VLOOKUP(H41,[1]EDA!$H$6:$BO$980,60,FALSE)</f>
        <v>203.66666666666669</v>
      </c>
      <c r="W41" s="10">
        <f t="shared" si="12"/>
        <v>34</v>
      </c>
      <c r="X41" s="17">
        <f t="shared" si="13"/>
        <v>0.16693944353518819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0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5.333333333333333</v>
      </c>
      <c r="AL41" s="39">
        <f t="shared" si="14"/>
        <v>0</v>
      </c>
      <c r="AM41" s="17">
        <f t="shared" si="15"/>
        <v>0</v>
      </c>
      <c r="AN41" s="36">
        <f>VLOOKUP($H41,[3]IRA!$H$6:$BN$980,AN$1,FALSE)</f>
        <v>0</v>
      </c>
      <c r="AO41" s="36">
        <f>VLOOKUP($H41,[3]IRA!$H$6:$BN$980,AO$1,FALSE)</f>
        <v>2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0</v>
      </c>
      <c r="AS41" s="36">
        <f>VLOOKUP($H41,[3]IRA!$H$6:$BN$980,AS$1,FALSE)</f>
        <v>0</v>
      </c>
      <c r="AT41" s="36">
        <f>VLOOKUP($H41,[3]IRA!$H$6:$BN$980,AT$1,FALSE)</f>
        <v>0</v>
      </c>
      <c r="AU41" s="36">
        <f>VLOOKUP($H41,[3]IRA!$H$6:$BN$980,AU$1,FALSE)</f>
        <v>0</v>
      </c>
      <c r="AV41" s="36">
        <f>VLOOKUP($H41,[3]IRA!$H$6:$BN$980,AV$1,FALSE)</f>
        <v>0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0</v>
      </c>
      <c r="BA41" s="20">
        <f t="shared" si="16"/>
        <v>2</v>
      </c>
      <c r="BB41" s="17">
        <f t="shared" si="17"/>
        <v>0</v>
      </c>
      <c r="BC41" s="36">
        <f>VLOOKUP($H41,[4]IRA!$H$7:$CS$981,BC$1,FALSE)</f>
        <v>34</v>
      </c>
      <c r="BD41" s="36">
        <f>VLOOKUP($H41,[4]IRA!$H$7:$CS$981,BD$1,FALSE)</f>
        <v>35</v>
      </c>
      <c r="BE41" s="36">
        <f>VLOOKUP($H41,[4]IRA!$H$7:$CS$981,BE$1,FALSE)</f>
        <v>51</v>
      </c>
      <c r="BF41" s="36">
        <f>VLOOKUP($H41,[4]IRA!$H$7:$CS$981,BF$1,FALSE)</f>
        <v>1</v>
      </c>
      <c r="BG41" s="36">
        <f>VLOOKUP($H41,[4]IRA!$H$7:$CS$981,BG$1,FALSE)</f>
        <v>0</v>
      </c>
      <c r="BH41" s="36">
        <f>VLOOKUP($H41,[4]IRA!$H$7:$CS$981,BH$1,FALSE)</f>
        <v>0</v>
      </c>
      <c r="BI41" s="36">
        <f>VLOOKUP($H41,[4]IRA!$H$7:$CS$981,BI$1,FALSE)</f>
        <v>0</v>
      </c>
      <c r="BJ41" s="36">
        <f>VLOOKUP($H41,[4]IRA!$H$7:$CS$981,BJ$1,FALSE)</f>
        <v>0</v>
      </c>
      <c r="BK41" s="36">
        <f>VLOOKUP($H41,[4]IRA!$H$7:$CS$981,BK$1,FALSE)</f>
        <v>0</v>
      </c>
      <c r="BL41" s="36">
        <f>VLOOKUP($H41,[4]IRA!$H$7:$CS$981,BL$1,FALSE)</f>
        <v>0</v>
      </c>
      <c r="BM41" s="36">
        <f>VLOOKUP($H41,[4]IRA!$H$7:$CS$981,BM$1,FALSE)</f>
        <v>0</v>
      </c>
      <c r="BN41" s="36">
        <f>VLOOKUP($H41,[4]IRA!$H$7:$CS$981,BN$1,FALSE)</f>
        <v>0</v>
      </c>
      <c r="BO41" s="10">
        <f>VLOOKUP(H41,[4]IRA!$H$7:$CS$981,90,FALSE)</f>
        <v>327.33333333333331</v>
      </c>
      <c r="BP41" s="10">
        <f t="shared" si="18"/>
        <v>121</v>
      </c>
      <c r="BQ41" s="17">
        <f t="shared" si="19"/>
        <v>0.36965376782077397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0</v>
      </c>
      <c r="K42" s="36">
        <f>VLOOKUP($H42,[1]EDA!$H$6:$BN$980,K$1,FALSE)</f>
        <v>0</v>
      </c>
      <c r="L42" s="36">
        <f>VLOOKUP($H42,[1]EDA!$H$6:$BN$980,L$1,FALSE)</f>
        <v>1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0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13.333333333333334</v>
      </c>
      <c r="W42" s="10">
        <f t="shared" si="12"/>
        <v>1</v>
      </c>
      <c r="X42" s="17">
        <f t="shared" si="13"/>
        <v>7.4999999999999997E-2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4</v>
      </c>
      <c r="BD42" s="36">
        <f>VLOOKUP($H42,[4]IRA!$H$7:$CS$981,BD$1,FALSE)</f>
        <v>4</v>
      </c>
      <c r="BE42" s="36">
        <f>VLOOKUP($H42,[4]IRA!$H$7:$CS$981,BE$1,FALSE)</f>
        <v>1</v>
      </c>
      <c r="BF42" s="36">
        <f>VLOOKUP($H42,[4]IRA!$H$7:$CS$981,BF$1,FALSE)</f>
        <v>0</v>
      </c>
      <c r="BG42" s="36">
        <f>VLOOKUP($H42,[4]IRA!$H$7:$CS$981,BG$1,FALSE)</f>
        <v>0</v>
      </c>
      <c r="BH42" s="36">
        <f>VLOOKUP($H42,[4]IRA!$H$7:$CS$981,BH$1,FALSE)</f>
        <v>0</v>
      </c>
      <c r="BI42" s="36">
        <f>VLOOKUP($H42,[4]IRA!$H$7:$CS$981,BI$1,FALSE)</f>
        <v>0</v>
      </c>
      <c r="BJ42" s="36">
        <f>VLOOKUP($H42,[4]IRA!$H$7:$CS$981,BJ$1,FALSE)</f>
        <v>0</v>
      </c>
      <c r="BK42" s="36">
        <f>VLOOKUP($H42,[4]IRA!$H$7:$CS$981,BK$1,FALSE)</f>
        <v>0</v>
      </c>
      <c r="BL42" s="36">
        <f>VLOOKUP($H42,[4]IRA!$H$7:$CS$981,BL$1,FALSE)</f>
        <v>0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25.000000000000004</v>
      </c>
      <c r="BP42" s="10">
        <f t="shared" si="18"/>
        <v>9</v>
      </c>
      <c r="BQ42" s="17">
        <f t="shared" si="19"/>
        <v>0.35999999999999993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0</v>
      </c>
      <c r="K43" s="36">
        <f>VLOOKUP($H43,[1]EDA!$H$6:$BN$980,K$1,FALSE)</f>
        <v>3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0</v>
      </c>
      <c r="O43" s="36">
        <f>VLOOKUP($H43,[1]EDA!$H$6:$BN$980,O$1,FALSE)</f>
        <v>0</v>
      </c>
      <c r="P43" s="36">
        <f>VLOOKUP($H43,[1]EDA!$H$6:$BN$980,P$1,FALSE)</f>
        <v>0</v>
      </c>
      <c r="Q43" s="36">
        <f>VLOOKUP($H43,[1]EDA!$H$6:$BN$980,Q$1,FALSE)</f>
        <v>0</v>
      </c>
      <c r="R43" s="36">
        <f>VLOOKUP($H43,[1]EDA!$H$6:$BN$980,R$1,FALSE)</f>
        <v>0</v>
      </c>
      <c r="S43" s="36">
        <f>VLOOKUP($H43,[1]EDA!$H$6:$BN$980,S$1,FALSE)</f>
        <v>0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22.333333333333332</v>
      </c>
      <c r="W43" s="10">
        <f t="shared" si="12"/>
        <v>3</v>
      </c>
      <c r="X43" s="17">
        <f t="shared" si="13"/>
        <v>0.13432835820895522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1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0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1</v>
      </c>
      <c r="BB43" s="17">
        <f t="shared" si="17"/>
        <v>0</v>
      </c>
      <c r="BC43" s="36">
        <f>VLOOKUP($H43,[4]IRA!$H$7:$CS$981,BC$1,FALSE)</f>
        <v>1</v>
      </c>
      <c r="BD43" s="36">
        <f>VLOOKUP($H43,[4]IRA!$H$7:$CS$981,BD$1,FALSE)</f>
        <v>0</v>
      </c>
      <c r="BE43" s="36">
        <f>VLOOKUP($H43,[4]IRA!$H$7:$CS$981,BE$1,FALSE)</f>
        <v>6</v>
      </c>
      <c r="BF43" s="36">
        <f>VLOOKUP($H43,[4]IRA!$H$7:$CS$981,BF$1,FALSE)</f>
        <v>1</v>
      </c>
      <c r="BG43" s="36">
        <f>VLOOKUP($H43,[4]IRA!$H$7:$CS$981,BG$1,FALSE)</f>
        <v>0</v>
      </c>
      <c r="BH43" s="36">
        <f>VLOOKUP($H43,[4]IRA!$H$7:$CS$981,BH$1,FALSE)</f>
        <v>0</v>
      </c>
      <c r="BI43" s="36">
        <f>VLOOKUP($H43,[4]IRA!$H$7:$CS$981,BI$1,FALSE)</f>
        <v>0</v>
      </c>
      <c r="BJ43" s="36">
        <f>VLOOKUP($H43,[4]IRA!$H$7:$CS$981,BJ$1,FALSE)</f>
        <v>0</v>
      </c>
      <c r="BK43" s="36">
        <f>VLOOKUP($H43,[4]IRA!$H$7:$CS$981,BK$1,FALSE)</f>
        <v>0</v>
      </c>
      <c r="BL43" s="36">
        <f>VLOOKUP($H43,[4]IRA!$H$7:$CS$981,BL$1,FALSE)</f>
        <v>0</v>
      </c>
      <c r="BM43" s="36">
        <f>VLOOKUP($H43,[4]IRA!$H$7:$CS$981,BM$1,FALSE)</f>
        <v>0</v>
      </c>
      <c r="BN43" s="36">
        <f>VLOOKUP($H43,[4]IRA!$H$7:$CS$981,BN$1,FALSE)</f>
        <v>0</v>
      </c>
      <c r="BO43" s="10">
        <f>VLOOKUP(H43,[4]IRA!$H$7:$CS$981,90,FALSE)</f>
        <v>32.333333333333329</v>
      </c>
      <c r="BP43" s="10">
        <f t="shared" si="18"/>
        <v>8</v>
      </c>
      <c r="BQ43" s="17">
        <f t="shared" si="19"/>
        <v>0.24742268041237117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0</v>
      </c>
      <c r="L44" s="36">
        <f>VLOOKUP($H44,[1]EDA!$H$6:$BN$980,L$1,FALSE)</f>
        <v>4</v>
      </c>
      <c r="M44" s="36">
        <f>VLOOKUP($H44,[1]EDA!$H$6:$BN$980,M$1,FALSE)</f>
        <v>1</v>
      </c>
      <c r="N44" s="36">
        <f>VLOOKUP($H44,[1]EDA!$H$6:$BN$980,N$1,FALSE)</f>
        <v>0</v>
      </c>
      <c r="O44" s="36">
        <f>VLOOKUP($H44,[1]EDA!$H$6:$BN$980,O$1,FALSE)</f>
        <v>0</v>
      </c>
      <c r="P44" s="36">
        <f>VLOOKUP($H44,[1]EDA!$H$6:$BN$980,P$1,FALSE)</f>
        <v>0</v>
      </c>
      <c r="Q44" s="36">
        <f>VLOOKUP($H44,[1]EDA!$H$6:$BN$980,Q$1,FALSE)</f>
        <v>0</v>
      </c>
      <c r="R44" s="36">
        <f>VLOOKUP($H44,[1]EDA!$H$6:$BN$980,R$1,FALSE)</f>
        <v>0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57.666666666666671</v>
      </c>
      <c r="W44" s="10">
        <f t="shared" si="12"/>
        <v>6</v>
      </c>
      <c r="X44" s="17">
        <f t="shared" si="13"/>
        <v>0.10404624277456646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1.3333333333333333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0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0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0</v>
      </c>
      <c r="BB44" s="17">
        <f t="shared" si="17"/>
        <v>0</v>
      </c>
      <c r="BC44" s="36">
        <f>VLOOKUP($H44,[4]IRA!$H$7:$CS$981,BC$1,FALSE)</f>
        <v>6</v>
      </c>
      <c r="BD44" s="36">
        <f>VLOOKUP($H44,[4]IRA!$H$7:$CS$981,BD$1,FALSE)</f>
        <v>3</v>
      </c>
      <c r="BE44" s="36">
        <f>VLOOKUP($H44,[4]IRA!$H$7:$CS$981,BE$1,FALSE)</f>
        <v>10</v>
      </c>
      <c r="BF44" s="36">
        <f>VLOOKUP($H44,[4]IRA!$H$7:$CS$981,BF$1,FALSE)</f>
        <v>4</v>
      </c>
      <c r="BG44" s="36">
        <f>VLOOKUP($H44,[4]IRA!$H$7:$CS$981,BG$1,FALSE)</f>
        <v>0</v>
      </c>
      <c r="BH44" s="36">
        <f>VLOOKUP($H44,[4]IRA!$H$7:$CS$981,BH$1,FALSE)</f>
        <v>0</v>
      </c>
      <c r="BI44" s="36">
        <f>VLOOKUP($H44,[4]IRA!$H$7:$CS$981,BI$1,FALSE)</f>
        <v>0</v>
      </c>
      <c r="BJ44" s="36">
        <f>VLOOKUP($H44,[4]IRA!$H$7:$CS$981,BJ$1,FALSE)</f>
        <v>0</v>
      </c>
      <c r="BK44" s="36">
        <f>VLOOKUP($H44,[4]IRA!$H$7:$CS$981,BK$1,FALSE)</f>
        <v>0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55</v>
      </c>
      <c r="BP44" s="10">
        <f t="shared" si="18"/>
        <v>23</v>
      </c>
      <c r="BQ44" s="17">
        <f t="shared" si="19"/>
        <v>0.41818181818181815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3</v>
      </c>
      <c r="K45" s="36">
        <f>VLOOKUP($H45,[1]EDA!$H$6:$BN$980,K$1,FALSE)</f>
        <v>4</v>
      </c>
      <c r="L45" s="36">
        <f>VLOOKUP($H45,[1]EDA!$H$6:$BN$980,L$1,FALSE)</f>
        <v>2</v>
      </c>
      <c r="M45" s="36">
        <f>VLOOKUP($H45,[1]EDA!$H$6:$BN$980,M$1,FALSE)</f>
        <v>0</v>
      </c>
      <c r="N45" s="36">
        <f>VLOOKUP($H45,[1]EDA!$H$6:$BN$980,N$1,FALSE)</f>
        <v>0</v>
      </c>
      <c r="O45" s="36">
        <f>VLOOKUP($H45,[1]EDA!$H$6:$BN$980,O$1,FALSE)</f>
        <v>0</v>
      </c>
      <c r="P45" s="36">
        <f>VLOOKUP($H45,[1]EDA!$H$6:$BN$980,P$1,FALSE)</f>
        <v>0</v>
      </c>
      <c r="Q45" s="36">
        <f>VLOOKUP($H45,[1]EDA!$H$6:$BN$980,Q$1,FALSE)</f>
        <v>0</v>
      </c>
      <c r="R45" s="36">
        <f>VLOOKUP($H45,[1]EDA!$H$6:$BN$980,R$1,FALSE)</f>
        <v>0</v>
      </c>
      <c r="S45" s="36">
        <f>VLOOKUP($H45,[1]EDA!$H$6:$BN$980,S$1,FALSE)</f>
        <v>0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61.333333333333336</v>
      </c>
      <c r="W45" s="10">
        <f t="shared" si="12"/>
        <v>9</v>
      </c>
      <c r="X45" s="17">
        <f t="shared" si="13"/>
        <v>0.14673913043478259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0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0</v>
      </c>
      <c r="BB45" s="17">
        <f t="shared" si="17"/>
        <v>0</v>
      </c>
      <c r="BC45" s="36">
        <f>VLOOKUP($H45,[4]IRA!$H$7:$CS$981,BC$1,FALSE)</f>
        <v>5</v>
      </c>
      <c r="BD45" s="36">
        <f>VLOOKUP($H45,[4]IRA!$H$7:$CS$981,BD$1,FALSE)</f>
        <v>7</v>
      </c>
      <c r="BE45" s="36">
        <f>VLOOKUP($H45,[4]IRA!$H$7:$CS$981,BE$1,FALSE)</f>
        <v>4</v>
      </c>
      <c r="BF45" s="36">
        <f>VLOOKUP($H45,[4]IRA!$H$7:$CS$981,BF$1,FALSE)</f>
        <v>0</v>
      </c>
      <c r="BG45" s="36">
        <f>VLOOKUP($H45,[4]IRA!$H$7:$CS$981,BG$1,FALSE)</f>
        <v>0</v>
      </c>
      <c r="BH45" s="36">
        <f>VLOOKUP($H45,[4]IRA!$H$7:$CS$981,BH$1,FALSE)</f>
        <v>0</v>
      </c>
      <c r="BI45" s="36">
        <f>VLOOKUP($H45,[4]IRA!$H$7:$CS$981,BI$1,FALSE)</f>
        <v>0</v>
      </c>
      <c r="BJ45" s="36">
        <f>VLOOKUP($H45,[4]IRA!$H$7:$CS$981,BJ$1,FALSE)</f>
        <v>0</v>
      </c>
      <c r="BK45" s="36">
        <f>VLOOKUP($H45,[4]IRA!$H$7:$CS$981,BK$1,FALSE)</f>
        <v>0</v>
      </c>
      <c r="BL45" s="36">
        <f>VLOOKUP($H45,[4]IRA!$H$7:$CS$981,BL$1,FALSE)</f>
        <v>0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106.33333333333333</v>
      </c>
      <c r="BP45" s="10">
        <f t="shared" si="18"/>
        <v>16</v>
      </c>
      <c r="BQ45" s="17">
        <f t="shared" si="19"/>
        <v>0.15047021943573669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2</v>
      </c>
      <c r="K46" s="36">
        <f>VLOOKUP($H46,[1]EDA!$H$6:$BN$980,K$1,FALSE)</f>
        <v>0</v>
      </c>
      <c r="L46" s="36">
        <f>VLOOKUP($H46,[1]EDA!$H$6:$BN$980,L$1,FALSE)</f>
        <v>1</v>
      </c>
      <c r="M46" s="36">
        <f>VLOOKUP($H46,[1]EDA!$H$6:$BN$980,M$1,FALSE)</f>
        <v>0</v>
      </c>
      <c r="N46" s="36">
        <f>VLOOKUP($H46,[1]EDA!$H$6:$BN$980,N$1,FALSE)</f>
        <v>0</v>
      </c>
      <c r="O46" s="36">
        <f>VLOOKUP($H46,[1]EDA!$H$6:$BN$980,O$1,FALSE)</f>
        <v>0</v>
      </c>
      <c r="P46" s="36">
        <f>VLOOKUP($H46,[1]EDA!$H$6:$BN$980,P$1,FALSE)</f>
        <v>0</v>
      </c>
      <c r="Q46" s="36">
        <f>VLOOKUP($H46,[1]EDA!$H$6:$BN$980,Q$1,FALSE)</f>
        <v>0</v>
      </c>
      <c r="R46" s="36">
        <f>VLOOKUP($H46,[1]EDA!$H$6:$BN$980,R$1,FALSE)</f>
        <v>0</v>
      </c>
      <c r="S46" s="36">
        <f>VLOOKUP($H46,[1]EDA!$H$6:$BN$980,S$1,FALSE)</f>
        <v>0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25.666666666666668</v>
      </c>
      <c r="W46" s="10">
        <f t="shared" si="12"/>
        <v>3</v>
      </c>
      <c r="X46" s="17">
        <f t="shared" si="13"/>
        <v>0.11688311688311688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0</v>
      </c>
      <c r="BD46" s="36">
        <f>VLOOKUP($H46,[4]IRA!$H$7:$CS$981,BD$1,FALSE)</f>
        <v>0</v>
      </c>
      <c r="BE46" s="36">
        <f>VLOOKUP($H46,[4]IRA!$H$7:$CS$981,BE$1,FALSE)</f>
        <v>3</v>
      </c>
      <c r="BF46" s="36">
        <f>VLOOKUP($H46,[4]IRA!$H$7:$CS$981,BF$1,FALSE)</f>
        <v>0</v>
      </c>
      <c r="BG46" s="36">
        <f>VLOOKUP($H46,[4]IRA!$H$7:$CS$981,BG$1,FALSE)</f>
        <v>0</v>
      </c>
      <c r="BH46" s="36">
        <f>VLOOKUP($H46,[4]IRA!$H$7:$CS$981,BH$1,FALSE)</f>
        <v>0</v>
      </c>
      <c r="BI46" s="36">
        <f>VLOOKUP($H46,[4]IRA!$H$7:$CS$981,BI$1,FALSE)</f>
        <v>0</v>
      </c>
      <c r="BJ46" s="36">
        <f>VLOOKUP($H46,[4]IRA!$H$7:$CS$981,BJ$1,FALSE)</f>
        <v>0</v>
      </c>
      <c r="BK46" s="36">
        <f>VLOOKUP($H46,[4]IRA!$H$7:$CS$981,BK$1,FALSE)</f>
        <v>0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10.333333333333334</v>
      </c>
      <c r="BP46" s="10">
        <f t="shared" si="18"/>
        <v>3</v>
      </c>
      <c r="BQ46" s="17">
        <f t="shared" si="19"/>
        <v>0.29032258064516125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0</v>
      </c>
      <c r="K47" s="36">
        <f>VLOOKUP($H47,[1]EDA!$H$6:$BN$980,K$1,FALSE)</f>
        <v>0</v>
      </c>
      <c r="L47" s="36">
        <f>VLOOKUP($H47,[1]EDA!$H$6:$BN$980,L$1,FALSE)</f>
        <v>1</v>
      </c>
      <c r="M47" s="36">
        <f>VLOOKUP($H47,[1]EDA!$H$6:$BN$980,M$1,FALSE)</f>
        <v>0</v>
      </c>
      <c r="N47" s="36">
        <f>VLOOKUP($H47,[1]EDA!$H$6:$BN$980,N$1,FALSE)</f>
        <v>0</v>
      </c>
      <c r="O47" s="36">
        <f>VLOOKUP($H47,[1]EDA!$H$6:$BN$980,O$1,FALSE)</f>
        <v>0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14</v>
      </c>
      <c r="W47" s="10">
        <f t="shared" si="12"/>
        <v>1</v>
      </c>
      <c r="X47" s="17">
        <f t="shared" si="13"/>
        <v>7.1428571428571425E-2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0</v>
      </c>
      <c r="BD47" s="36">
        <f>VLOOKUP($H47,[4]IRA!$H$7:$CS$981,BD$1,FALSE)</f>
        <v>0</v>
      </c>
      <c r="BE47" s="36">
        <f>VLOOKUP($H47,[4]IRA!$H$7:$CS$981,BE$1,FALSE)</f>
        <v>0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71.666666666666657</v>
      </c>
      <c r="BP47" s="10">
        <f t="shared" si="18"/>
        <v>0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0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5</v>
      </c>
      <c r="W48" s="10">
        <f t="shared" si="12"/>
        <v>0</v>
      </c>
      <c r="X48" s="17">
        <f t="shared" si="13"/>
        <v>0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1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0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25.666666666666668</v>
      </c>
      <c r="BP48" s="10">
        <f t="shared" si="18"/>
        <v>1</v>
      </c>
      <c r="BQ48" s="17">
        <f t="shared" si="19"/>
        <v>3.896103896103896E-2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2</v>
      </c>
      <c r="K49" s="36">
        <f>VLOOKUP($H49,[1]EDA!$H$6:$BN$980,K$1,FALSE)</f>
        <v>0</v>
      </c>
      <c r="L49" s="36">
        <f>VLOOKUP($H49,[1]EDA!$H$6:$BN$980,L$1,FALSE)</f>
        <v>1</v>
      </c>
      <c r="M49" s="36">
        <f>VLOOKUP($H49,[1]EDA!$H$6:$BN$980,M$1,FALSE)</f>
        <v>1</v>
      </c>
      <c r="N49" s="36">
        <f>VLOOKUP($H49,[1]EDA!$H$6:$BN$980,N$1,FALSE)</f>
        <v>0</v>
      </c>
      <c r="O49" s="36">
        <f>VLOOKUP($H49,[1]EDA!$H$6:$BN$980,O$1,FALSE)</f>
        <v>0</v>
      </c>
      <c r="P49" s="36">
        <f>VLOOKUP($H49,[1]EDA!$H$6:$BN$980,P$1,FALSE)</f>
        <v>0</v>
      </c>
      <c r="Q49" s="36">
        <f>VLOOKUP($H49,[1]EDA!$H$6:$BN$980,Q$1,FALSE)</f>
        <v>0</v>
      </c>
      <c r="R49" s="36">
        <f>VLOOKUP($H49,[1]EDA!$H$6:$BN$980,R$1,FALSE)</f>
        <v>0</v>
      </c>
      <c r="S49" s="36">
        <f>VLOOKUP($H49,[1]EDA!$H$6:$BN$980,S$1,FALSE)</f>
        <v>0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12.666666666666666</v>
      </c>
      <c r="W49" s="10">
        <f t="shared" si="12"/>
        <v>4</v>
      </c>
      <c r="X49" s="17">
        <f t="shared" si="13"/>
        <v>0.31578947368421056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4</v>
      </c>
      <c r="BD49" s="36">
        <f>VLOOKUP($H49,[4]IRA!$H$7:$CS$981,BD$1,FALSE)</f>
        <v>1</v>
      </c>
      <c r="BE49" s="36">
        <f>VLOOKUP($H49,[4]IRA!$H$7:$CS$981,BE$1,FALSE)</f>
        <v>1</v>
      </c>
      <c r="BF49" s="36">
        <f>VLOOKUP($H49,[4]IRA!$H$7:$CS$981,BF$1,FALSE)</f>
        <v>0</v>
      </c>
      <c r="BG49" s="36">
        <f>VLOOKUP($H49,[4]IRA!$H$7:$CS$981,BG$1,FALSE)</f>
        <v>0</v>
      </c>
      <c r="BH49" s="36">
        <f>VLOOKUP($H49,[4]IRA!$H$7:$CS$981,BH$1,FALSE)</f>
        <v>0</v>
      </c>
      <c r="BI49" s="36">
        <f>VLOOKUP($H49,[4]IRA!$H$7:$CS$981,BI$1,FALSE)</f>
        <v>0</v>
      </c>
      <c r="BJ49" s="36">
        <f>VLOOKUP($H49,[4]IRA!$H$7:$CS$981,BJ$1,FALSE)</f>
        <v>0</v>
      </c>
      <c r="BK49" s="36">
        <f>VLOOKUP($H49,[4]IRA!$H$7:$CS$981,BK$1,FALSE)</f>
        <v>0</v>
      </c>
      <c r="BL49" s="36">
        <f>VLOOKUP($H49,[4]IRA!$H$7:$CS$981,BL$1,FALSE)</f>
        <v>0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51.333333333333336</v>
      </c>
      <c r="BP49" s="10">
        <f t="shared" si="18"/>
        <v>6</v>
      </c>
      <c r="BQ49" s="17">
        <f t="shared" si="19"/>
        <v>0.11688311688311688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1.3333333333333333</v>
      </c>
      <c r="W50" s="10">
        <f t="shared" si="12"/>
        <v>0</v>
      </c>
      <c r="X50" s="17">
        <f t="shared" si="13"/>
        <v>0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0</v>
      </c>
      <c r="BE50" s="36">
        <f>VLOOKUP($H50,[4]IRA!$H$7:$CS$981,BE$1,FALSE)</f>
        <v>1</v>
      </c>
      <c r="BF50" s="36">
        <f>VLOOKUP($H50,[4]IRA!$H$7:$CS$981,BF$1,FALSE)</f>
        <v>0</v>
      </c>
      <c r="BG50" s="36">
        <f>VLOOKUP($H50,[4]IRA!$H$7:$CS$981,BG$1,FALSE)</f>
        <v>0</v>
      </c>
      <c r="BH50" s="36">
        <f>VLOOKUP($H50,[4]IRA!$H$7:$CS$981,BH$1,FALSE)</f>
        <v>0</v>
      </c>
      <c r="BI50" s="36">
        <f>VLOOKUP($H50,[4]IRA!$H$7:$CS$981,BI$1,FALSE)</f>
        <v>0</v>
      </c>
      <c r="BJ50" s="36">
        <f>VLOOKUP($H50,[4]IRA!$H$7:$CS$981,BJ$1,FALSE)</f>
        <v>0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35</v>
      </c>
      <c r="BP50" s="10">
        <f t="shared" si="18"/>
        <v>1</v>
      </c>
      <c r="BQ50" s="17">
        <f t="shared" si="19"/>
        <v>2.8571428571428571E-2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1</v>
      </c>
      <c r="K51" s="36">
        <f>VLOOKUP($H51,[1]EDA!$H$6:$BN$980,K$1,FALSE)</f>
        <v>0</v>
      </c>
      <c r="L51" s="36">
        <f>VLOOKUP($H51,[1]EDA!$H$6:$BN$980,L$1,FALSE)</f>
        <v>3</v>
      </c>
      <c r="M51" s="36">
        <f>VLOOKUP($H51,[1]EDA!$H$6:$BN$980,M$1,FALSE)</f>
        <v>0</v>
      </c>
      <c r="N51" s="36">
        <f>VLOOKUP($H51,[1]EDA!$H$6:$BN$980,N$1,FALSE)</f>
        <v>0</v>
      </c>
      <c r="O51" s="36">
        <f>VLOOKUP($H51,[1]EDA!$H$6:$BN$980,O$1,FALSE)</f>
        <v>0</v>
      </c>
      <c r="P51" s="36">
        <f>VLOOKUP($H51,[1]EDA!$H$6:$BN$980,P$1,FALSE)</f>
        <v>0</v>
      </c>
      <c r="Q51" s="36">
        <f>VLOOKUP($H51,[1]EDA!$H$6:$BN$980,Q$1,FALSE)</f>
        <v>0</v>
      </c>
      <c r="R51" s="36">
        <f>VLOOKUP($H51,[1]EDA!$H$6:$BN$980,R$1,FALSE)</f>
        <v>0</v>
      </c>
      <c r="S51" s="36">
        <f>VLOOKUP($H51,[1]EDA!$H$6:$BN$980,S$1,FALSE)</f>
        <v>0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32.666666666666664</v>
      </c>
      <c r="W51" s="10">
        <f t="shared" si="12"/>
        <v>4</v>
      </c>
      <c r="X51" s="17">
        <f t="shared" si="13"/>
        <v>0.12244897959183675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3</v>
      </c>
      <c r="BD51" s="36">
        <f>VLOOKUP($H51,[4]IRA!$H$7:$CS$981,BD$1,FALSE)</f>
        <v>5</v>
      </c>
      <c r="BE51" s="36">
        <f>VLOOKUP($H51,[4]IRA!$H$7:$CS$981,BE$1,FALSE)</f>
        <v>0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0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0</v>
      </c>
      <c r="BM51" s="36">
        <f>VLOOKUP($H51,[4]IRA!$H$7:$CS$981,BM$1,FALSE)</f>
        <v>0</v>
      </c>
      <c r="BN51" s="36">
        <f>VLOOKUP($H51,[4]IRA!$H$7:$CS$981,BN$1,FALSE)</f>
        <v>0</v>
      </c>
      <c r="BO51" s="10">
        <f>VLOOKUP(H51,[4]IRA!$H$7:$CS$981,90,FALSE)</f>
        <v>42</v>
      </c>
      <c r="BP51" s="10">
        <f t="shared" si="18"/>
        <v>8</v>
      </c>
      <c r="BQ51" s="17">
        <f t="shared" si="19"/>
        <v>0.19047619047619047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9</v>
      </c>
      <c r="K52" s="36">
        <f>VLOOKUP($H52,[1]EDA!$H$6:$BN$980,K$1,FALSE)</f>
        <v>3</v>
      </c>
      <c r="L52" s="36">
        <f>VLOOKUP($H52,[1]EDA!$H$6:$BN$980,L$1,FALSE)</f>
        <v>3</v>
      </c>
      <c r="M52" s="36">
        <f>VLOOKUP($H52,[1]EDA!$H$6:$BN$980,M$1,FALSE)</f>
        <v>1</v>
      </c>
      <c r="N52" s="36">
        <f>VLOOKUP($H52,[1]EDA!$H$6:$BN$980,N$1,FALSE)</f>
        <v>0</v>
      </c>
      <c r="O52" s="36">
        <f>VLOOKUP($H52,[1]EDA!$H$6:$BN$980,O$1,FALSE)</f>
        <v>0</v>
      </c>
      <c r="P52" s="36">
        <f>VLOOKUP($H52,[1]EDA!$H$6:$BN$980,P$1,FALSE)</f>
        <v>0</v>
      </c>
      <c r="Q52" s="36">
        <f>VLOOKUP($H52,[1]EDA!$H$6:$BN$980,Q$1,FALSE)</f>
        <v>0</v>
      </c>
      <c r="R52" s="36">
        <f>VLOOKUP($H52,[1]EDA!$H$6:$BN$980,R$1,FALSE)</f>
        <v>0</v>
      </c>
      <c r="S52" s="36">
        <f>VLOOKUP($H52,[1]EDA!$H$6:$BN$980,S$1,FALSE)</f>
        <v>0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16.333333333333332</v>
      </c>
      <c r="W52" s="10">
        <f t="shared" si="12"/>
        <v>16</v>
      </c>
      <c r="X52" s="17">
        <f t="shared" si="13"/>
        <v>0.97959183673469397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0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3</v>
      </c>
      <c r="BE52" s="36">
        <f>VLOOKUP($H52,[4]IRA!$H$7:$CS$981,BE$1,FALSE)</f>
        <v>4</v>
      </c>
      <c r="BF52" s="36">
        <f>VLOOKUP($H52,[4]IRA!$H$7:$CS$981,BF$1,FALSE)</f>
        <v>2</v>
      </c>
      <c r="BG52" s="36">
        <f>VLOOKUP($H52,[4]IRA!$H$7:$CS$981,BG$1,FALSE)</f>
        <v>0</v>
      </c>
      <c r="BH52" s="36">
        <f>VLOOKUP($H52,[4]IRA!$H$7:$CS$981,BH$1,FALSE)</f>
        <v>0</v>
      </c>
      <c r="BI52" s="36">
        <f>VLOOKUP($H52,[4]IRA!$H$7:$CS$981,BI$1,FALSE)</f>
        <v>0</v>
      </c>
      <c r="BJ52" s="36">
        <f>VLOOKUP($H52,[4]IRA!$H$7:$CS$981,BJ$1,FALSE)</f>
        <v>0</v>
      </c>
      <c r="BK52" s="36">
        <f>VLOOKUP($H52,[4]IRA!$H$7:$CS$981,BK$1,FALSE)</f>
        <v>0</v>
      </c>
      <c r="BL52" s="36">
        <f>VLOOKUP($H52,[4]IRA!$H$7:$CS$981,BL$1,FALSE)</f>
        <v>0</v>
      </c>
      <c r="BM52" s="36">
        <f>VLOOKUP($H52,[4]IRA!$H$7:$CS$981,BM$1,FALSE)</f>
        <v>0</v>
      </c>
      <c r="BN52" s="36">
        <f>VLOOKUP($H52,[4]IRA!$H$7:$CS$981,BN$1,FALSE)</f>
        <v>0</v>
      </c>
      <c r="BO52" s="10">
        <f>VLOOKUP(H52,[4]IRA!$H$7:$CS$981,90,FALSE)</f>
        <v>30.999999999999996</v>
      </c>
      <c r="BP52" s="10">
        <f t="shared" si="18"/>
        <v>13</v>
      </c>
      <c r="BQ52" s="17">
        <f t="shared" si="19"/>
        <v>0.41935483870967749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4</v>
      </c>
      <c r="K53" s="36">
        <f>VLOOKUP($H53,[1]EDA!$H$6:$BN$980,K$1,FALSE)</f>
        <v>1</v>
      </c>
      <c r="L53" s="36">
        <f>VLOOKUP($H53,[1]EDA!$H$6:$BN$980,L$1,FALSE)</f>
        <v>4</v>
      </c>
      <c r="M53" s="36">
        <f>VLOOKUP($H53,[1]EDA!$H$6:$BN$980,M$1,FALSE)</f>
        <v>0</v>
      </c>
      <c r="N53" s="36">
        <f>VLOOKUP($H53,[1]EDA!$H$6:$BN$980,N$1,FALSE)</f>
        <v>0</v>
      </c>
      <c r="O53" s="36">
        <f>VLOOKUP($H53,[1]EDA!$H$6:$BN$980,O$1,FALSE)</f>
        <v>0</v>
      </c>
      <c r="P53" s="36">
        <f>VLOOKUP($H53,[1]EDA!$H$6:$BN$980,P$1,FALSE)</f>
        <v>0</v>
      </c>
      <c r="Q53" s="36">
        <f>VLOOKUP($H53,[1]EDA!$H$6:$BN$980,Q$1,FALSE)</f>
        <v>0</v>
      </c>
      <c r="R53" s="36">
        <f>VLOOKUP($H53,[1]EDA!$H$6:$BN$980,R$1,FALSE)</f>
        <v>0</v>
      </c>
      <c r="S53" s="36">
        <f>VLOOKUP($H53,[1]EDA!$H$6:$BN$980,S$1,FALSE)</f>
        <v>0</v>
      </c>
      <c r="T53" s="36">
        <f>VLOOKUP($H53,[1]EDA!$H$6:$BN$980,T$1,FALSE)</f>
        <v>0</v>
      </c>
      <c r="U53" s="36">
        <f>VLOOKUP($H53,[1]EDA!$H$6:$BN$980,U$1,FALSE)</f>
        <v>0</v>
      </c>
      <c r="V53" s="10">
        <f>VLOOKUP(H53,[1]EDA!$H$6:$BO$980,60,FALSE)</f>
        <v>22.666666666666668</v>
      </c>
      <c r="W53" s="10">
        <f t="shared" si="12"/>
        <v>9</v>
      </c>
      <c r="X53" s="17">
        <f t="shared" si="13"/>
        <v>0.39705882352941174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10</v>
      </c>
      <c r="BD53" s="36">
        <f>VLOOKUP($H53,[4]IRA!$H$7:$CS$981,BD$1,FALSE)</f>
        <v>4</v>
      </c>
      <c r="BE53" s="36">
        <f>VLOOKUP($H53,[4]IRA!$H$7:$CS$981,BE$1,FALSE)</f>
        <v>8</v>
      </c>
      <c r="BF53" s="36">
        <f>VLOOKUP($H53,[4]IRA!$H$7:$CS$981,BF$1,FALSE)</f>
        <v>0</v>
      </c>
      <c r="BG53" s="36">
        <f>VLOOKUP($H53,[4]IRA!$H$7:$CS$981,BG$1,FALSE)</f>
        <v>0</v>
      </c>
      <c r="BH53" s="36">
        <f>VLOOKUP($H53,[4]IRA!$H$7:$CS$981,BH$1,FALSE)</f>
        <v>0</v>
      </c>
      <c r="BI53" s="36">
        <f>VLOOKUP($H53,[4]IRA!$H$7:$CS$981,BI$1,FALSE)</f>
        <v>0</v>
      </c>
      <c r="BJ53" s="36">
        <f>VLOOKUP($H53,[4]IRA!$H$7:$CS$981,BJ$1,FALSE)</f>
        <v>0</v>
      </c>
      <c r="BK53" s="36">
        <f>VLOOKUP($H53,[4]IRA!$H$7:$CS$981,BK$1,FALSE)</f>
        <v>0</v>
      </c>
      <c r="BL53" s="36">
        <f>VLOOKUP($H53,[4]IRA!$H$7:$CS$981,BL$1,FALSE)</f>
        <v>0</v>
      </c>
      <c r="BM53" s="36">
        <f>VLOOKUP($H53,[4]IRA!$H$7:$CS$981,BM$1,FALSE)</f>
        <v>0</v>
      </c>
      <c r="BN53" s="36">
        <f>VLOOKUP($H53,[4]IRA!$H$7:$CS$981,BN$1,FALSE)</f>
        <v>0</v>
      </c>
      <c r="BO53" s="10">
        <f>VLOOKUP(H53,[4]IRA!$H$7:$CS$981,90,FALSE)</f>
        <v>37</v>
      </c>
      <c r="BP53" s="10">
        <f t="shared" si="18"/>
        <v>22</v>
      </c>
      <c r="BQ53" s="17">
        <f t="shared" si="19"/>
        <v>0.59459459459459463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22</v>
      </c>
      <c r="K54" s="36">
        <f>VLOOKUP($H54,[1]EDA!$H$6:$BN$980,K$1,FALSE)</f>
        <v>18</v>
      </c>
      <c r="L54" s="36">
        <f>VLOOKUP($H54,[1]EDA!$H$6:$BN$980,L$1,FALSE)</f>
        <v>19</v>
      </c>
      <c r="M54" s="36">
        <f>VLOOKUP($H54,[1]EDA!$H$6:$BN$980,M$1,FALSE)</f>
        <v>6</v>
      </c>
      <c r="N54" s="36">
        <f>VLOOKUP($H54,[1]EDA!$H$6:$BN$980,N$1,FALSE)</f>
        <v>0</v>
      </c>
      <c r="O54" s="36">
        <f>VLOOKUP($H54,[1]EDA!$H$6:$BN$980,O$1,FALSE)</f>
        <v>0</v>
      </c>
      <c r="P54" s="36">
        <f>VLOOKUP($H54,[1]EDA!$H$6:$BN$980,P$1,FALSE)</f>
        <v>0</v>
      </c>
      <c r="Q54" s="36">
        <f>VLOOKUP($H54,[1]EDA!$H$6:$BN$980,Q$1,FALSE)</f>
        <v>0</v>
      </c>
      <c r="R54" s="36">
        <f>VLOOKUP($H54,[1]EDA!$H$6:$BN$980,R$1,FALSE)</f>
        <v>0</v>
      </c>
      <c r="S54" s="36">
        <f>VLOOKUP($H54,[1]EDA!$H$6:$BN$980,S$1,FALSE)</f>
        <v>0</v>
      </c>
      <c r="T54" s="36">
        <f>VLOOKUP($H54,[1]EDA!$H$6:$BN$980,T$1,FALSE)</f>
        <v>0</v>
      </c>
      <c r="U54" s="36">
        <f>VLOOKUP($H54,[1]EDA!$H$6:$BN$980,U$1,FALSE)</f>
        <v>0</v>
      </c>
      <c r="V54" s="10">
        <f>VLOOKUP(H54,[1]EDA!$H$6:$BO$980,60,FALSE)</f>
        <v>236.66666666666666</v>
      </c>
      <c r="W54" s="10">
        <f t="shared" si="12"/>
        <v>65</v>
      </c>
      <c r="X54" s="17">
        <f t="shared" si="13"/>
        <v>0.27464788732394368</v>
      </c>
      <c r="Y54" s="36">
        <f>VLOOKUP($H54,[2]EDA!$H$6:$AY$980,Y$1,FALSE)</f>
        <v>0</v>
      </c>
      <c r="Z54" s="36">
        <f>VLOOKUP($H54,[2]EDA!$H$6:$AY$980,Z$1,FALSE)</f>
        <v>2</v>
      </c>
      <c r="AA54" s="36">
        <f>VLOOKUP($H54,[2]EDA!$H$6:$AY$980,AA$1,FALSE)</f>
        <v>4</v>
      </c>
      <c r="AB54" s="36">
        <f>VLOOKUP($H54,[2]EDA!$H$6:$AY$980,AB$1,FALSE)</f>
        <v>1</v>
      </c>
      <c r="AC54" s="36">
        <f>VLOOKUP($H54,[2]EDA!$H$6:$AY$980,AC$1,FALSE)</f>
        <v>0</v>
      </c>
      <c r="AD54" s="36">
        <f>VLOOKUP($H54,[2]EDA!$H$6:$AY$980,AD$1,FALSE)</f>
        <v>0</v>
      </c>
      <c r="AE54" s="36">
        <f>VLOOKUP($H54,[2]EDA!$H$6:$AY$980,AE$1,FALSE)</f>
        <v>0</v>
      </c>
      <c r="AF54" s="36">
        <f>VLOOKUP($H54,[2]EDA!$H$6:$AY$980,AF$1,FALSE)</f>
        <v>0</v>
      </c>
      <c r="AG54" s="36">
        <f>VLOOKUP($H54,[2]EDA!$H$6:$AY$980,AG$1,FALSE)</f>
        <v>0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5</v>
      </c>
      <c r="AL54" s="39">
        <f t="shared" si="14"/>
        <v>7</v>
      </c>
      <c r="AM54" s="17">
        <f t="shared" si="15"/>
        <v>1.4</v>
      </c>
      <c r="AN54" s="36">
        <f>VLOOKUP($H54,[3]IRA!$H$6:$BN$980,AN$1,FALSE)</f>
        <v>1</v>
      </c>
      <c r="AO54" s="36">
        <f>VLOOKUP($H54,[3]IRA!$H$6:$BN$980,AO$1,FALSE)</f>
        <v>2</v>
      </c>
      <c r="AP54" s="36">
        <f>VLOOKUP($H54,[3]IRA!$H$6:$BN$980,AP$1,FALSE)</f>
        <v>1</v>
      </c>
      <c r="AQ54" s="36">
        <f>VLOOKUP($H54,[3]IRA!$H$6:$BN$980,AQ$1,FALSE)</f>
        <v>2</v>
      </c>
      <c r="AR54" s="36">
        <f>VLOOKUP($H54,[3]IRA!$H$6:$BN$980,AR$1,FALSE)</f>
        <v>0</v>
      </c>
      <c r="AS54" s="36">
        <f>VLOOKUP($H54,[3]IRA!$H$6:$BN$980,AS$1,FALSE)</f>
        <v>0</v>
      </c>
      <c r="AT54" s="36">
        <f>VLOOKUP($H54,[3]IRA!$H$6:$BN$980,AT$1,FALSE)</f>
        <v>0</v>
      </c>
      <c r="AU54" s="36">
        <f>VLOOKUP($H54,[3]IRA!$H$6:$BN$980,AU$1,FALSE)</f>
        <v>0</v>
      </c>
      <c r="AV54" s="36">
        <f>VLOOKUP($H54,[3]IRA!$H$6:$BN$980,AV$1,FALSE)</f>
        <v>0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0</v>
      </c>
      <c r="BA54" s="20">
        <f t="shared" si="16"/>
        <v>6</v>
      </c>
      <c r="BB54" s="17">
        <f t="shared" si="17"/>
        <v>0</v>
      </c>
      <c r="BC54" s="36">
        <f>VLOOKUP($H54,[4]IRA!$H$7:$CS$981,BC$1,FALSE)</f>
        <v>30</v>
      </c>
      <c r="BD54" s="36">
        <f>VLOOKUP($H54,[4]IRA!$H$7:$CS$981,BD$1,FALSE)</f>
        <v>27</v>
      </c>
      <c r="BE54" s="36">
        <f>VLOOKUP($H54,[4]IRA!$H$7:$CS$981,BE$1,FALSE)</f>
        <v>50</v>
      </c>
      <c r="BF54" s="36">
        <f>VLOOKUP($H54,[4]IRA!$H$7:$CS$981,BF$1,FALSE)</f>
        <v>18</v>
      </c>
      <c r="BG54" s="36">
        <f>VLOOKUP($H54,[4]IRA!$H$7:$CS$981,BG$1,FALSE)</f>
        <v>0</v>
      </c>
      <c r="BH54" s="36">
        <f>VLOOKUP($H54,[4]IRA!$H$7:$CS$981,BH$1,FALSE)</f>
        <v>0</v>
      </c>
      <c r="BI54" s="36">
        <f>VLOOKUP($H54,[4]IRA!$H$7:$CS$981,BI$1,FALSE)</f>
        <v>0</v>
      </c>
      <c r="BJ54" s="36">
        <f>VLOOKUP($H54,[4]IRA!$H$7:$CS$981,BJ$1,FALSE)</f>
        <v>0</v>
      </c>
      <c r="BK54" s="36">
        <f>VLOOKUP($H54,[4]IRA!$H$7:$CS$981,BK$1,FALSE)</f>
        <v>0</v>
      </c>
      <c r="BL54" s="36">
        <f>VLOOKUP($H54,[4]IRA!$H$7:$CS$981,BL$1,FALSE)</f>
        <v>0</v>
      </c>
      <c r="BM54" s="36">
        <f>VLOOKUP($H54,[4]IRA!$H$7:$CS$981,BM$1,FALSE)</f>
        <v>0</v>
      </c>
      <c r="BN54" s="36">
        <f>VLOOKUP($H54,[4]IRA!$H$7:$CS$981,BN$1,FALSE)</f>
        <v>0</v>
      </c>
      <c r="BO54" s="10">
        <f>VLOOKUP(H54,[4]IRA!$H$7:$CS$981,90,FALSE)</f>
        <v>370.00000000000006</v>
      </c>
      <c r="BP54" s="10">
        <f t="shared" si="18"/>
        <v>125</v>
      </c>
      <c r="BQ54" s="17">
        <f t="shared" si="19"/>
        <v>0.33783783783783777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0</v>
      </c>
      <c r="L55" s="36">
        <f>VLOOKUP($H55,[1]EDA!$H$6:$BN$980,L$1,FALSE)</f>
        <v>0</v>
      </c>
      <c r="M55" s="36">
        <f>VLOOKUP($H55,[1]EDA!$H$6:$BN$980,M$1,FALSE)</f>
        <v>0</v>
      </c>
      <c r="N55" s="36">
        <f>VLOOKUP($H55,[1]EDA!$H$6:$BN$980,N$1,FALSE)</f>
        <v>0</v>
      </c>
      <c r="O55" s="36">
        <f>VLOOKUP($H55,[1]EDA!$H$6:$BN$980,O$1,FALSE)</f>
        <v>0</v>
      </c>
      <c r="P55" s="36">
        <f>VLOOKUP($H55,[1]EDA!$H$6:$BN$980,P$1,FALSE)</f>
        <v>0</v>
      </c>
      <c r="Q55" s="36">
        <f>VLOOKUP($H55,[1]EDA!$H$6:$BN$980,Q$1,FALSE)</f>
        <v>0</v>
      </c>
      <c r="R55" s="36">
        <f>VLOOKUP($H55,[1]EDA!$H$6:$BN$980,R$1,FALSE)</f>
        <v>0</v>
      </c>
      <c r="S55" s="36">
        <f>VLOOKUP($H55,[1]EDA!$H$6:$BN$980,S$1,FALSE)</f>
        <v>0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30.666666666666668</v>
      </c>
      <c r="W55" s="10">
        <f t="shared" si="12"/>
        <v>1</v>
      </c>
      <c r="X55" s="17">
        <f t="shared" si="13"/>
        <v>3.2608695652173912E-2</v>
      </c>
      <c r="Y55" s="36">
        <f>VLOOKUP($H55,[2]EDA!$H$6:$AY$980,Y$1,FALSE)</f>
        <v>0</v>
      </c>
      <c r="Z55" s="36">
        <f>VLOOKUP($H55,[2]EDA!$H$6:$AY$980,Z$1,FALSE)</f>
        <v>0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0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0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0</v>
      </c>
      <c r="BB55" s="17">
        <f t="shared" si="17"/>
        <v>0</v>
      </c>
      <c r="BC55" s="36">
        <f>VLOOKUP($H55,[4]IRA!$H$7:$CS$981,BC$1,FALSE)</f>
        <v>1</v>
      </c>
      <c r="BD55" s="36">
        <f>VLOOKUP($H55,[4]IRA!$H$7:$CS$981,BD$1,FALSE)</f>
        <v>3</v>
      </c>
      <c r="BE55" s="36">
        <f>VLOOKUP($H55,[4]IRA!$H$7:$CS$981,BE$1,FALSE)</f>
        <v>1</v>
      </c>
      <c r="BF55" s="36">
        <f>VLOOKUP($H55,[4]IRA!$H$7:$CS$981,BF$1,FALSE)</f>
        <v>0</v>
      </c>
      <c r="BG55" s="36">
        <f>VLOOKUP($H55,[4]IRA!$H$7:$CS$981,BG$1,FALSE)</f>
        <v>0</v>
      </c>
      <c r="BH55" s="36">
        <f>VLOOKUP($H55,[4]IRA!$H$7:$CS$981,BH$1,FALSE)</f>
        <v>0</v>
      </c>
      <c r="BI55" s="36">
        <f>VLOOKUP($H55,[4]IRA!$H$7:$CS$981,BI$1,FALSE)</f>
        <v>0</v>
      </c>
      <c r="BJ55" s="36">
        <f>VLOOKUP($H55,[4]IRA!$H$7:$CS$981,BJ$1,FALSE)</f>
        <v>0</v>
      </c>
      <c r="BK55" s="36">
        <f>VLOOKUP($H55,[4]IRA!$H$7:$CS$981,BK$1,FALSE)</f>
        <v>0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29</v>
      </c>
      <c r="BP55" s="10">
        <f t="shared" si="18"/>
        <v>5</v>
      </c>
      <c r="BQ55" s="17">
        <f t="shared" si="19"/>
        <v>0.17241379310344829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6</v>
      </c>
      <c r="K56" s="36">
        <f>VLOOKUP($H56,[1]EDA!$H$6:$BN$980,K$1,FALSE)</f>
        <v>0</v>
      </c>
      <c r="L56" s="36">
        <f>VLOOKUP($H56,[1]EDA!$H$6:$BN$980,L$1,FALSE)</f>
        <v>8</v>
      </c>
      <c r="M56" s="36">
        <f>VLOOKUP($H56,[1]EDA!$H$6:$BN$980,M$1,FALSE)</f>
        <v>0</v>
      </c>
      <c r="N56" s="36">
        <f>VLOOKUP($H56,[1]EDA!$H$6:$BN$980,N$1,FALSE)</f>
        <v>0</v>
      </c>
      <c r="O56" s="36">
        <f>VLOOKUP($H56,[1]EDA!$H$6:$BN$980,O$1,FALSE)</f>
        <v>0</v>
      </c>
      <c r="P56" s="36">
        <f>VLOOKUP($H56,[1]EDA!$H$6:$BN$980,P$1,FALSE)</f>
        <v>0</v>
      </c>
      <c r="Q56" s="36">
        <f>VLOOKUP($H56,[1]EDA!$H$6:$BN$980,Q$1,FALSE)</f>
        <v>0</v>
      </c>
      <c r="R56" s="36">
        <f>VLOOKUP($H56,[1]EDA!$H$6:$BN$980,R$1,FALSE)</f>
        <v>0</v>
      </c>
      <c r="S56" s="36">
        <f>VLOOKUP($H56,[1]EDA!$H$6:$BN$980,S$1,FALSE)</f>
        <v>0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114</v>
      </c>
      <c r="W56" s="10">
        <f t="shared" si="12"/>
        <v>14</v>
      </c>
      <c r="X56" s="17">
        <f t="shared" si="13"/>
        <v>0.12280701754385964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0</v>
      </c>
      <c r="AD56" s="36">
        <f>VLOOKUP($H56,[2]EDA!$H$6:$AY$980,AD$1,FALSE)</f>
        <v>0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0</v>
      </c>
      <c r="AM56" s="17">
        <f t="shared" si="15"/>
        <v>0</v>
      </c>
      <c r="AN56" s="36">
        <f>VLOOKUP($H56,[3]IRA!$H$6:$BN$980,AN$1,FALSE)</f>
        <v>1</v>
      </c>
      <c r="AO56" s="36">
        <f>VLOOKUP($H56,[3]IRA!$H$6:$BN$980,AO$1,FALSE)</f>
        <v>0</v>
      </c>
      <c r="AP56" s="36">
        <f>VLOOKUP($H56,[3]IRA!$H$6:$BN$980,AP$1,FALSE)</f>
        <v>6</v>
      </c>
      <c r="AQ56" s="36">
        <f>VLOOKUP($H56,[3]IRA!$H$6:$BN$980,AQ$1,FALSE)</f>
        <v>0</v>
      </c>
      <c r="AR56" s="36">
        <f>VLOOKUP($H56,[3]IRA!$H$6:$BN$980,AR$1,FALSE)</f>
        <v>0</v>
      </c>
      <c r="AS56" s="36">
        <f>VLOOKUP($H56,[3]IRA!$H$6:$BN$980,AS$1,FALSE)</f>
        <v>0</v>
      </c>
      <c r="AT56" s="36">
        <f>VLOOKUP($H56,[3]IRA!$H$6:$BN$980,AT$1,FALSE)</f>
        <v>0</v>
      </c>
      <c r="AU56" s="36">
        <f>VLOOKUP($H56,[3]IRA!$H$6:$BN$980,AU$1,FALSE)</f>
        <v>0</v>
      </c>
      <c r="AV56" s="36">
        <f>VLOOKUP($H56,[3]IRA!$H$6:$BN$980,AV$1,FALSE)</f>
        <v>0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0</v>
      </c>
      <c r="BA56" s="20">
        <f t="shared" si="16"/>
        <v>7</v>
      </c>
      <c r="BB56" s="17">
        <f t="shared" si="17"/>
        <v>0</v>
      </c>
      <c r="BC56" s="36">
        <f>VLOOKUP($H56,[4]IRA!$H$7:$CS$981,BC$1,FALSE)</f>
        <v>34</v>
      </c>
      <c r="BD56" s="36">
        <f>VLOOKUP($H56,[4]IRA!$H$7:$CS$981,BD$1,FALSE)</f>
        <v>19</v>
      </c>
      <c r="BE56" s="36">
        <f>VLOOKUP($H56,[4]IRA!$H$7:$CS$981,BE$1,FALSE)</f>
        <v>44</v>
      </c>
      <c r="BF56" s="36">
        <f>VLOOKUP($H56,[4]IRA!$H$7:$CS$981,BF$1,FALSE)</f>
        <v>0</v>
      </c>
      <c r="BG56" s="36">
        <f>VLOOKUP($H56,[4]IRA!$H$7:$CS$981,BG$1,FALSE)</f>
        <v>0</v>
      </c>
      <c r="BH56" s="36">
        <f>VLOOKUP($H56,[4]IRA!$H$7:$CS$981,BH$1,FALSE)</f>
        <v>0</v>
      </c>
      <c r="BI56" s="36">
        <f>VLOOKUP($H56,[4]IRA!$H$7:$CS$981,BI$1,FALSE)</f>
        <v>0</v>
      </c>
      <c r="BJ56" s="36">
        <f>VLOOKUP($H56,[4]IRA!$H$7:$CS$981,BJ$1,FALSE)</f>
        <v>0</v>
      </c>
      <c r="BK56" s="36">
        <f>VLOOKUP($H56,[4]IRA!$H$7:$CS$981,BK$1,FALSE)</f>
        <v>0</v>
      </c>
      <c r="BL56" s="36">
        <f>VLOOKUP($H56,[4]IRA!$H$7:$CS$981,BL$1,FALSE)</f>
        <v>0</v>
      </c>
      <c r="BM56" s="36">
        <f>VLOOKUP($H56,[4]IRA!$H$7:$CS$981,BM$1,FALSE)</f>
        <v>0</v>
      </c>
      <c r="BN56" s="36">
        <f>VLOOKUP($H56,[4]IRA!$H$7:$CS$981,BN$1,FALSE)</f>
        <v>0</v>
      </c>
      <c r="BO56" s="10">
        <f>VLOOKUP(H56,[4]IRA!$H$7:$CS$981,90,FALSE)</f>
        <v>360.66666666666669</v>
      </c>
      <c r="BP56" s="10">
        <f t="shared" si="18"/>
        <v>97</v>
      </c>
      <c r="BQ56" s="17">
        <f t="shared" si="19"/>
        <v>0.26894639556377076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0</v>
      </c>
      <c r="K57" s="36">
        <f>VLOOKUP($H57,[1]EDA!$H$6:$BN$980,K$1,FALSE)</f>
        <v>1</v>
      </c>
      <c r="L57" s="36">
        <f>VLOOKUP($H57,[1]EDA!$H$6:$BN$980,L$1,FALSE)</f>
        <v>0</v>
      </c>
      <c r="M57" s="36">
        <f>VLOOKUP($H57,[1]EDA!$H$6:$BN$980,M$1,FALSE)</f>
        <v>0</v>
      </c>
      <c r="N57" s="36">
        <f>VLOOKUP($H57,[1]EDA!$H$6:$BN$980,N$1,FALSE)</f>
        <v>0</v>
      </c>
      <c r="O57" s="36">
        <f>VLOOKUP($H57,[1]EDA!$H$6:$BN$980,O$1,FALSE)</f>
        <v>0</v>
      </c>
      <c r="P57" s="36">
        <f>VLOOKUP($H57,[1]EDA!$H$6:$BN$980,P$1,FALSE)</f>
        <v>0</v>
      </c>
      <c r="Q57" s="36">
        <f>VLOOKUP($H57,[1]EDA!$H$6:$BN$980,Q$1,FALSE)</f>
        <v>0</v>
      </c>
      <c r="R57" s="36">
        <f>VLOOKUP($H57,[1]EDA!$H$6:$BN$980,R$1,FALSE)</f>
        <v>0</v>
      </c>
      <c r="S57" s="36">
        <f>VLOOKUP($H57,[1]EDA!$H$6:$BN$980,S$1,FALSE)</f>
        <v>0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118.33333333333333</v>
      </c>
      <c r="W57" s="10">
        <f t="shared" si="12"/>
        <v>1</v>
      </c>
      <c r="X57" s="17">
        <f t="shared" si="13"/>
        <v>8.4507042253521136E-3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1.3333333333333333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0</v>
      </c>
      <c r="AO57" s="36">
        <f>VLOOKUP($H57,[3]IRA!$H$6:$BN$980,AO$1,FALSE)</f>
        <v>0</v>
      </c>
      <c r="AP57" s="36">
        <f>VLOOKUP($H57,[3]IRA!$H$6:$BN$980,AP$1,FALSE)</f>
        <v>0</v>
      </c>
      <c r="AQ57" s="36">
        <f>VLOOKUP($H57,[3]IRA!$H$6:$BN$980,AQ$1,FALSE)</f>
        <v>0</v>
      </c>
      <c r="AR57" s="36">
        <f>VLOOKUP($H57,[3]IRA!$H$6:$BN$980,AR$1,FALSE)</f>
        <v>0</v>
      </c>
      <c r="AS57" s="36">
        <f>VLOOKUP($H57,[3]IRA!$H$6:$BN$980,AS$1,FALSE)</f>
        <v>0</v>
      </c>
      <c r="AT57" s="36">
        <f>VLOOKUP($H57,[3]IRA!$H$6:$BN$980,AT$1,FALSE)</f>
        <v>0</v>
      </c>
      <c r="AU57" s="36">
        <f>VLOOKUP($H57,[3]IRA!$H$6:$BN$980,AU$1,FALSE)</f>
        <v>0</v>
      </c>
      <c r="AV57" s="36">
        <f>VLOOKUP($H57,[3]IRA!$H$6:$BN$980,AV$1,FALSE)</f>
        <v>0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0</v>
      </c>
      <c r="BB57" s="17">
        <f t="shared" si="17"/>
        <v>0</v>
      </c>
      <c r="BC57" s="36">
        <f>VLOOKUP($H57,[4]IRA!$H$7:$CS$981,BC$1,FALSE)</f>
        <v>0</v>
      </c>
      <c r="BD57" s="36">
        <f>VLOOKUP($H57,[4]IRA!$H$7:$CS$981,BD$1,FALSE)</f>
        <v>5</v>
      </c>
      <c r="BE57" s="36">
        <f>VLOOKUP($H57,[4]IRA!$H$7:$CS$981,BE$1,FALSE)</f>
        <v>0</v>
      </c>
      <c r="BF57" s="36">
        <f>VLOOKUP($H57,[4]IRA!$H$7:$CS$981,BF$1,FALSE)</f>
        <v>0</v>
      </c>
      <c r="BG57" s="36">
        <f>VLOOKUP($H57,[4]IRA!$H$7:$CS$981,BG$1,FALSE)</f>
        <v>0</v>
      </c>
      <c r="BH57" s="36">
        <f>VLOOKUP($H57,[4]IRA!$H$7:$CS$981,BH$1,FALSE)</f>
        <v>0</v>
      </c>
      <c r="BI57" s="36">
        <f>VLOOKUP($H57,[4]IRA!$H$7:$CS$981,BI$1,FALSE)</f>
        <v>0</v>
      </c>
      <c r="BJ57" s="36">
        <f>VLOOKUP($H57,[4]IRA!$H$7:$CS$981,BJ$1,FALSE)</f>
        <v>0</v>
      </c>
      <c r="BK57" s="36">
        <f>VLOOKUP($H57,[4]IRA!$H$7:$CS$981,BK$1,FALSE)</f>
        <v>0</v>
      </c>
      <c r="BL57" s="36">
        <f>VLOOKUP($H57,[4]IRA!$H$7:$CS$981,BL$1,FALSE)</f>
        <v>0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285.33333333333337</v>
      </c>
      <c r="BP57" s="10">
        <f t="shared" si="18"/>
        <v>5</v>
      </c>
      <c r="BQ57" s="17">
        <f t="shared" si="19"/>
        <v>1.7523364485981307E-2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0</v>
      </c>
      <c r="K58" s="36">
        <f>VLOOKUP($H58,[1]EDA!$H$6:$BN$980,K$1,FALSE)</f>
        <v>2</v>
      </c>
      <c r="L58" s="36">
        <f>VLOOKUP($H58,[1]EDA!$H$6:$BN$980,L$1,FALSE)</f>
        <v>0</v>
      </c>
      <c r="M58" s="36">
        <f>VLOOKUP($H58,[1]EDA!$H$6:$BN$980,M$1,FALSE)</f>
        <v>0</v>
      </c>
      <c r="N58" s="36">
        <f>VLOOKUP($H58,[1]EDA!$H$6:$BN$980,N$1,FALSE)</f>
        <v>0</v>
      </c>
      <c r="O58" s="36">
        <f>VLOOKUP($H58,[1]EDA!$H$6:$BN$980,O$1,FALSE)</f>
        <v>0</v>
      </c>
      <c r="P58" s="36">
        <f>VLOOKUP($H58,[1]EDA!$H$6:$BN$980,P$1,FALSE)</f>
        <v>0</v>
      </c>
      <c r="Q58" s="36">
        <f>VLOOKUP($H58,[1]EDA!$H$6:$BN$980,Q$1,FALSE)</f>
        <v>0</v>
      </c>
      <c r="R58" s="36">
        <f>VLOOKUP($H58,[1]EDA!$H$6:$BN$980,R$1,FALSE)</f>
        <v>0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25.666666666666668</v>
      </c>
      <c r="W58" s="10">
        <f t="shared" si="12"/>
        <v>2</v>
      </c>
      <c r="X58" s="17">
        <f t="shared" si="13"/>
        <v>7.792207792207792E-2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0.33333333333333331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0</v>
      </c>
      <c r="AU58" s="36">
        <f>VLOOKUP($H58,[3]IRA!$H$6:$BN$980,AU$1,FALSE)</f>
        <v>0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0</v>
      </c>
      <c r="BB58" s="17">
        <f t="shared" si="17"/>
        <v>0</v>
      </c>
      <c r="BC58" s="36">
        <f>VLOOKUP($H58,[4]IRA!$H$7:$CS$981,BC$1,FALSE)</f>
        <v>4</v>
      </c>
      <c r="BD58" s="36">
        <f>VLOOKUP($H58,[4]IRA!$H$7:$CS$981,BD$1,FALSE)</f>
        <v>2</v>
      </c>
      <c r="BE58" s="36">
        <f>VLOOKUP($H58,[4]IRA!$H$7:$CS$981,BE$1,FALSE)</f>
        <v>7</v>
      </c>
      <c r="BF58" s="36">
        <f>VLOOKUP($H58,[4]IRA!$H$7:$CS$981,BF$1,FALSE)</f>
        <v>3</v>
      </c>
      <c r="BG58" s="36">
        <f>VLOOKUP($H58,[4]IRA!$H$7:$CS$981,BG$1,FALSE)</f>
        <v>0</v>
      </c>
      <c r="BH58" s="36">
        <f>VLOOKUP($H58,[4]IRA!$H$7:$CS$981,BH$1,FALSE)</f>
        <v>0</v>
      </c>
      <c r="BI58" s="36">
        <f>VLOOKUP($H58,[4]IRA!$H$7:$CS$981,BI$1,FALSE)</f>
        <v>0</v>
      </c>
      <c r="BJ58" s="36">
        <f>VLOOKUP($H58,[4]IRA!$H$7:$CS$981,BJ$1,FALSE)</f>
        <v>0</v>
      </c>
      <c r="BK58" s="36">
        <f>VLOOKUP($H58,[4]IRA!$H$7:$CS$981,BK$1,FALSE)</f>
        <v>0</v>
      </c>
      <c r="BL58" s="36">
        <f>VLOOKUP($H58,[4]IRA!$H$7:$CS$981,BL$1,FALSE)</f>
        <v>0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99</v>
      </c>
      <c r="BP58" s="10">
        <f t="shared" si="18"/>
        <v>16</v>
      </c>
      <c r="BQ58" s="17">
        <f t="shared" si="19"/>
        <v>0.16161616161616163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2</v>
      </c>
      <c r="K59" s="36">
        <f>VLOOKUP($H59,[1]EDA!$H$6:$BN$980,K$1,FALSE)</f>
        <v>1</v>
      </c>
      <c r="L59" s="36">
        <f>VLOOKUP($H59,[1]EDA!$H$6:$BN$980,L$1,FALSE)</f>
        <v>6</v>
      </c>
      <c r="M59" s="36">
        <f>VLOOKUP($H59,[1]EDA!$H$6:$BN$980,M$1,FALSE)</f>
        <v>0</v>
      </c>
      <c r="N59" s="36">
        <f>VLOOKUP($H59,[1]EDA!$H$6:$BN$980,N$1,FALSE)</f>
        <v>0</v>
      </c>
      <c r="O59" s="36">
        <f>VLOOKUP($H59,[1]EDA!$H$6:$BN$980,O$1,FALSE)</f>
        <v>0</v>
      </c>
      <c r="P59" s="36">
        <f>VLOOKUP($H59,[1]EDA!$H$6:$BN$980,P$1,FALSE)</f>
        <v>0</v>
      </c>
      <c r="Q59" s="36">
        <f>VLOOKUP($H59,[1]EDA!$H$6:$BN$980,Q$1,FALSE)</f>
        <v>0</v>
      </c>
      <c r="R59" s="36">
        <f>VLOOKUP($H59,[1]EDA!$H$6:$BN$980,R$1,FALSE)</f>
        <v>0</v>
      </c>
      <c r="S59" s="36">
        <f>VLOOKUP($H59,[1]EDA!$H$6:$BN$980,S$1,FALSE)</f>
        <v>0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42.666666666666664</v>
      </c>
      <c r="W59" s="10">
        <f t="shared" si="12"/>
        <v>9</v>
      </c>
      <c r="X59" s="17">
        <f t="shared" si="13"/>
        <v>0.2109375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2</v>
      </c>
      <c r="BD59" s="36">
        <f>VLOOKUP($H59,[4]IRA!$H$7:$CS$981,BD$1,FALSE)</f>
        <v>1</v>
      </c>
      <c r="BE59" s="36">
        <f>VLOOKUP($H59,[4]IRA!$H$7:$CS$981,BE$1,FALSE)</f>
        <v>9</v>
      </c>
      <c r="BF59" s="36">
        <f>VLOOKUP($H59,[4]IRA!$H$7:$CS$981,BF$1,FALSE)</f>
        <v>1</v>
      </c>
      <c r="BG59" s="36">
        <f>VLOOKUP($H59,[4]IRA!$H$7:$CS$981,BG$1,FALSE)</f>
        <v>0</v>
      </c>
      <c r="BH59" s="36">
        <f>VLOOKUP($H59,[4]IRA!$H$7:$CS$981,BH$1,FALSE)</f>
        <v>0</v>
      </c>
      <c r="BI59" s="36">
        <f>VLOOKUP($H59,[4]IRA!$H$7:$CS$981,BI$1,FALSE)</f>
        <v>0</v>
      </c>
      <c r="BJ59" s="36">
        <f>VLOOKUP($H59,[4]IRA!$H$7:$CS$981,BJ$1,FALSE)</f>
        <v>0</v>
      </c>
      <c r="BK59" s="36">
        <f>VLOOKUP($H59,[4]IRA!$H$7:$CS$981,BK$1,FALSE)</f>
        <v>0</v>
      </c>
      <c r="BL59" s="36">
        <f>VLOOKUP($H59,[4]IRA!$H$7:$CS$981,BL$1,FALSE)</f>
        <v>0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59.666666666666664</v>
      </c>
      <c r="BP59" s="10">
        <f t="shared" si="18"/>
        <v>13</v>
      </c>
      <c r="BQ59" s="17">
        <f t="shared" si="19"/>
        <v>0.21787709497206706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1</v>
      </c>
      <c r="K60" s="36">
        <f>VLOOKUP($H60,[1]EDA!$H$6:$BN$980,K$1,FALSE)</f>
        <v>1</v>
      </c>
      <c r="L60" s="36">
        <f>VLOOKUP($H60,[1]EDA!$H$6:$BN$980,L$1,FALSE)</f>
        <v>5</v>
      </c>
      <c r="M60" s="36">
        <f>VLOOKUP($H60,[1]EDA!$H$6:$BN$980,M$1,FALSE)</f>
        <v>0</v>
      </c>
      <c r="N60" s="36">
        <f>VLOOKUP($H60,[1]EDA!$H$6:$BN$980,N$1,FALSE)</f>
        <v>0</v>
      </c>
      <c r="O60" s="36">
        <f>VLOOKUP($H60,[1]EDA!$H$6:$BN$980,O$1,FALSE)</f>
        <v>0</v>
      </c>
      <c r="P60" s="36">
        <f>VLOOKUP($H60,[1]EDA!$H$6:$BN$980,P$1,FALSE)</f>
        <v>0</v>
      </c>
      <c r="Q60" s="36">
        <f>VLOOKUP($H60,[1]EDA!$H$6:$BN$980,Q$1,FALSE)</f>
        <v>0</v>
      </c>
      <c r="R60" s="36">
        <f>VLOOKUP($H60,[1]EDA!$H$6:$BN$980,R$1,FALSE)</f>
        <v>0</v>
      </c>
      <c r="S60" s="36">
        <f>VLOOKUP($H60,[1]EDA!$H$6:$BN$980,S$1,FALSE)</f>
        <v>0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57.333333333333336</v>
      </c>
      <c r="W60" s="10">
        <f t="shared" si="12"/>
        <v>7</v>
      </c>
      <c r="X60" s="17">
        <f t="shared" si="13"/>
        <v>0.12209302325581395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11</v>
      </c>
      <c r="BD60" s="36">
        <f>VLOOKUP($H60,[4]IRA!$H$7:$CS$981,BD$1,FALSE)</f>
        <v>0</v>
      </c>
      <c r="BE60" s="36">
        <f>VLOOKUP($H60,[4]IRA!$H$7:$CS$981,BE$1,FALSE)</f>
        <v>19</v>
      </c>
      <c r="BF60" s="36">
        <f>VLOOKUP($H60,[4]IRA!$H$7:$CS$981,BF$1,FALSE)</f>
        <v>0</v>
      </c>
      <c r="BG60" s="36">
        <f>VLOOKUP($H60,[4]IRA!$H$7:$CS$981,BG$1,FALSE)</f>
        <v>0</v>
      </c>
      <c r="BH60" s="36">
        <f>VLOOKUP($H60,[4]IRA!$H$7:$CS$981,BH$1,FALSE)</f>
        <v>0</v>
      </c>
      <c r="BI60" s="36">
        <f>VLOOKUP($H60,[4]IRA!$H$7:$CS$981,BI$1,FALSE)</f>
        <v>0</v>
      </c>
      <c r="BJ60" s="36">
        <f>VLOOKUP($H60,[4]IRA!$H$7:$CS$981,BJ$1,FALSE)</f>
        <v>0</v>
      </c>
      <c r="BK60" s="36">
        <f>VLOOKUP($H60,[4]IRA!$H$7:$CS$981,BK$1,FALSE)</f>
        <v>0</v>
      </c>
      <c r="BL60" s="36">
        <f>VLOOKUP($H60,[4]IRA!$H$7:$CS$981,BL$1,FALSE)</f>
        <v>0</v>
      </c>
      <c r="BM60" s="36">
        <f>VLOOKUP($H60,[4]IRA!$H$7:$CS$981,BM$1,FALSE)</f>
        <v>0</v>
      </c>
      <c r="BN60" s="36">
        <f>VLOOKUP($H60,[4]IRA!$H$7:$CS$981,BN$1,FALSE)</f>
        <v>0</v>
      </c>
      <c r="BO60" s="10">
        <f>VLOOKUP(H60,[4]IRA!$H$7:$CS$981,90,FALSE)</f>
        <v>80.333333333333329</v>
      </c>
      <c r="BP60" s="10">
        <f t="shared" si="18"/>
        <v>30</v>
      </c>
      <c r="BQ60" s="17">
        <f t="shared" si="19"/>
        <v>0.37344398340248963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5</v>
      </c>
      <c r="K61" s="36">
        <f>VLOOKUP($H61,[1]EDA!$H$6:$BN$980,K$1,FALSE)</f>
        <v>1</v>
      </c>
      <c r="L61" s="36">
        <f>VLOOKUP($H61,[1]EDA!$H$6:$BN$980,L$1,FALSE)</f>
        <v>2</v>
      </c>
      <c r="M61" s="36">
        <f>VLOOKUP($H61,[1]EDA!$H$6:$BN$980,M$1,FALSE)</f>
        <v>0</v>
      </c>
      <c r="N61" s="36">
        <f>VLOOKUP($H61,[1]EDA!$H$6:$BN$980,N$1,FALSE)</f>
        <v>0</v>
      </c>
      <c r="O61" s="36">
        <f>VLOOKUP($H61,[1]EDA!$H$6:$BN$980,O$1,FALSE)</f>
        <v>0</v>
      </c>
      <c r="P61" s="36">
        <f>VLOOKUP($H61,[1]EDA!$H$6:$BN$980,P$1,FALSE)</f>
        <v>0</v>
      </c>
      <c r="Q61" s="36">
        <f>VLOOKUP($H61,[1]EDA!$H$6:$BN$980,Q$1,FALSE)</f>
        <v>0</v>
      </c>
      <c r="R61" s="36">
        <f>VLOOKUP($H61,[1]EDA!$H$6:$BN$980,R$1,FALSE)</f>
        <v>0</v>
      </c>
      <c r="S61" s="36">
        <f>VLOOKUP($H61,[1]EDA!$H$6:$BN$980,S$1,FALSE)</f>
        <v>0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64</v>
      </c>
      <c r="W61" s="10">
        <f t="shared" si="12"/>
        <v>8</v>
      </c>
      <c r="X61" s="17">
        <f t="shared" si="13"/>
        <v>0.125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0.33333333333333331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5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5</v>
      </c>
      <c r="BB61" s="17">
        <f t="shared" si="17"/>
        <v>0</v>
      </c>
      <c r="BC61" s="36">
        <f>VLOOKUP($H61,[4]IRA!$H$7:$CS$981,BC$1,FALSE)</f>
        <v>14</v>
      </c>
      <c r="BD61" s="36">
        <f>VLOOKUP($H61,[4]IRA!$H$7:$CS$981,BD$1,FALSE)</f>
        <v>1</v>
      </c>
      <c r="BE61" s="36">
        <f>VLOOKUP($H61,[4]IRA!$H$7:$CS$981,BE$1,FALSE)</f>
        <v>8</v>
      </c>
      <c r="BF61" s="36">
        <f>VLOOKUP($H61,[4]IRA!$H$7:$CS$981,BF$1,FALSE)</f>
        <v>1</v>
      </c>
      <c r="BG61" s="36">
        <f>VLOOKUP($H61,[4]IRA!$H$7:$CS$981,BG$1,FALSE)</f>
        <v>0</v>
      </c>
      <c r="BH61" s="36">
        <f>VLOOKUP($H61,[4]IRA!$H$7:$CS$981,BH$1,FALSE)</f>
        <v>0</v>
      </c>
      <c r="BI61" s="36">
        <f>VLOOKUP($H61,[4]IRA!$H$7:$CS$981,BI$1,FALSE)</f>
        <v>0</v>
      </c>
      <c r="BJ61" s="36">
        <f>VLOOKUP($H61,[4]IRA!$H$7:$CS$981,BJ$1,FALSE)</f>
        <v>0</v>
      </c>
      <c r="BK61" s="36">
        <f>VLOOKUP($H61,[4]IRA!$H$7:$CS$981,BK$1,FALSE)</f>
        <v>0</v>
      </c>
      <c r="BL61" s="36">
        <f>VLOOKUP($H61,[4]IRA!$H$7:$CS$981,BL$1,FALSE)</f>
        <v>0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72.666666666666671</v>
      </c>
      <c r="BP61" s="10">
        <f t="shared" si="18"/>
        <v>24</v>
      </c>
      <c r="BQ61" s="17">
        <f t="shared" si="19"/>
        <v>0.33027522935779813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0</v>
      </c>
      <c r="K62" s="36">
        <f>VLOOKUP($H62,[1]EDA!$H$6:$BN$980,K$1,FALSE)</f>
        <v>0</v>
      </c>
      <c r="L62" s="36">
        <f>VLOOKUP($H62,[1]EDA!$H$6:$BN$980,L$1,FALSE)</f>
        <v>1</v>
      </c>
      <c r="M62" s="36">
        <f>VLOOKUP($H62,[1]EDA!$H$6:$BN$980,M$1,FALSE)</f>
        <v>1</v>
      </c>
      <c r="N62" s="36">
        <f>VLOOKUP($H62,[1]EDA!$H$6:$BN$980,N$1,FALSE)</f>
        <v>0</v>
      </c>
      <c r="O62" s="36">
        <f>VLOOKUP($H62,[1]EDA!$H$6:$BN$980,O$1,FALSE)</f>
        <v>0</v>
      </c>
      <c r="P62" s="36">
        <f>VLOOKUP($H62,[1]EDA!$H$6:$BN$980,P$1,FALSE)</f>
        <v>0</v>
      </c>
      <c r="Q62" s="36">
        <f>VLOOKUP($H62,[1]EDA!$H$6:$BN$980,Q$1,FALSE)</f>
        <v>0</v>
      </c>
      <c r="R62" s="36">
        <f>VLOOKUP($H62,[1]EDA!$H$6:$BN$980,R$1,FALSE)</f>
        <v>0</v>
      </c>
      <c r="S62" s="36">
        <f>VLOOKUP($H62,[1]EDA!$H$6:$BN$980,S$1,FALSE)</f>
        <v>0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24</v>
      </c>
      <c r="W62" s="10">
        <f t="shared" si="12"/>
        <v>2</v>
      </c>
      <c r="X62" s="17">
        <f t="shared" si="13"/>
        <v>8.3333333333333329E-2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2</v>
      </c>
      <c r="BD62" s="36">
        <f>VLOOKUP($H62,[4]IRA!$H$7:$CS$981,BD$1,FALSE)</f>
        <v>0</v>
      </c>
      <c r="BE62" s="36">
        <f>VLOOKUP($H62,[4]IRA!$H$7:$CS$981,BE$1,FALSE)</f>
        <v>3</v>
      </c>
      <c r="BF62" s="36">
        <f>VLOOKUP($H62,[4]IRA!$H$7:$CS$981,BF$1,FALSE)</f>
        <v>5</v>
      </c>
      <c r="BG62" s="36">
        <f>VLOOKUP($H62,[4]IRA!$H$7:$CS$981,BG$1,FALSE)</f>
        <v>0</v>
      </c>
      <c r="BH62" s="36">
        <f>VLOOKUP($H62,[4]IRA!$H$7:$CS$981,BH$1,FALSE)</f>
        <v>0</v>
      </c>
      <c r="BI62" s="36">
        <f>VLOOKUP($H62,[4]IRA!$H$7:$CS$981,BI$1,FALSE)</f>
        <v>0</v>
      </c>
      <c r="BJ62" s="36">
        <f>VLOOKUP($H62,[4]IRA!$H$7:$CS$981,BJ$1,FALSE)</f>
        <v>0</v>
      </c>
      <c r="BK62" s="36">
        <f>VLOOKUP($H62,[4]IRA!$H$7:$CS$981,BK$1,FALSE)</f>
        <v>0</v>
      </c>
      <c r="BL62" s="36">
        <f>VLOOKUP($H62,[4]IRA!$H$7:$CS$981,BL$1,FALSE)</f>
        <v>0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49</v>
      </c>
      <c r="BP62" s="10">
        <f t="shared" si="18"/>
        <v>10</v>
      </c>
      <c r="BQ62" s="17">
        <f t="shared" si="19"/>
        <v>0.20408163265306123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4</v>
      </c>
      <c r="K63" s="36">
        <f>VLOOKUP($H63,[1]EDA!$H$6:$BN$980,K$1,FALSE)</f>
        <v>1</v>
      </c>
      <c r="L63" s="36">
        <f>VLOOKUP($H63,[1]EDA!$H$6:$BN$980,L$1,FALSE)</f>
        <v>1</v>
      </c>
      <c r="M63" s="36">
        <f>VLOOKUP($H63,[1]EDA!$H$6:$BN$980,M$1,FALSE)</f>
        <v>2</v>
      </c>
      <c r="N63" s="36">
        <f>VLOOKUP($H63,[1]EDA!$H$6:$BN$980,N$1,FALSE)</f>
        <v>0</v>
      </c>
      <c r="O63" s="36">
        <f>VLOOKUP($H63,[1]EDA!$H$6:$BN$980,O$1,FALSE)</f>
        <v>0</v>
      </c>
      <c r="P63" s="36">
        <f>VLOOKUP($H63,[1]EDA!$H$6:$BN$980,P$1,FALSE)</f>
        <v>0</v>
      </c>
      <c r="Q63" s="36">
        <f>VLOOKUP($H63,[1]EDA!$H$6:$BN$980,Q$1,FALSE)</f>
        <v>0</v>
      </c>
      <c r="R63" s="36">
        <f>VLOOKUP($H63,[1]EDA!$H$6:$BN$980,R$1,FALSE)</f>
        <v>0</v>
      </c>
      <c r="S63" s="36">
        <f>VLOOKUP($H63,[1]EDA!$H$6:$BN$980,S$1,FALSE)</f>
        <v>0</v>
      </c>
      <c r="T63" s="36">
        <f>VLOOKUP($H63,[1]EDA!$H$6:$BN$980,T$1,FALSE)</f>
        <v>0</v>
      </c>
      <c r="U63" s="36">
        <f>VLOOKUP($H63,[1]EDA!$H$6:$BN$980,U$1,FALSE)</f>
        <v>0</v>
      </c>
      <c r="V63" s="10">
        <f>VLOOKUP(H63,[1]EDA!$H$6:$BO$980,60,FALSE)</f>
        <v>60.333333333333336</v>
      </c>
      <c r="W63" s="10">
        <f t="shared" si="12"/>
        <v>8</v>
      </c>
      <c r="X63" s="17">
        <f t="shared" si="13"/>
        <v>0.13259668508287292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9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0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0</v>
      </c>
      <c r="AS63" s="36">
        <f>VLOOKUP($H63,[3]IRA!$H$6:$BN$980,AS$1,FALSE)</f>
        <v>0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0</v>
      </c>
      <c r="BB63" s="17">
        <f t="shared" si="17"/>
        <v>0</v>
      </c>
      <c r="BC63" s="36">
        <f>VLOOKUP($H63,[4]IRA!$H$7:$CS$981,BC$1,FALSE)</f>
        <v>7</v>
      </c>
      <c r="BD63" s="36">
        <f>VLOOKUP($H63,[4]IRA!$H$7:$CS$981,BD$1,FALSE)</f>
        <v>8</v>
      </c>
      <c r="BE63" s="36">
        <f>VLOOKUP($H63,[4]IRA!$H$7:$CS$981,BE$1,FALSE)</f>
        <v>7</v>
      </c>
      <c r="BF63" s="36">
        <f>VLOOKUP($H63,[4]IRA!$H$7:$CS$981,BF$1,FALSE)</f>
        <v>6</v>
      </c>
      <c r="BG63" s="36">
        <f>VLOOKUP($H63,[4]IRA!$H$7:$CS$981,BG$1,FALSE)</f>
        <v>0</v>
      </c>
      <c r="BH63" s="36">
        <f>VLOOKUP($H63,[4]IRA!$H$7:$CS$981,BH$1,FALSE)</f>
        <v>0</v>
      </c>
      <c r="BI63" s="36">
        <f>VLOOKUP($H63,[4]IRA!$H$7:$CS$981,BI$1,FALSE)</f>
        <v>0</v>
      </c>
      <c r="BJ63" s="36">
        <f>VLOOKUP($H63,[4]IRA!$H$7:$CS$981,BJ$1,FALSE)</f>
        <v>0</v>
      </c>
      <c r="BK63" s="36">
        <f>VLOOKUP($H63,[4]IRA!$H$7:$CS$981,BK$1,FALSE)</f>
        <v>0</v>
      </c>
      <c r="BL63" s="36">
        <f>VLOOKUP($H63,[4]IRA!$H$7:$CS$981,BL$1,FALSE)</f>
        <v>0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222.33333333333337</v>
      </c>
      <c r="BP63" s="10">
        <f t="shared" si="18"/>
        <v>28</v>
      </c>
      <c r="BQ63" s="17">
        <f t="shared" si="19"/>
        <v>0.12593703148425786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2</v>
      </c>
      <c r="K64" s="36">
        <f>VLOOKUP($H64,[1]EDA!$H$6:$BN$980,K$1,FALSE)</f>
        <v>2</v>
      </c>
      <c r="L64" s="36">
        <f>VLOOKUP($H64,[1]EDA!$H$6:$BN$980,L$1,FALSE)</f>
        <v>5</v>
      </c>
      <c r="M64" s="36">
        <f>VLOOKUP($H64,[1]EDA!$H$6:$BN$980,M$1,FALSE)</f>
        <v>3</v>
      </c>
      <c r="N64" s="36">
        <f>VLOOKUP($H64,[1]EDA!$H$6:$BN$980,N$1,FALSE)</f>
        <v>0</v>
      </c>
      <c r="O64" s="36">
        <f>VLOOKUP($H64,[1]EDA!$H$6:$BN$980,O$1,FALSE)</f>
        <v>0</v>
      </c>
      <c r="P64" s="36">
        <f>VLOOKUP($H64,[1]EDA!$H$6:$BN$980,P$1,FALSE)</f>
        <v>0</v>
      </c>
      <c r="Q64" s="36">
        <f>VLOOKUP($H64,[1]EDA!$H$6:$BN$980,Q$1,FALSE)</f>
        <v>0</v>
      </c>
      <c r="R64" s="36">
        <f>VLOOKUP($H64,[1]EDA!$H$6:$BN$980,R$1,FALSE)</f>
        <v>0</v>
      </c>
      <c r="S64" s="36">
        <f>VLOOKUP($H64,[1]EDA!$H$6:$BN$980,S$1,FALSE)</f>
        <v>0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21</v>
      </c>
      <c r="W64" s="10">
        <f t="shared" si="12"/>
        <v>12</v>
      </c>
      <c r="X64" s="17">
        <f t="shared" si="13"/>
        <v>0.5714285714285714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5</v>
      </c>
      <c r="BE64" s="36">
        <f>VLOOKUP($H64,[4]IRA!$H$7:$CS$981,BE$1,FALSE)</f>
        <v>9</v>
      </c>
      <c r="BF64" s="36">
        <f>VLOOKUP($H64,[4]IRA!$H$7:$CS$981,BF$1,FALSE)</f>
        <v>3</v>
      </c>
      <c r="BG64" s="36">
        <f>VLOOKUP($H64,[4]IRA!$H$7:$CS$981,BG$1,FALSE)</f>
        <v>0</v>
      </c>
      <c r="BH64" s="36">
        <f>VLOOKUP($H64,[4]IRA!$H$7:$CS$981,BH$1,FALSE)</f>
        <v>0</v>
      </c>
      <c r="BI64" s="36">
        <f>VLOOKUP($H64,[4]IRA!$H$7:$CS$981,BI$1,FALSE)</f>
        <v>0</v>
      </c>
      <c r="BJ64" s="36">
        <f>VLOOKUP($H64,[4]IRA!$H$7:$CS$981,BJ$1,FALSE)</f>
        <v>0</v>
      </c>
      <c r="BK64" s="36">
        <f>VLOOKUP($H64,[4]IRA!$H$7:$CS$981,BK$1,FALSE)</f>
        <v>0</v>
      </c>
      <c r="BL64" s="36">
        <f>VLOOKUP($H64,[4]IRA!$H$7:$CS$981,BL$1,FALSE)</f>
        <v>0</v>
      </c>
      <c r="BM64" s="36">
        <f>VLOOKUP($H64,[4]IRA!$H$7:$CS$981,BM$1,FALSE)</f>
        <v>0</v>
      </c>
      <c r="BN64" s="36">
        <f>VLOOKUP($H64,[4]IRA!$H$7:$CS$981,BN$1,FALSE)</f>
        <v>0</v>
      </c>
      <c r="BO64" s="10">
        <f>VLOOKUP(H64,[4]IRA!$H$7:$CS$981,90,FALSE)</f>
        <v>32.333333333333336</v>
      </c>
      <c r="BP64" s="10">
        <f t="shared" si="18"/>
        <v>23</v>
      </c>
      <c r="BQ64" s="17">
        <f t="shared" si="19"/>
        <v>0.71134020618556693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6</v>
      </c>
      <c r="K65" s="36">
        <f>VLOOKUP($H65,[1]EDA!$H$6:$BN$980,K$1,FALSE)</f>
        <v>5</v>
      </c>
      <c r="L65" s="36">
        <f>VLOOKUP($H65,[1]EDA!$H$6:$BN$980,L$1,FALSE)</f>
        <v>6</v>
      </c>
      <c r="M65" s="36">
        <f>VLOOKUP($H65,[1]EDA!$H$6:$BN$980,M$1,FALSE)</f>
        <v>0</v>
      </c>
      <c r="N65" s="36">
        <f>VLOOKUP($H65,[1]EDA!$H$6:$BN$980,N$1,FALSE)</f>
        <v>0</v>
      </c>
      <c r="O65" s="36">
        <f>VLOOKUP($H65,[1]EDA!$H$6:$BN$980,O$1,FALSE)</f>
        <v>0</v>
      </c>
      <c r="P65" s="36">
        <f>VLOOKUP($H65,[1]EDA!$H$6:$BN$980,P$1,FALSE)</f>
        <v>0</v>
      </c>
      <c r="Q65" s="36">
        <f>VLOOKUP($H65,[1]EDA!$H$6:$BN$980,Q$1,FALSE)</f>
        <v>0</v>
      </c>
      <c r="R65" s="36">
        <f>VLOOKUP($H65,[1]EDA!$H$6:$BN$980,R$1,FALSE)</f>
        <v>0</v>
      </c>
      <c r="S65" s="36">
        <f>VLOOKUP($H65,[1]EDA!$H$6:$BN$980,S$1,FALSE)</f>
        <v>0</v>
      </c>
      <c r="T65" s="36">
        <f>VLOOKUP($H65,[1]EDA!$H$6:$BN$980,T$1,FALSE)</f>
        <v>0</v>
      </c>
      <c r="U65" s="36">
        <f>VLOOKUP($H65,[1]EDA!$H$6:$BN$980,U$1,FALSE)</f>
        <v>0</v>
      </c>
      <c r="V65" s="10">
        <f>VLOOKUP(H65,[1]EDA!$H$6:$BO$980,60,FALSE)</f>
        <v>55.333333333333329</v>
      </c>
      <c r="W65" s="10">
        <f t="shared" si="12"/>
        <v>17</v>
      </c>
      <c r="X65" s="17">
        <f t="shared" si="13"/>
        <v>0.30722891566265065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0</v>
      </c>
      <c r="AP65" s="36">
        <f>VLOOKUP($H65,[3]IRA!$H$6:$BN$980,AP$1,FALSE)</f>
        <v>0</v>
      </c>
      <c r="AQ65" s="36">
        <f>VLOOKUP($H65,[3]IRA!$H$6:$BN$980,AQ$1,FALSE)</f>
        <v>0</v>
      </c>
      <c r="AR65" s="36">
        <f>VLOOKUP($H65,[3]IRA!$H$6:$BN$980,AR$1,FALSE)</f>
        <v>0</v>
      </c>
      <c r="AS65" s="36">
        <f>VLOOKUP($H65,[3]IRA!$H$6:$BN$980,AS$1,FALSE)</f>
        <v>0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0</v>
      </c>
      <c r="BB65" s="17">
        <f t="shared" si="17"/>
        <v>0</v>
      </c>
      <c r="BC65" s="36">
        <f>VLOOKUP($H65,[4]IRA!$H$7:$CS$981,BC$1,FALSE)</f>
        <v>26</v>
      </c>
      <c r="BD65" s="36">
        <f>VLOOKUP($H65,[4]IRA!$H$7:$CS$981,BD$1,FALSE)</f>
        <v>18</v>
      </c>
      <c r="BE65" s="36">
        <f>VLOOKUP($H65,[4]IRA!$H$7:$CS$981,BE$1,FALSE)</f>
        <v>22</v>
      </c>
      <c r="BF65" s="36">
        <f>VLOOKUP($H65,[4]IRA!$H$7:$CS$981,BF$1,FALSE)</f>
        <v>0</v>
      </c>
      <c r="BG65" s="36">
        <f>VLOOKUP($H65,[4]IRA!$H$7:$CS$981,BG$1,FALSE)</f>
        <v>0</v>
      </c>
      <c r="BH65" s="36">
        <f>VLOOKUP($H65,[4]IRA!$H$7:$CS$981,BH$1,FALSE)</f>
        <v>0</v>
      </c>
      <c r="BI65" s="36">
        <f>VLOOKUP($H65,[4]IRA!$H$7:$CS$981,BI$1,FALSE)</f>
        <v>0</v>
      </c>
      <c r="BJ65" s="36">
        <f>VLOOKUP($H65,[4]IRA!$H$7:$CS$981,BJ$1,FALSE)</f>
        <v>0</v>
      </c>
      <c r="BK65" s="36">
        <f>VLOOKUP($H65,[4]IRA!$H$7:$CS$981,BK$1,FALSE)</f>
        <v>0</v>
      </c>
      <c r="BL65" s="36">
        <f>VLOOKUP($H65,[4]IRA!$H$7:$CS$981,BL$1,FALSE)</f>
        <v>0</v>
      </c>
      <c r="BM65" s="36">
        <f>VLOOKUP($H65,[4]IRA!$H$7:$CS$981,BM$1,FALSE)</f>
        <v>0</v>
      </c>
      <c r="BN65" s="36">
        <f>VLOOKUP($H65,[4]IRA!$H$7:$CS$981,BN$1,FALSE)</f>
        <v>0</v>
      </c>
      <c r="BO65" s="10">
        <f>VLOOKUP(H65,[4]IRA!$H$7:$CS$981,90,FALSE)</f>
        <v>118.33333333333334</v>
      </c>
      <c r="BP65" s="10">
        <f t="shared" si="18"/>
        <v>66</v>
      </c>
      <c r="BQ65" s="17">
        <f t="shared" si="19"/>
        <v>0.55774647887323936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9</v>
      </c>
      <c r="K66" s="36">
        <f>VLOOKUP($H66,[1]EDA!$H$6:$BN$980,K$1,FALSE)</f>
        <v>12</v>
      </c>
      <c r="L66" s="36">
        <f>VLOOKUP($H66,[1]EDA!$H$6:$BN$980,L$1,FALSE)</f>
        <v>5</v>
      </c>
      <c r="M66" s="36">
        <f>VLOOKUP($H66,[1]EDA!$H$6:$BN$980,M$1,FALSE)</f>
        <v>2</v>
      </c>
      <c r="N66" s="36">
        <f>VLOOKUP($H66,[1]EDA!$H$6:$BN$980,N$1,FALSE)</f>
        <v>0</v>
      </c>
      <c r="O66" s="36">
        <f>VLOOKUP($H66,[1]EDA!$H$6:$BN$980,O$1,FALSE)</f>
        <v>0</v>
      </c>
      <c r="P66" s="36">
        <f>VLOOKUP($H66,[1]EDA!$H$6:$BN$980,P$1,FALSE)</f>
        <v>0</v>
      </c>
      <c r="Q66" s="36">
        <f>VLOOKUP($H66,[1]EDA!$H$6:$BN$980,Q$1,FALSE)</f>
        <v>0</v>
      </c>
      <c r="R66" s="36">
        <f>VLOOKUP($H66,[1]EDA!$H$6:$BN$980,R$1,FALSE)</f>
        <v>0</v>
      </c>
      <c r="S66" s="36">
        <f>VLOOKUP($H66,[1]EDA!$H$6:$BN$980,S$1,FALSE)</f>
        <v>0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39.333333333333336</v>
      </c>
      <c r="W66" s="10">
        <f t="shared" si="12"/>
        <v>28</v>
      </c>
      <c r="X66" s="17">
        <f t="shared" si="13"/>
        <v>0.71186440677966101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0.33333333333333331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13</v>
      </c>
      <c r="BD66" s="36">
        <f>VLOOKUP($H66,[4]IRA!$H$7:$CS$981,BD$1,FALSE)</f>
        <v>16</v>
      </c>
      <c r="BE66" s="36">
        <f>VLOOKUP($H66,[4]IRA!$H$7:$CS$981,BE$1,FALSE)</f>
        <v>15</v>
      </c>
      <c r="BF66" s="36">
        <f>VLOOKUP($H66,[4]IRA!$H$7:$CS$981,BF$1,FALSE)</f>
        <v>0</v>
      </c>
      <c r="BG66" s="36">
        <f>VLOOKUP($H66,[4]IRA!$H$7:$CS$981,BG$1,FALSE)</f>
        <v>0</v>
      </c>
      <c r="BH66" s="36">
        <f>VLOOKUP($H66,[4]IRA!$H$7:$CS$981,BH$1,FALSE)</f>
        <v>0</v>
      </c>
      <c r="BI66" s="36">
        <f>VLOOKUP($H66,[4]IRA!$H$7:$CS$981,BI$1,FALSE)</f>
        <v>0</v>
      </c>
      <c r="BJ66" s="36">
        <f>VLOOKUP($H66,[4]IRA!$H$7:$CS$981,BJ$1,FALSE)</f>
        <v>0</v>
      </c>
      <c r="BK66" s="36">
        <f>VLOOKUP($H66,[4]IRA!$H$7:$CS$981,BK$1,FALSE)</f>
        <v>0</v>
      </c>
      <c r="BL66" s="36">
        <f>VLOOKUP($H66,[4]IRA!$H$7:$CS$981,BL$1,FALSE)</f>
        <v>0</v>
      </c>
      <c r="BM66" s="36">
        <f>VLOOKUP($H66,[4]IRA!$H$7:$CS$981,BM$1,FALSE)</f>
        <v>0</v>
      </c>
      <c r="BN66" s="36">
        <f>VLOOKUP($H66,[4]IRA!$H$7:$CS$981,BN$1,FALSE)</f>
        <v>0</v>
      </c>
      <c r="BO66" s="10">
        <f>VLOOKUP(H66,[4]IRA!$H$7:$CS$981,90,FALSE)</f>
        <v>63.666666666666664</v>
      </c>
      <c r="BP66" s="10">
        <f t="shared" si="18"/>
        <v>44</v>
      </c>
      <c r="BQ66" s="17">
        <f t="shared" si="19"/>
        <v>0.69109947643979064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16</v>
      </c>
      <c r="K67" s="36">
        <f>VLOOKUP($H67,[1]EDA!$H$6:$BN$980,K$1,FALSE)</f>
        <v>13</v>
      </c>
      <c r="L67" s="36">
        <f>VLOOKUP($H67,[1]EDA!$H$6:$BN$980,L$1,FALSE)</f>
        <v>14</v>
      </c>
      <c r="M67" s="36">
        <f>VLOOKUP($H67,[1]EDA!$H$6:$BN$980,M$1,FALSE)</f>
        <v>8</v>
      </c>
      <c r="N67" s="36">
        <f>VLOOKUP($H67,[1]EDA!$H$6:$BN$980,N$1,FALSE)</f>
        <v>0</v>
      </c>
      <c r="O67" s="36">
        <f>VLOOKUP($H67,[1]EDA!$H$6:$BN$980,O$1,FALSE)</f>
        <v>0</v>
      </c>
      <c r="P67" s="36">
        <f>VLOOKUP($H67,[1]EDA!$H$6:$BN$980,P$1,FALSE)</f>
        <v>0</v>
      </c>
      <c r="Q67" s="36">
        <f>VLOOKUP($H67,[1]EDA!$H$6:$BN$980,Q$1,FALSE)</f>
        <v>0</v>
      </c>
      <c r="R67" s="36">
        <f>VLOOKUP($H67,[1]EDA!$H$6:$BN$980,R$1,FALSE)</f>
        <v>0</v>
      </c>
      <c r="S67" s="36">
        <f>VLOOKUP($H67,[1]EDA!$H$6:$BN$980,S$1,FALSE)</f>
        <v>0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211.66666666666669</v>
      </c>
      <c r="W67" s="10">
        <f t="shared" si="12"/>
        <v>51</v>
      </c>
      <c r="X67" s="17">
        <f t="shared" si="13"/>
        <v>0.24094488188976376</v>
      </c>
      <c r="Y67" s="36">
        <f>VLOOKUP($H67,[2]EDA!$H$6:$AY$980,Y$1,FALSE)</f>
        <v>2</v>
      </c>
      <c r="Z67" s="36">
        <f>VLOOKUP($H67,[2]EDA!$H$6:$AY$980,Z$1,FALSE)</f>
        <v>0</v>
      </c>
      <c r="AA67" s="36">
        <f>VLOOKUP($H67,[2]EDA!$H$6:$AY$980,AA$1,FALSE)</f>
        <v>0</v>
      </c>
      <c r="AB67" s="36">
        <f>VLOOKUP($H67,[2]EDA!$H$6:$AY$980,AB$1,FALSE)</f>
        <v>0</v>
      </c>
      <c r="AC67" s="36">
        <f>VLOOKUP($H67,[2]EDA!$H$6:$AY$980,AC$1,FALSE)</f>
        <v>0</v>
      </c>
      <c r="AD67" s="36">
        <f>VLOOKUP($H67,[2]EDA!$H$6:$AY$980,AD$1,FALSE)</f>
        <v>0</v>
      </c>
      <c r="AE67" s="36">
        <f>VLOOKUP($H67,[2]EDA!$H$6:$AY$980,AE$1,FALSE)</f>
        <v>0</v>
      </c>
      <c r="AF67" s="36">
        <f>VLOOKUP($H67,[2]EDA!$H$6:$AY$980,AF$1,FALSE)</f>
        <v>0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9.6666666666666661</v>
      </c>
      <c r="AL67" s="39">
        <f t="shared" si="14"/>
        <v>2</v>
      </c>
      <c r="AM67" s="17">
        <f t="shared" si="15"/>
        <v>0.20689655172413796</v>
      </c>
      <c r="AN67" s="36">
        <f>VLOOKUP($H67,[3]IRA!$H$6:$BN$980,AN$1,FALSE)</f>
        <v>0</v>
      </c>
      <c r="AO67" s="36">
        <f>VLOOKUP($H67,[3]IRA!$H$6:$BN$980,AO$1,FALSE)</f>
        <v>2</v>
      </c>
      <c r="AP67" s="36">
        <f>VLOOKUP($H67,[3]IRA!$H$6:$BN$980,AP$1,FALSE)</f>
        <v>7</v>
      </c>
      <c r="AQ67" s="36">
        <f>VLOOKUP($H67,[3]IRA!$H$6:$BN$980,AQ$1,FALSE)</f>
        <v>0</v>
      </c>
      <c r="AR67" s="36">
        <f>VLOOKUP($H67,[3]IRA!$H$6:$BN$980,AR$1,FALSE)</f>
        <v>0</v>
      </c>
      <c r="AS67" s="36">
        <f>VLOOKUP($H67,[3]IRA!$H$6:$BN$980,AS$1,FALSE)</f>
        <v>0</v>
      </c>
      <c r="AT67" s="36">
        <f>VLOOKUP($H67,[3]IRA!$H$6:$BN$980,AT$1,FALSE)</f>
        <v>0</v>
      </c>
      <c r="AU67" s="36">
        <f>VLOOKUP($H67,[3]IRA!$H$6:$BN$980,AU$1,FALSE)</f>
        <v>0</v>
      </c>
      <c r="AV67" s="36">
        <f>VLOOKUP($H67,[3]IRA!$H$6:$BN$980,AV$1,FALSE)</f>
        <v>0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0</v>
      </c>
      <c r="BA67" s="20">
        <f t="shared" si="16"/>
        <v>9</v>
      </c>
      <c r="BB67" s="17">
        <f t="shared" si="17"/>
        <v>0</v>
      </c>
      <c r="BC67" s="36">
        <f>VLOOKUP($H67,[4]IRA!$H$7:$CS$981,BC$1,FALSE)</f>
        <v>34</v>
      </c>
      <c r="BD67" s="36">
        <f>VLOOKUP($H67,[4]IRA!$H$7:$CS$981,BD$1,FALSE)</f>
        <v>34</v>
      </c>
      <c r="BE67" s="36">
        <f>VLOOKUP($H67,[4]IRA!$H$7:$CS$981,BE$1,FALSE)</f>
        <v>79</v>
      </c>
      <c r="BF67" s="36">
        <f>VLOOKUP($H67,[4]IRA!$H$7:$CS$981,BF$1,FALSE)</f>
        <v>20</v>
      </c>
      <c r="BG67" s="36">
        <f>VLOOKUP($H67,[4]IRA!$H$7:$CS$981,BG$1,FALSE)</f>
        <v>0</v>
      </c>
      <c r="BH67" s="36">
        <f>VLOOKUP($H67,[4]IRA!$H$7:$CS$981,BH$1,FALSE)</f>
        <v>0</v>
      </c>
      <c r="BI67" s="36">
        <f>VLOOKUP($H67,[4]IRA!$H$7:$CS$981,BI$1,FALSE)</f>
        <v>0</v>
      </c>
      <c r="BJ67" s="36">
        <f>VLOOKUP($H67,[4]IRA!$H$7:$CS$981,BJ$1,FALSE)</f>
        <v>0</v>
      </c>
      <c r="BK67" s="36">
        <f>VLOOKUP($H67,[4]IRA!$H$7:$CS$981,BK$1,FALSE)</f>
        <v>0</v>
      </c>
      <c r="BL67" s="36">
        <f>VLOOKUP($H67,[4]IRA!$H$7:$CS$981,BL$1,FALSE)</f>
        <v>0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381.99999999999994</v>
      </c>
      <c r="BP67" s="10">
        <f t="shared" si="18"/>
        <v>167</v>
      </c>
      <c r="BQ67" s="17">
        <f t="shared" si="19"/>
        <v>0.43717277486910999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5</v>
      </c>
      <c r="K68" s="36">
        <f>VLOOKUP($H68,[1]EDA!$H$6:$BN$980,K$1,FALSE)</f>
        <v>5</v>
      </c>
      <c r="L68" s="36">
        <f>VLOOKUP($H68,[1]EDA!$H$6:$BN$980,L$1,FALSE)</f>
        <v>4</v>
      </c>
      <c r="M68" s="36">
        <f>VLOOKUP($H68,[1]EDA!$H$6:$BN$980,M$1,FALSE)</f>
        <v>2</v>
      </c>
      <c r="N68" s="36">
        <f>VLOOKUP($H68,[1]EDA!$H$6:$BN$980,N$1,FALSE)</f>
        <v>0</v>
      </c>
      <c r="O68" s="36">
        <f>VLOOKUP($H68,[1]EDA!$H$6:$BN$980,O$1,FALSE)</f>
        <v>0</v>
      </c>
      <c r="P68" s="36">
        <f>VLOOKUP($H68,[1]EDA!$H$6:$BN$980,P$1,FALSE)</f>
        <v>0</v>
      </c>
      <c r="Q68" s="36">
        <f>VLOOKUP($H68,[1]EDA!$H$6:$BN$980,Q$1,FALSE)</f>
        <v>0</v>
      </c>
      <c r="R68" s="36">
        <f>VLOOKUP($H68,[1]EDA!$H$6:$BN$980,R$1,FALSE)</f>
        <v>0</v>
      </c>
      <c r="S68" s="36">
        <f>VLOOKUP($H68,[1]EDA!$H$6:$BN$980,S$1,FALSE)</f>
        <v>0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68.666666666666671</v>
      </c>
      <c r="W68" s="10">
        <f t="shared" si="12"/>
        <v>16</v>
      </c>
      <c r="X68" s="17">
        <f t="shared" si="13"/>
        <v>0.23300970873786406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0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3</v>
      </c>
      <c r="AL68" s="39">
        <f t="shared" si="14"/>
        <v>0</v>
      </c>
      <c r="AM68" s="17">
        <f t="shared" si="15"/>
        <v>0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4</v>
      </c>
      <c r="BD68" s="36">
        <f>VLOOKUP($H68,[4]IRA!$H$7:$CS$981,BD$1,FALSE)</f>
        <v>1</v>
      </c>
      <c r="BE68" s="36">
        <f>VLOOKUP($H68,[4]IRA!$H$7:$CS$981,BE$1,FALSE)</f>
        <v>2</v>
      </c>
      <c r="BF68" s="36">
        <f>VLOOKUP($H68,[4]IRA!$H$7:$CS$981,BF$1,FALSE)</f>
        <v>5</v>
      </c>
      <c r="BG68" s="36">
        <f>VLOOKUP($H68,[4]IRA!$H$7:$CS$981,BG$1,FALSE)</f>
        <v>0</v>
      </c>
      <c r="BH68" s="36">
        <f>VLOOKUP($H68,[4]IRA!$H$7:$CS$981,BH$1,FALSE)</f>
        <v>0</v>
      </c>
      <c r="BI68" s="36">
        <f>VLOOKUP($H68,[4]IRA!$H$7:$CS$981,BI$1,FALSE)</f>
        <v>0</v>
      </c>
      <c r="BJ68" s="36">
        <f>VLOOKUP($H68,[4]IRA!$H$7:$CS$981,BJ$1,FALSE)</f>
        <v>0</v>
      </c>
      <c r="BK68" s="36">
        <f>VLOOKUP($H68,[4]IRA!$H$7:$CS$981,BK$1,FALSE)</f>
        <v>0</v>
      </c>
      <c r="BL68" s="36">
        <f>VLOOKUP($H68,[4]IRA!$H$7:$CS$981,BL$1,FALSE)</f>
        <v>0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112.66666666666667</v>
      </c>
      <c r="BP68" s="10">
        <f t="shared" si="18"/>
        <v>12</v>
      </c>
      <c r="BQ68" s="17">
        <f t="shared" si="19"/>
        <v>0.10650887573964496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25</v>
      </c>
      <c r="K69" s="36">
        <f>VLOOKUP($H69,[1]EDA!$H$6:$BN$980,K$1,FALSE)</f>
        <v>11</v>
      </c>
      <c r="L69" s="36">
        <f>VLOOKUP($H69,[1]EDA!$H$6:$BN$980,L$1,FALSE)</f>
        <v>17</v>
      </c>
      <c r="M69" s="36">
        <f>VLOOKUP($H69,[1]EDA!$H$6:$BN$980,M$1,FALSE)</f>
        <v>9</v>
      </c>
      <c r="N69" s="36">
        <f>VLOOKUP($H69,[1]EDA!$H$6:$BN$980,N$1,FALSE)</f>
        <v>0</v>
      </c>
      <c r="O69" s="36">
        <f>VLOOKUP($H69,[1]EDA!$H$6:$BN$980,O$1,FALSE)</f>
        <v>0</v>
      </c>
      <c r="P69" s="36">
        <f>VLOOKUP($H69,[1]EDA!$H$6:$BN$980,P$1,FALSE)</f>
        <v>0</v>
      </c>
      <c r="Q69" s="36">
        <f>VLOOKUP($H69,[1]EDA!$H$6:$BN$980,Q$1,FALSE)</f>
        <v>0</v>
      </c>
      <c r="R69" s="36">
        <f>VLOOKUP($H69,[1]EDA!$H$6:$BN$980,R$1,FALSE)</f>
        <v>0</v>
      </c>
      <c r="S69" s="36">
        <f>VLOOKUP($H69,[1]EDA!$H$6:$BN$980,S$1,FALSE)</f>
        <v>0</v>
      </c>
      <c r="T69" s="36">
        <f>VLOOKUP($H69,[1]EDA!$H$6:$BN$980,T$1,FALSE)</f>
        <v>0</v>
      </c>
      <c r="U69" s="36">
        <f>VLOOKUP($H69,[1]EDA!$H$6:$BN$980,U$1,FALSE)</f>
        <v>0</v>
      </c>
      <c r="V69" s="10">
        <f>VLOOKUP(H69,[1]EDA!$H$6:$BO$980,60,FALSE)</f>
        <v>297.66666666666669</v>
      </c>
      <c r="W69" s="10">
        <f t="shared" si="12"/>
        <v>62</v>
      </c>
      <c r="X69" s="17">
        <f t="shared" si="13"/>
        <v>0.20828667413213883</v>
      </c>
      <c r="Y69" s="36">
        <f>VLOOKUP($H69,[2]EDA!$H$6:$AY$980,Y$1,FALSE)</f>
        <v>0</v>
      </c>
      <c r="Z69" s="36">
        <f>VLOOKUP($H69,[2]EDA!$H$6:$AY$980,Z$1,FALSE)</f>
        <v>0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0</v>
      </c>
      <c r="AD69" s="36">
        <f>VLOOKUP($H69,[2]EDA!$H$6:$AY$980,AD$1,FALSE)</f>
        <v>0</v>
      </c>
      <c r="AE69" s="36">
        <f>VLOOKUP($H69,[2]EDA!$H$6:$AY$980,AE$1,FALSE)</f>
        <v>0</v>
      </c>
      <c r="AF69" s="36">
        <f>VLOOKUP($H69,[2]EDA!$H$6:$AY$980,AF$1,FALSE)</f>
        <v>0</v>
      </c>
      <c r="AG69" s="36">
        <f>VLOOKUP($H69,[2]EDA!$H$6:$AY$980,AG$1,FALSE)</f>
        <v>0</v>
      </c>
      <c r="AH69" s="36">
        <f>VLOOKUP($H69,[2]EDA!$H$6:$AY$980,AH$1,FALSE)</f>
        <v>0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10</v>
      </c>
      <c r="AL69" s="39">
        <f t="shared" si="14"/>
        <v>0</v>
      </c>
      <c r="AM69" s="17">
        <f t="shared" si="15"/>
        <v>0</v>
      </c>
      <c r="AN69" s="36">
        <f>VLOOKUP($H69,[3]IRA!$H$6:$BN$980,AN$1,FALSE)</f>
        <v>4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0</v>
      </c>
      <c r="AR69" s="36">
        <f>VLOOKUP($H69,[3]IRA!$H$6:$BN$980,AR$1,FALSE)</f>
        <v>0</v>
      </c>
      <c r="AS69" s="36">
        <f>VLOOKUP($H69,[3]IRA!$H$6:$BN$980,AS$1,FALSE)</f>
        <v>0</v>
      </c>
      <c r="AT69" s="36">
        <f>VLOOKUP($H69,[3]IRA!$H$6:$BN$980,AT$1,FALSE)</f>
        <v>0</v>
      </c>
      <c r="AU69" s="36">
        <f>VLOOKUP($H69,[3]IRA!$H$6:$BN$980,AU$1,FALSE)</f>
        <v>0</v>
      </c>
      <c r="AV69" s="36">
        <f>VLOOKUP($H69,[3]IRA!$H$6:$BN$980,AV$1,FALSE)</f>
        <v>0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70.333333333333329</v>
      </c>
      <c r="BA69" s="20">
        <f t="shared" si="16"/>
        <v>6</v>
      </c>
      <c r="BB69" s="17">
        <f t="shared" si="17"/>
        <v>8.5308056872037921E-2</v>
      </c>
      <c r="BC69" s="36">
        <f>VLOOKUP($H69,[4]IRA!$H$7:$CS$981,BC$1,FALSE)</f>
        <v>34</v>
      </c>
      <c r="BD69" s="36">
        <f>VLOOKUP($H69,[4]IRA!$H$7:$CS$981,BD$1,FALSE)</f>
        <v>10</v>
      </c>
      <c r="BE69" s="36">
        <f>VLOOKUP($H69,[4]IRA!$H$7:$CS$981,BE$1,FALSE)</f>
        <v>45</v>
      </c>
      <c r="BF69" s="36">
        <f>VLOOKUP($H69,[4]IRA!$H$7:$CS$981,BF$1,FALSE)</f>
        <v>40</v>
      </c>
      <c r="BG69" s="36">
        <f>VLOOKUP($H69,[4]IRA!$H$7:$CS$981,BG$1,FALSE)</f>
        <v>0</v>
      </c>
      <c r="BH69" s="36">
        <f>VLOOKUP($H69,[4]IRA!$H$7:$CS$981,BH$1,FALSE)</f>
        <v>0</v>
      </c>
      <c r="BI69" s="36">
        <f>VLOOKUP($H69,[4]IRA!$H$7:$CS$981,BI$1,FALSE)</f>
        <v>0</v>
      </c>
      <c r="BJ69" s="36">
        <f>VLOOKUP($H69,[4]IRA!$H$7:$CS$981,BJ$1,FALSE)</f>
        <v>0</v>
      </c>
      <c r="BK69" s="36">
        <f>VLOOKUP($H69,[4]IRA!$H$7:$CS$981,BK$1,FALSE)</f>
        <v>0</v>
      </c>
      <c r="BL69" s="36">
        <f>VLOOKUP($H69,[4]IRA!$H$7:$CS$981,BL$1,FALSE)</f>
        <v>0</v>
      </c>
      <c r="BM69" s="36">
        <f>VLOOKUP($H69,[4]IRA!$H$7:$CS$981,BM$1,FALSE)</f>
        <v>0</v>
      </c>
      <c r="BN69" s="36">
        <f>VLOOKUP($H69,[4]IRA!$H$7:$CS$981,BN$1,FALSE)</f>
        <v>0</v>
      </c>
      <c r="BO69" s="10">
        <f>VLOOKUP(H69,[4]IRA!$H$7:$CS$981,90,FALSE)</f>
        <v>419.33333333333326</v>
      </c>
      <c r="BP69" s="10">
        <f t="shared" si="18"/>
        <v>129</v>
      </c>
      <c r="BQ69" s="17">
        <f t="shared" si="19"/>
        <v>0.30763116057233708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3</v>
      </c>
      <c r="K70" s="36">
        <f>VLOOKUP($H70,[1]EDA!$H$6:$BN$980,K$1,FALSE)</f>
        <v>3</v>
      </c>
      <c r="L70" s="36">
        <f>VLOOKUP($H70,[1]EDA!$H$6:$BN$980,L$1,FALSE)</f>
        <v>5</v>
      </c>
      <c r="M70" s="36">
        <f>VLOOKUP($H70,[1]EDA!$H$6:$BN$980,M$1,FALSE)</f>
        <v>1</v>
      </c>
      <c r="N70" s="36">
        <f>VLOOKUP($H70,[1]EDA!$H$6:$BN$980,N$1,FALSE)</f>
        <v>0</v>
      </c>
      <c r="O70" s="36">
        <f>VLOOKUP($H70,[1]EDA!$H$6:$BN$980,O$1,FALSE)</f>
        <v>0</v>
      </c>
      <c r="P70" s="36">
        <f>VLOOKUP($H70,[1]EDA!$H$6:$BN$980,P$1,FALSE)</f>
        <v>0</v>
      </c>
      <c r="Q70" s="36">
        <f>VLOOKUP($H70,[1]EDA!$H$6:$BN$980,Q$1,FALSE)</f>
        <v>0</v>
      </c>
      <c r="R70" s="36">
        <f>VLOOKUP($H70,[1]EDA!$H$6:$BN$980,R$1,FALSE)</f>
        <v>0</v>
      </c>
      <c r="S70" s="36">
        <f>VLOOKUP($H70,[1]EDA!$H$6:$BN$980,S$1,FALSE)</f>
        <v>0</v>
      </c>
      <c r="T70" s="36">
        <f>VLOOKUP($H70,[1]EDA!$H$6:$BN$980,T$1,FALSE)</f>
        <v>0</v>
      </c>
      <c r="U70" s="36">
        <f>VLOOKUP($H70,[1]EDA!$H$6:$BN$980,U$1,FALSE)</f>
        <v>0</v>
      </c>
      <c r="V70" s="10">
        <f>VLOOKUP(H70,[1]EDA!$H$6:$BO$980,60,FALSE)</f>
        <v>45.666666666666664</v>
      </c>
      <c r="W70" s="10">
        <f t="shared" si="12"/>
        <v>12</v>
      </c>
      <c r="X70" s="17">
        <f t="shared" si="13"/>
        <v>0.26277372262773724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5</v>
      </c>
      <c r="BE70" s="36">
        <f>VLOOKUP($H70,[4]IRA!$H$7:$CS$981,BE$1,FALSE)</f>
        <v>6</v>
      </c>
      <c r="BF70" s="36">
        <f>VLOOKUP($H70,[4]IRA!$H$7:$CS$981,BF$1,FALSE)</f>
        <v>3</v>
      </c>
      <c r="BG70" s="36">
        <f>VLOOKUP($H70,[4]IRA!$H$7:$CS$981,BG$1,FALSE)</f>
        <v>0</v>
      </c>
      <c r="BH70" s="36">
        <f>VLOOKUP($H70,[4]IRA!$H$7:$CS$981,BH$1,FALSE)</f>
        <v>0</v>
      </c>
      <c r="BI70" s="36">
        <f>VLOOKUP($H70,[4]IRA!$H$7:$CS$981,BI$1,FALSE)</f>
        <v>0</v>
      </c>
      <c r="BJ70" s="36">
        <f>VLOOKUP($H70,[4]IRA!$H$7:$CS$981,BJ$1,FALSE)</f>
        <v>0</v>
      </c>
      <c r="BK70" s="36">
        <f>VLOOKUP($H70,[4]IRA!$H$7:$CS$981,BK$1,FALSE)</f>
        <v>0</v>
      </c>
      <c r="BL70" s="36">
        <f>VLOOKUP($H70,[4]IRA!$H$7:$CS$981,BL$1,FALSE)</f>
        <v>0</v>
      </c>
      <c r="BM70" s="36">
        <f>VLOOKUP($H70,[4]IRA!$H$7:$CS$981,BM$1,FALSE)</f>
        <v>0</v>
      </c>
      <c r="BN70" s="36">
        <f>VLOOKUP($H70,[4]IRA!$H$7:$CS$981,BN$1,FALSE)</f>
        <v>0</v>
      </c>
      <c r="BO70" s="10">
        <f>VLOOKUP(H70,[4]IRA!$H$7:$CS$981,90,FALSE)</f>
        <v>123</v>
      </c>
      <c r="BP70" s="10">
        <f t="shared" si="18"/>
        <v>21</v>
      </c>
      <c r="BQ70" s="17">
        <f t="shared" si="19"/>
        <v>0.17073170731707318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0</v>
      </c>
      <c r="K71" s="36">
        <f>VLOOKUP($H71,[1]EDA!$H$6:$BN$980,K$1,FALSE)</f>
        <v>0</v>
      </c>
      <c r="L71" s="36">
        <f>VLOOKUP($H71,[1]EDA!$H$6:$BN$980,L$1,FALSE)</f>
        <v>5</v>
      </c>
      <c r="M71" s="36">
        <f>VLOOKUP($H71,[1]EDA!$H$6:$BN$980,M$1,FALSE)</f>
        <v>2</v>
      </c>
      <c r="N71" s="36">
        <f>VLOOKUP($H71,[1]EDA!$H$6:$BN$980,N$1,FALSE)</f>
        <v>0</v>
      </c>
      <c r="O71" s="36">
        <f>VLOOKUP($H71,[1]EDA!$H$6:$BN$980,O$1,FALSE)</f>
        <v>0</v>
      </c>
      <c r="P71" s="36">
        <f>VLOOKUP($H71,[1]EDA!$H$6:$BN$980,P$1,FALSE)</f>
        <v>0</v>
      </c>
      <c r="Q71" s="36">
        <f>VLOOKUP($H71,[1]EDA!$H$6:$BN$980,Q$1,FALSE)</f>
        <v>0</v>
      </c>
      <c r="R71" s="36">
        <f>VLOOKUP($H71,[1]EDA!$H$6:$BN$980,R$1,FALSE)</f>
        <v>0</v>
      </c>
      <c r="S71" s="36">
        <f>VLOOKUP($H71,[1]EDA!$H$6:$BN$980,S$1,FALSE)</f>
        <v>0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66.666666666666671</v>
      </c>
      <c r="W71" s="10">
        <f t="shared" si="12"/>
        <v>7</v>
      </c>
      <c r="X71" s="17">
        <f t="shared" si="13"/>
        <v>0.105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0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0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1</v>
      </c>
      <c r="AP71" s="36">
        <f>VLOOKUP($H71,[3]IRA!$H$6:$BN$980,AP$1,FALSE)</f>
        <v>0</v>
      </c>
      <c r="AQ71" s="36">
        <f>VLOOKUP($H71,[3]IRA!$H$6:$BN$980,AQ$1,FALSE)</f>
        <v>0</v>
      </c>
      <c r="AR71" s="36">
        <f>VLOOKUP($H71,[3]IRA!$H$6:$BN$980,AR$1,FALSE)</f>
        <v>0</v>
      </c>
      <c r="AS71" s="36">
        <f>VLOOKUP($H71,[3]IRA!$H$6:$BN$980,AS$1,FALSE)</f>
        <v>0</v>
      </c>
      <c r="AT71" s="36">
        <f>VLOOKUP($H71,[3]IRA!$H$6:$BN$980,AT$1,FALSE)</f>
        <v>0</v>
      </c>
      <c r="AU71" s="36">
        <f>VLOOKUP($H71,[3]IRA!$H$6:$BN$980,AU$1,FALSE)</f>
        <v>0</v>
      </c>
      <c r="AV71" s="36">
        <f>VLOOKUP($H71,[3]IRA!$H$6:$BN$980,AV$1,FALSE)</f>
        <v>0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6"/>
        <v>2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1</v>
      </c>
      <c r="BE71" s="36">
        <f>VLOOKUP($H71,[4]IRA!$H$7:$CS$981,BE$1,FALSE)</f>
        <v>0</v>
      </c>
      <c r="BF71" s="36">
        <f>VLOOKUP($H71,[4]IRA!$H$7:$CS$981,BF$1,FALSE)</f>
        <v>0</v>
      </c>
      <c r="BG71" s="36">
        <f>VLOOKUP($H71,[4]IRA!$H$7:$CS$981,BG$1,FALSE)</f>
        <v>0</v>
      </c>
      <c r="BH71" s="36">
        <f>VLOOKUP($H71,[4]IRA!$H$7:$CS$981,BH$1,FALSE)</f>
        <v>0</v>
      </c>
      <c r="BI71" s="36">
        <f>VLOOKUP($H71,[4]IRA!$H$7:$CS$981,BI$1,FALSE)</f>
        <v>0</v>
      </c>
      <c r="BJ71" s="36">
        <f>VLOOKUP($H71,[4]IRA!$H$7:$CS$981,BJ$1,FALSE)</f>
        <v>0</v>
      </c>
      <c r="BK71" s="36">
        <f>VLOOKUP($H71,[4]IRA!$H$7:$CS$981,BK$1,FALSE)</f>
        <v>0</v>
      </c>
      <c r="BL71" s="36">
        <f>VLOOKUP($H71,[4]IRA!$H$7:$CS$981,BL$1,FALSE)</f>
        <v>0</v>
      </c>
      <c r="BM71" s="36">
        <f>VLOOKUP($H71,[4]IRA!$H$7:$CS$981,BM$1,FALSE)</f>
        <v>0</v>
      </c>
      <c r="BN71" s="36">
        <f>VLOOKUP($H71,[4]IRA!$H$7:$CS$981,BN$1,FALSE)</f>
        <v>0</v>
      </c>
      <c r="BO71" s="10">
        <f>VLOOKUP(H71,[4]IRA!$H$7:$CS$981,90,FALSE)</f>
        <v>65.333333333333343</v>
      </c>
      <c r="BP71" s="10">
        <f t="shared" si="18"/>
        <v>3</v>
      </c>
      <c r="BQ71" s="17">
        <f t="shared" si="19"/>
        <v>4.5918367346938771E-2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3</v>
      </c>
      <c r="K72" s="36">
        <f>VLOOKUP($H72,[1]EDA!$H$6:$BN$980,K$1,FALSE)</f>
        <v>3</v>
      </c>
      <c r="L72" s="36">
        <f>VLOOKUP($H72,[1]EDA!$H$6:$BN$980,L$1,FALSE)</f>
        <v>9</v>
      </c>
      <c r="M72" s="36">
        <f>VLOOKUP($H72,[1]EDA!$H$6:$BN$980,M$1,FALSE)</f>
        <v>1</v>
      </c>
      <c r="N72" s="36">
        <f>VLOOKUP($H72,[1]EDA!$H$6:$BN$980,N$1,FALSE)</f>
        <v>0</v>
      </c>
      <c r="O72" s="36">
        <f>VLOOKUP($H72,[1]EDA!$H$6:$BN$980,O$1,FALSE)</f>
        <v>0</v>
      </c>
      <c r="P72" s="36">
        <f>VLOOKUP($H72,[1]EDA!$H$6:$BN$980,P$1,FALSE)</f>
        <v>0</v>
      </c>
      <c r="Q72" s="36">
        <f>VLOOKUP($H72,[1]EDA!$H$6:$BN$980,Q$1,FALSE)</f>
        <v>0</v>
      </c>
      <c r="R72" s="36">
        <f>VLOOKUP($H72,[1]EDA!$H$6:$BN$980,R$1,FALSE)</f>
        <v>0</v>
      </c>
      <c r="S72" s="36">
        <f>VLOOKUP($H72,[1]EDA!$H$6:$BN$980,S$1,FALSE)</f>
        <v>0</v>
      </c>
      <c r="T72" s="36">
        <f>VLOOKUP($H72,[1]EDA!$H$6:$BN$980,T$1,FALSE)</f>
        <v>0</v>
      </c>
      <c r="U72" s="36">
        <f>VLOOKUP($H72,[1]EDA!$H$6:$BN$980,U$1,FALSE)</f>
        <v>0</v>
      </c>
      <c r="V72" s="10">
        <f>VLOOKUP(H72,[1]EDA!$H$6:$BO$980,60,FALSE)</f>
        <v>99.666666666666657</v>
      </c>
      <c r="W72" s="10">
        <f t="shared" si="12"/>
        <v>16</v>
      </c>
      <c r="X72" s="17">
        <f t="shared" si="13"/>
        <v>0.16053511705685619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0</v>
      </c>
      <c r="AB72" s="36">
        <f>VLOOKUP($H72,[2]EDA!$H$6:$AY$980,AB$1,FALSE)</f>
        <v>0</v>
      </c>
      <c r="AC72" s="36">
        <f>VLOOKUP($H72,[2]EDA!$H$6:$AY$980,AC$1,FALSE)</f>
        <v>0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3.3333333333333335</v>
      </c>
      <c r="AL72" s="39">
        <f t="shared" si="14"/>
        <v>0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3</v>
      </c>
      <c r="AP72" s="36">
        <f>VLOOKUP($H72,[3]IRA!$H$6:$BN$980,AP$1,FALSE)</f>
        <v>1</v>
      </c>
      <c r="AQ72" s="36">
        <f>VLOOKUP($H72,[3]IRA!$H$6:$BN$980,AQ$1,FALSE)</f>
        <v>0</v>
      </c>
      <c r="AR72" s="36">
        <f>VLOOKUP($H72,[3]IRA!$H$6:$BN$980,AR$1,FALSE)</f>
        <v>0</v>
      </c>
      <c r="AS72" s="36">
        <f>VLOOKUP($H72,[3]IRA!$H$6:$BN$980,AS$1,FALSE)</f>
        <v>0</v>
      </c>
      <c r="AT72" s="36">
        <f>VLOOKUP($H72,[3]IRA!$H$6:$BN$980,AT$1,FALSE)</f>
        <v>0</v>
      </c>
      <c r="AU72" s="36">
        <f>VLOOKUP($H72,[3]IRA!$H$6:$BN$980,AU$1,FALSE)</f>
        <v>0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4</v>
      </c>
      <c r="BB72" s="17">
        <f t="shared" si="17"/>
        <v>0</v>
      </c>
      <c r="BC72" s="36">
        <f>VLOOKUP($H72,[4]IRA!$H$7:$CS$981,BC$1,FALSE)</f>
        <v>3</v>
      </c>
      <c r="BD72" s="36">
        <f>VLOOKUP($H72,[4]IRA!$H$7:$CS$981,BD$1,FALSE)</f>
        <v>7</v>
      </c>
      <c r="BE72" s="36">
        <f>VLOOKUP($H72,[4]IRA!$H$7:$CS$981,BE$1,FALSE)</f>
        <v>11</v>
      </c>
      <c r="BF72" s="36">
        <f>VLOOKUP($H72,[4]IRA!$H$7:$CS$981,BF$1,FALSE)</f>
        <v>4</v>
      </c>
      <c r="BG72" s="36">
        <f>VLOOKUP($H72,[4]IRA!$H$7:$CS$981,BG$1,FALSE)</f>
        <v>0</v>
      </c>
      <c r="BH72" s="36">
        <f>VLOOKUP($H72,[4]IRA!$H$7:$CS$981,BH$1,FALSE)</f>
        <v>0</v>
      </c>
      <c r="BI72" s="36">
        <f>VLOOKUP($H72,[4]IRA!$H$7:$CS$981,BI$1,FALSE)</f>
        <v>0</v>
      </c>
      <c r="BJ72" s="36">
        <f>VLOOKUP($H72,[4]IRA!$H$7:$CS$981,BJ$1,FALSE)</f>
        <v>0</v>
      </c>
      <c r="BK72" s="36">
        <f>VLOOKUP($H72,[4]IRA!$H$7:$CS$981,BK$1,FALSE)</f>
        <v>0</v>
      </c>
      <c r="BL72" s="36">
        <f>VLOOKUP($H72,[4]IRA!$H$7:$CS$981,BL$1,FALSE)</f>
        <v>0</v>
      </c>
      <c r="BM72" s="36">
        <f>VLOOKUP($H72,[4]IRA!$H$7:$CS$981,BM$1,FALSE)</f>
        <v>0</v>
      </c>
      <c r="BN72" s="36">
        <f>VLOOKUP($H72,[4]IRA!$H$7:$CS$981,BN$1,FALSE)</f>
        <v>0</v>
      </c>
      <c r="BO72" s="10">
        <f>VLOOKUP(H72,[4]IRA!$H$7:$CS$981,90,FALSE)</f>
        <v>162.66666666666666</v>
      </c>
      <c r="BP72" s="10">
        <f t="shared" si="18"/>
        <v>25</v>
      </c>
      <c r="BQ72" s="17">
        <f t="shared" si="19"/>
        <v>0.15368852459016394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5</v>
      </c>
      <c r="K73" s="36">
        <f>VLOOKUP($H73,[1]EDA!$H$6:$BN$980,K$1,FALSE)</f>
        <v>10</v>
      </c>
      <c r="L73" s="36">
        <f>VLOOKUP($H73,[1]EDA!$H$6:$BN$980,L$1,FALSE)</f>
        <v>15</v>
      </c>
      <c r="M73" s="36">
        <f>VLOOKUP($H73,[1]EDA!$H$6:$BN$980,M$1,FALSE)</f>
        <v>4</v>
      </c>
      <c r="N73" s="36">
        <f>VLOOKUP($H73,[1]EDA!$H$6:$BN$980,N$1,FALSE)</f>
        <v>0</v>
      </c>
      <c r="O73" s="36">
        <f>VLOOKUP($H73,[1]EDA!$H$6:$BN$980,O$1,FALSE)</f>
        <v>0</v>
      </c>
      <c r="P73" s="36">
        <f>VLOOKUP($H73,[1]EDA!$H$6:$BN$980,P$1,FALSE)</f>
        <v>0</v>
      </c>
      <c r="Q73" s="36">
        <f>VLOOKUP($H73,[1]EDA!$H$6:$BN$980,Q$1,FALSE)</f>
        <v>0</v>
      </c>
      <c r="R73" s="36">
        <f>VLOOKUP($H73,[1]EDA!$H$6:$BN$980,R$1,FALSE)</f>
        <v>0</v>
      </c>
      <c r="S73" s="36">
        <f>VLOOKUP($H73,[1]EDA!$H$6:$BN$980,S$1,FALSE)</f>
        <v>0</v>
      </c>
      <c r="T73" s="36">
        <f>VLOOKUP($H73,[1]EDA!$H$6:$BN$980,T$1,FALSE)</f>
        <v>0</v>
      </c>
      <c r="U73" s="36">
        <f>VLOOKUP($H73,[1]EDA!$H$6:$BN$980,U$1,FALSE)</f>
        <v>0</v>
      </c>
      <c r="V73" s="10">
        <f>VLOOKUP(H73,[1]EDA!$H$6:$BO$980,60,FALSE)</f>
        <v>95.333333333333343</v>
      </c>
      <c r="W73" s="10">
        <f t="shared" si="12"/>
        <v>34</v>
      </c>
      <c r="X73" s="17">
        <f t="shared" si="13"/>
        <v>0.35664335664335661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0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0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0</v>
      </c>
      <c r="BB73" s="17">
        <f t="shared" si="17"/>
        <v>0</v>
      </c>
      <c r="BC73" s="36">
        <f>VLOOKUP($H73,[4]IRA!$H$7:$CS$981,BC$1,FALSE)</f>
        <v>2</v>
      </c>
      <c r="BD73" s="36">
        <f>VLOOKUP($H73,[4]IRA!$H$7:$CS$981,BD$1,FALSE)</f>
        <v>4</v>
      </c>
      <c r="BE73" s="36">
        <f>VLOOKUP($H73,[4]IRA!$H$7:$CS$981,BE$1,FALSE)</f>
        <v>25</v>
      </c>
      <c r="BF73" s="36">
        <f>VLOOKUP($H73,[4]IRA!$H$7:$CS$981,BF$1,FALSE)</f>
        <v>0</v>
      </c>
      <c r="BG73" s="36">
        <f>VLOOKUP($H73,[4]IRA!$H$7:$CS$981,BG$1,FALSE)</f>
        <v>0</v>
      </c>
      <c r="BH73" s="36">
        <f>VLOOKUP($H73,[4]IRA!$H$7:$CS$981,BH$1,FALSE)</f>
        <v>0</v>
      </c>
      <c r="BI73" s="36">
        <f>VLOOKUP($H73,[4]IRA!$H$7:$CS$981,BI$1,FALSE)</f>
        <v>0</v>
      </c>
      <c r="BJ73" s="36">
        <f>VLOOKUP($H73,[4]IRA!$H$7:$CS$981,BJ$1,FALSE)</f>
        <v>0</v>
      </c>
      <c r="BK73" s="36">
        <f>VLOOKUP($H73,[4]IRA!$H$7:$CS$981,BK$1,FALSE)</f>
        <v>0</v>
      </c>
      <c r="BL73" s="36">
        <f>VLOOKUP($H73,[4]IRA!$H$7:$CS$981,BL$1,FALSE)</f>
        <v>0</v>
      </c>
      <c r="BM73" s="36">
        <f>VLOOKUP($H73,[4]IRA!$H$7:$CS$981,BM$1,FALSE)</f>
        <v>0</v>
      </c>
      <c r="BN73" s="36">
        <f>VLOOKUP($H73,[4]IRA!$H$7:$CS$981,BN$1,FALSE)</f>
        <v>0</v>
      </c>
      <c r="BO73" s="10">
        <f>VLOOKUP(H73,[4]IRA!$H$7:$CS$981,90,FALSE)</f>
        <v>102.33333333333333</v>
      </c>
      <c r="BP73" s="10">
        <f t="shared" si="18"/>
        <v>31</v>
      </c>
      <c r="BQ73" s="17">
        <f t="shared" si="19"/>
        <v>0.30293159609120524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8</v>
      </c>
      <c r="K74" s="36">
        <f>VLOOKUP($H74,[1]EDA!$H$6:$BN$980,K$1,FALSE)</f>
        <v>5</v>
      </c>
      <c r="L74" s="36">
        <f>VLOOKUP($H74,[1]EDA!$H$6:$BN$980,L$1,FALSE)</f>
        <v>6</v>
      </c>
      <c r="M74" s="36">
        <f>VLOOKUP($H74,[1]EDA!$H$6:$BN$980,M$1,FALSE)</f>
        <v>0</v>
      </c>
      <c r="N74" s="36">
        <f>VLOOKUP($H74,[1]EDA!$H$6:$BN$980,N$1,FALSE)</f>
        <v>0</v>
      </c>
      <c r="O74" s="36">
        <f>VLOOKUP($H74,[1]EDA!$H$6:$BN$980,O$1,FALSE)</f>
        <v>0</v>
      </c>
      <c r="P74" s="36">
        <f>VLOOKUP($H74,[1]EDA!$H$6:$BN$980,P$1,FALSE)</f>
        <v>0</v>
      </c>
      <c r="Q74" s="36">
        <f>VLOOKUP($H74,[1]EDA!$H$6:$BN$980,Q$1,FALSE)</f>
        <v>0</v>
      </c>
      <c r="R74" s="36">
        <f>VLOOKUP($H74,[1]EDA!$H$6:$BN$980,R$1,FALSE)</f>
        <v>0</v>
      </c>
      <c r="S74" s="36">
        <f>VLOOKUP($H74,[1]EDA!$H$6:$BN$980,S$1,FALSE)</f>
        <v>0</v>
      </c>
      <c r="T74" s="36">
        <f>VLOOKUP($H74,[1]EDA!$H$6:$BN$980,T$1,FALSE)</f>
        <v>0</v>
      </c>
      <c r="U74" s="36">
        <f>VLOOKUP($H74,[1]EDA!$H$6:$BN$980,U$1,FALSE)</f>
        <v>0</v>
      </c>
      <c r="V74" s="10">
        <f>VLOOKUP(H74,[1]EDA!$H$6:$BO$980,60,FALSE)</f>
        <v>73.333333333333329</v>
      </c>
      <c r="W74" s="10">
        <f t="shared" si="12"/>
        <v>19</v>
      </c>
      <c r="X74" s="17">
        <f t="shared" si="13"/>
        <v>0.25909090909090909</v>
      </c>
      <c r="Y74" s="36">
        <f>VLOOKUP($H74,[2]EDA!$H$6:$AY$980,Y$1,FALSE)</f>
        <v>2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0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0.33333333333333331</v>
      </c>
      <c r="AL74" s="39">
        <f t="shared" si="14"/>
        <v>2</v>
      </c>
      <c r="AM74" s="17">
        <f t="shared" si="15"/>
        <v>6</v>
      </c>
      <c r="AN74" s="36">
        <f>VLOOKUP($H74,[3]IRA!$H$6:$BN$980,AN$1,FALSE)</f>
        <v>0</v>
      </c>
      <c r="AO74" s="36">
        <f>VLOOKUP($H74,[3]IRA!$H$6:$BN$980,AO$1,FALSE)</f>
        <v>3</v>
      </c>
      <c r="AP74" s="36">
        <f>VLOOKUP($H74,[3]IRA!$H$6:$BN$980,AP$1,FALSE)</f>
        <v>3</v>
      </c>
      <c r="AQ74" s="36">
        <f>VLOOKUP($H74,[3]IRA!$H$6:$BN$980,AQ$1,FALSE)</f>
        <v>0</v>
      </c>
      <c r="AR74" s="36">
        <f>VLOOKUP($H74,[3]IRA!$H$6:$BN$980,AR$1,FALSE)</f>
        <v>0</v>
      </c>
      <c r="AS74" s="36">
        <f>VLOOKUP($H74,[3]IRA!$H$6:$BN$980,AS$1,FALSE)</f>
        <v>0</v>
      </c>
      <c r="AT74" s="36">
        <f>VLOOKUP($H74,[3]IRA!$H$6:$BN$980,AT$1,FALSE)</f>
        <v>0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0</v>
      </c>
      <c r="BA74" s="20">
        <f t="shared" si="16"/>
        <v>6</v>
      </c>
      <c r="BB74" s="17">
        <f t="shared" si="17"/>
        <v>0</v>
      </c>
      <c r="BC74" s="36">
        <f>VLOOKUP($H74,[4]IRA!$H$7:$CS$981,BC$1,FALSE)</f>
        <v>3</v>
      </c>
      <c r="BD74" s="36">
        <f>VLOOKUP($H74,[4]IRA!$H$7:$CS$981,BD$1,FALSE)</f>
        <v>12</v>
      </c>
      <c r="BE74" s="36">
        <f>VLOOKUP($H74,[4]IRA!$H$7:$CS$981,BE$1,FALSE)</f>
        <v>33</v>
      </c>
      <c r="BF74" s="36">
        <f>VLOOKUP($H74,[4]IRA!$H$7:$CS$981,BF$1,FALSE)</f>
        <v>2</v>
      </c>
      <c r="BG74" s="36">
        <f>VLOOKUP($H74,[4]IRA!$H$7:$CS$981,BG$1,FALSE)</f>
        <v>0</v>
      </c>
      <c r="BH74" s="36">
        <f>VLOOKUP($H74,[4]IRA!$H$7:$CS$981,BH$1,FALSE)</f>
        <v>0</v>
      </c>
      <c r="BI74" s="36">
        <f>VLOOKUP($H74,[4]IRA!$H$7:$CS$981,BI$1,FALSE)</f>
        <v>0</v>
      </c>
      <c r="BJ74" s="36">
        <f>VLOOKUP($H74,[4]IRA!$H$7:$CS$981,BJ$1,FALSE)</f>
        <v>0</v>
      </c>
      <c r="BK74" s="36">
        <f>VLOOKUP($H74,[4]IRA!$H$7:$CS$981,BK$1,FALSE)</f>
        <v>0</v>
      </c>
      <c r="BL74" s="36">
        <f>VLOOKUP($H74,[4]IRA!$H$7:$CS$981,BL$1,FALSE)</f>
        <v>0</v>
      </c>
      <c r="BM74" s="36">
        <f>VLOOKUP($H74,[4]IRA!$H$7:$CS$981,BM$1,FALSE)</f>
        <v>0</v>
      </c>
      <c r="BN74" s="36">
        <f>VLOOKUP($H74,[4]IRA!$H$7:$CS$981,BN$1,FALSE)</f>
        <v>0</v>
      </c>
      <c r="BO74" s="10">
        <f>VLOOKUP(H74,[4]IRA!$H$7:$CS$981,90,FALSE)</f>
        <v>124.33333333333333</v>
      </c>
      <c r="BP74" s="10">
        <f t="shared" si="18"/>
        <v>50</v>
      </c>
      <c r="BQ74" s="17">
        <f t="shared" si="19"/>
        <v>0.40214477211796246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5</v>
      </c>
      <c r="K75" s="36">
        <f>VLOOKUP($H75,[1]EDA!$H$6:$BN$980,K$1,FALSE)</f>
        <v>3</v>
      </c>
      <c r="L75" s="36">
        <f>VLOOKUP($H75,[1]EDA!$H$6:$BN$980,L$1,FALSE)</f>
        <v>4</v>
      </c>
      <c r="M75" s="36">
        <f>VLOOKUP($H75,[1]EDA!$H$6:$BN$980,M$1,FALSE)</f>
        <v>1</v>
      </c>
      <c r="N75" s="36">
        <f>VLOOKUP($H75,[1]EDA!$H$6:$BN$980,N$1,FALSE)</f>
        <v>0</v>
      </c>
      <c r="O75" s="36">
        <f>VLOOKUP($H75,[1]EDA!$H$6:$BN$980,O$1,FALSE)</f>
        <v>0</v>
      </c>
      <c r="P75" s="36">
        <f>VLOOKUP($H75,[1]EDA!$H$6:$BN$980,P$1,FALSE)</f>
        <v>0</v>
      </c>
      <c r="Q75" s="36">
        <f>VLOOKUP($H75,[1]EDA!$H$6:$BN$980,Q$1,FALSE)</f>
        <v>0</v>
      </c>
      <c r="R75" s="36">
        <f>VLOOKUP($H75,[1]EDA!$H$6:$BN$980,R$1,FALSE)</f>
        <v>0</v>
      </c>
      <c r="S75" s="36">
        <f>VLOOKUP($H75,[1]EDA!$H$6:$BN$980,S$1,FALSE)</f>
        <v>0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57.333333333333329</v>
      </c>
      <c r="W75" s="10">
        <f t="shared" si="12"/>
        <v>13</v>
      </c>
      <c r="X75" s="17">
        <f t="shared" si="13"/>
        <v>0.22674418604651164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0</v>
      </c>
      <c r="AQ75" s="36">
        <f>VLOOKUP($H75,[3]IRA!$H$6:$BN$980,AQ$1,FALSE)</f>
        <v>0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0</v>
      </c>
      <c r="BB75" s="17">
        <f t="shared" si="17"/>
        <v>0</v>
      </c>
      <c r="BC75" s="36">
        <f>VLOOKUP($H75,[4]IRA!$H$7:$CS$981,BC$1,FALSE)</f>
        <v>4</v>
      </c>
      <c r="BD75" s="36">
        <f>VLOOKUP($H75,[4]IRA!$H$7:$CS$981,BD$1,FALSE)</f>
        <v>0</v>
      </c>
      <c r="BE75" s="36">
        <f>VLOOKUP($H75,[4]IRA!$H$7:$CS$981,BE$1,FALSE)</f>
        <v>12</v>
      </c>
      <c r="BF75" s="36">
        <f>VLOOKUP($H75,[4]IRA!$H$7:$CS$981,BF$1,FALSE)</f>
        <v>4</v>
      </c>
      <c r="BG75" s="36">
        <f>VLOOKUP($H75,[4]IRA!$H$7:$CS$981,BG$1,FALSE)</f>
        <v>0</v>
      </c>
      <c r="BH75" s="36">
        <f>VLOOKUP($H75,[4]IRA!$H$7:$CS$981,BH$1,FALSE)</f>
        <v>0</v>
      </c>
      <c r="BI75" s="36">
        <f>VLOOKUP($H75,[4]IRA!$H$7:$CS$981,BI$1,FALSE)</f>
        <v>0</v>
      </c>
      <c r="BJ75" s="36">
        <f>VLOOKUP($H75,[4]IRA!$H$7:$CS$981,BJ$1,FALSE)</f>
        <v>0</v>
      </c>
      <c r="BK75" s="36">
        <f>VLOOKUP($H75,[4]IRA!$H$7:$CS$981,BK$1,FALSE)</f>
        <v>0</v>
      </c>
      <c r="BL75" s="36">
        <f>VLOOKUP($H75,[4]IRA!$H$7:$CS$981,BL$1,FALSE)</f>
        <v>0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250.66666666666669</v>
      </c>
      <c r="BP75" s="10">
        <f t="shared" si="18"/>
        <v>20</v>
      </c>
      <c r="BQ75" s="17">
        <f t="shared" si="19"/>
        <v>7.9787234042553182E-2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2</v>
      </c>
      <c r="K76" s="36">
        <f>VLOOKUP($H76,[1]EDA!$H$6:$BN$980,K$1,FALSE)</f>
        <v>2</v>
      </c>
      <c r="L76" s="36">
        <f>VLOOKUP($H76,[1]EDA!$H$6:$BN$980,L$1,FALSE)</f>
        <v>5</v>
      </c>
      <c r="M76" s="36">
        <f>VLOOKUP($H76,[1]EDA!$H$6:$BN$980,M$1,FALSE)</f>
        <v>0</v>
      </c>
      <c r="N76" s="36">
        <f>VLOOKUP($H76,[1]EDA!$H$6:$BN$980,N$1,FALSE)</f>
        <v>0</v>
      </c>
      <c r="O76" s="36">
        <f>VLOOKUP($H76,[1]EDA!$H$6:$BN$980,O$1,FALSE)</f>
        <v>0</v>
      </c>
      <c r="P76" s="36">
        <f>VLOOKUP($H76,[1]EDA!$H$6:$BN$980,P$1,FALSE)</f>
        <v>0</v>
      </c>
      <c r="Q76" s="36">
        <f>VLOOKUP($H76,[1]EDA!$H$6:$BN$980,Q$1,FALSE)</f>
        <v>0</v>
      </c>
      <c r="R76" s="36">
        <f>VLOOKUP($H76,[1]EDA!$H$6:$BN$980,R$1,FALSE)</f>
        <v>0</v>
      </c>
      <c r="S76" s="36">
        <f>VLOOKUP($H76,[1]EDA!$H$6:$BN$980,S$1,FALSE)</f>
        <v>0</v>
      </c>
      <c r="T76" s="36">
        <f>VLOOKUP($H76,[1]EDA!$H$6:$BN$980,T$1,FALSE)</f>
        <v>0</v>
      </c>
      <c r="U76" s="36">
        <f>VLOOKUP($H76,[1]EDA!$H$6:$BN$980,U$1,FALSE)</f>
        <v>0</v>
      </c>
      <c r="V76" s="10">
        <f>VLOOKUP(H76,[1]EDA!$H$6:$BO$980,60,FALSE)</f>
        <v>46</v>
      </c>
      <c r="W76" s="10">
        <f t="shared" si="12"/>
        <v>9</v>
      </c>
      <c r="X76" s="17">
        <f t="shared" si="13"/>
        <v>0.19565217391304349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0.33333333333333331</v>
      </c>
      <c r="AL76" s="39">
        <f t="shared" si="14"/>
        <v>0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3</v>
      </c>
      <c r="AQ76" s="36">
        <f>VLOOKUP($H76,[3]IRA!$H$6:$BN$980,AQ$1,FALSE)</f>
        <v>0</v>
      </c>
      <c r="AR76" s="36">
        <f>VLOOKUP($H76,[3]IRA!$H$6:$BN$980,AR$1,FALSE)</f>
        <v>0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0</v>
      </c>
      <c r="BA76" s="20">
        <f t="shared" si="16"/>
        <v>3</v>
      </c>
      <c r="BB76" s="17">
        <f t="shared" si="17"/>
        <v>0</v>
      </c>
      <c r="BC76" s="36">
        <f>VLOOKUP($H76,[4]IRA!$H$7:$CS$981,BC$1,FALSE)</f>
        <v>1</v>
      </c>
      <c r="BD76" s="36">
        <f>VLOOKUP($H76,[4]IRA!$H$7:$CS$981,BD$1,FALSE)</f>
        <v>2</v>
      </c>
      <c r="BE76" s="36">
        <f>VLOOKUP($H76,[4]IRA!$H$7:$CS$981,BE$1,FALSE)</f>
        <v>8</v>
      </c>
      <c r="BF76" s="36">
        <f>VLOOKUP($H76,[4]IRA!$H$7:$CS$981,BF$1,FALSE)</f>
        <v>0</v>
      </c>
      <c r="BG76" s="36">
        <f>VLOOKUP($H76,[4]IRA!$H$7:$CS$981,BG$1,FALSE)</f>
        <v>0</v>
      </c>
      <c r="BH76" s="36">
        <f>VLOOKUP($H76,[4]IRA!$H$7:$CS$981,BH$1,FALSE)</f>
        <v>0</v>
      </c>
      <c r="BI76" s="36">
        <f>VLOOKUP($H76,[4]IRA!$H$7:$CS$981,BI$1,FALSE)</f>
        <v>0</v>
      </c>
      <c r="BJ76" s="36">
        <f>VLOOKUP($H76,[4]IRA!$H$7:$CS$981,BJ$1,FALSE)</f>
        <v>0</v>
      </c>
      <c r="BK76" s="36">
        <f>VLOOKUP($H76,[4]IRA!$H$7:$CS$981,BK$1,FALSE)</f>
        <v>0</v>
      </c>
      <c r="BL76" s="36">
        <f>VLOOKUP($H76,[4]IRA!$H$7:$CS$981,BL$1,FALSE)</f>
        <v>0</v>
      </c>
      <c r="BM76" s="36">
        <f>VLOOKUP($H76,[4]IRA!$H$7:$CS$981,BM$1,FALSE)</f>
        <v>0</v>
      </c>
      <c r="BN76" s="36">
        <f>VLOOKUP($H76,[4]IRA!$H$7:$CS$981,BN$1,FALSE)</f>
        <v>0</v>
      </c>
      <c r="BO76" s="10">
        <f>VLOOKUP(H76,[4]IRA!$H$7:$CS$981,90,FALSE)</f>
        <v>83.333333333333329</v>
      </c>
      <c r="BP76" s="10">
        <f t="shared" si="18"/>
        <v>11</v>
      </c>
      <c r="BQ76" s="17">
        <f t="shared" si="19"/>
        <v>0.13200000000000001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0</v>
      </c>
      <c r="K77" s="36">
        <f>VLOOKUP($H77,[1]EDA!$H$6:$BN$980,K$1,FALSE)</f>
        <v>0</v>
      </c>
      <c r="L77" s="36">
        <f>VLOOKUP($H77,[1]EDA!$H$6:$BN$980,L$1,FALSE)</f>
        <v>4</v>
      </c>
      <c r="M77" s="36">
        <f>VLOOKUP($H77,[1]EDA!$H$6:$BN$980,M$1,FALSE)</f>
        <v>0</v>
      </c>
      <c r="N77" s="36">
        <f>VLOOKUP($H77,[1]EDA!$H$6:$BN$980,N$1,FALSE)</f>
        <v>0</v>
      </c>
      <c r="O77" s="36">
        <f>VLOOKUP($H77,[1]EDA!$H$6:$BN$980,O$1,FALSE)</f>
        <v>0</v>
      </c>
      <c r="P77" s="36">
        <f>VLOOKUP($H77,[1]EDA!$H$6:$BN$980,P$1,FALSE)</f>
        <v>0</v>
      </c>
      <c r="Q77" s="36">
        <f>VLOOKUP($H77,[1]EDA!$H$6:$BN$980,Q$1,FALSE)</f>
        <v>0</v>
      </c>
      <c r="R77" s="36">
        <f>VLOOKUP($H77,[1]EDA!$H$6:$BN$980,R$1,FALSE)</f>
        <v>0</v>
      </c>
      <c r="S77" s="36">
        <f>VLOOKUP($H77,[1]EDA!$H$6:$BN$980,S$1,FALSE)</f>
        <v>0</v>
      </c>
      <c r="T77" s="36">
        <f>VLOOKUP($H77,[1]EDA!$H$6:$BN$980,T$1,FALSE)</f>
        <v>0</v>
      </c>
      <c r="U77" s="36">
        <f>VLOOKUP($H77,[1]EDA!$H$6:$BN$980,U$1,FALSE)</f>
        <v>0</v>
      </c>
      <c r="V77" s="10">
        <f>VLOOKUP(H77,[1]EDA!$H$6:$BO$980,60,FALSE)</f>
        <v>39.666666666666664</v>
      </c>
      <c r="W77" s="10">
        <f t="shared" si="12"/>
        <v>4</v>
      </c>
      <c r="X77" s="17">
        <f t="shared" si="13"/>
        <v>0.10084033613445378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0.33333333333333331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1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1</v>
      </c>
      <c r="BB77" s="17">
        <f t="shared" si="17"/>
        <v>0</v>
      </c>
      <c r="BC77" s="36">
        <f>VLOOKUP($H77,[4]IRA!$H$7:$CS$981,BC$1,FALSE)</f>
        <v>4</v>
      </c>
      <c r="BD77" s="36">
        <f>VLOOKUP($H77,[4]IRA!$H$7:$CS$981,BD$1,FALSE)</f>
        <v>2</v>
      </c>
      <c r="BE77" s="36">
        <f>VLOOKUP($H77,[4]IRA!$H$7:$CS$981,BE$1,FALSE)</f>
        <v>36</v>
      </c>
      <c r="BF77" s="36">
        <f>VLOOKUP($H77,[4]IRA!$H$7:$CS$981,BF$1,FALSE)</f>
        <v>0</v>
      </c>
      <c r="BG77" s="36">
        <f>VLOOKUP($H77,[4]IRA!$H$7:$CS$981,BG$1,FALSE)</f>
        <v>0</v>
      </c>
      <c r="BH77" s="36">
        <f>VLOOKUP($H77,[4]IRA!$H$7:$CS$981,BH$1,FALSE)</f>
        <v>0</v>
      </c>
      <c r="BI77" s="36">
        <f>VLOOKUP($H77,[4]IRA!$H$7:$CS$981,BI$1,FALSE)</f>
        <v>0</v>
      </c>
      <c r="BJ77" s="36">
        <f>VLOOKUP($H77,[4]IRA!$H$7:$CS$981,BJ$1,FALSE)</f>
        <v>0</v>
      </c>
      <c r="BK77" s="36">
        <f>VLOOKUP($H77,[4]IRA!$H$7:$CS$981,BK$1,FALSE)</f>
        <v>0</v>
      </c>
      <c r="BL77" s="36">
        <f>VLOOKUP($H77,[4]IRA!$H$7:$CS$981,BL$1,FALSE)</f>
        <v>0</v>
      </c>
      <c r="BM77" s="36">
        <f>VLOOKUP($H77,[4]IRA!$H$7:$CS$981,BM$1,FALSE)</f>
        <v>0</v>
      </c>
      <c r="BN77" s="36">
        <f>VLOOKUP($H77,[4]IRA!$H$7:$CS$981,BN$1,FALSE)</f>
        <v>0</v>
      </c>
      <c r="BO77" s="10">
        <f>VLOOKUP(H77,[4]IRA!$H$7:$CS$981,90,FALSE)</f>
        <v>76.666666666666671</v>
      </c>
      <c r="BP77" s="10">
        <f t="shared" si="18"/>
        <v>42</v>
      </c>
      <c r="BQ77" s="17">
        <f t="shared" si="19"/>
        <v>0.54782608695652169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1</v>
      </c>
      <c r="K78" s="36">
        <f>VLOOKUP($H78,[1]EDA!$H$6:$BN$980,K$1,FALSE)</f>
        <v>2</v>
      </c>
      <c r="L78" s="36">
        <f>VLOOKUP($H78,[1]EDA!$H$6:$BN$980,L$1,FALSE)</f>
        <v>1</v>
      </c>
      <c r="M78" s="36">
        <f>VLOOKUP($H78,[1]EDA!$H$6:$BN$980,M$1,FALSE)</f>
        <v>0</v>
      </c>
      <c r="N78" s="36">
        <f>VLOOKUP($H78,[1]EDA!$H$6:$BN$980,N$1,FALSE)</f>
        <v>0</v>
      </c>
      <c r="O78" s="36">
        <f>VLOOKUP($H78,[1]EDA!$H$6:$BN$980,O$1,FALSE)</f>
        <v>0</v>
      </c>
      <c r="P78" s="36">
        <f>VLOOKUP($H78,[1]EDA!$H$6:$BN$980,P$1,FALSE)</f>
        <v>0</v>
      </c>
      <c r="Q78" s="36">
        <f>VLOOKUP($H78,[1]EDA!$H$6:$BN$980,Q$1,FALSE)</f>
        <v>0</v>
      </c>
      <c r="R78" s="36">
        <f>VLOOKUP($H78,[1]EDA!$H$6:$BN$980,R$1,FALSE)</f>
        <v>0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23</v>
      </c>
      <c r="W78" s="10">
        <f t="shared" si="12"/>
        <v>4</v>
      </c>
      <c r="X78" s="17">
        <f t="shared" si="13"/>
        <v>0.17391304347826086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21</v>
      </c>
      <c r="BD78" s="36">
        <f>VLOOKUP($H78,[4]IRA!$H$7:$CS$981,BD$1,FALSE)</f>
        <v>23</v>
      </c>
      <c r="BE78" s="36">
        <f>VLOOKUP($H78,[4]IRA!$H$7:$CS$981,BE$1,FALSE)</f>
        <v>12</v>
      </c>
      <c r="BF78" s="36">
        <f>VLOOKUP($H78,[4]IRA!$H$7:$CS$981,BF$1,FALSE)</f>
        <v>0</v>
      </c>
      <c r="BG78" s="36">
        <f>VLOOKUP($H78,[4]IRA!$H$7:$CS$981,BG$1,FALSE)</f>
        <v>0</v>
      </c>
      <c r="BH78" s="36">
        <f>VLOOKUP($H78,[4]IRA!$H$7:$CS$981,BH$1,FALSE)</f>
        <v>0</v>
      </c>
      <c r="BI78" s="36">
        <f>VLOOKUP($H78,[4]IRA!$H$7:$CS$981,BI$1,FALSE)</f>
        <v>0</v>
      </c>
      <c r="BJ78" s="36">
        <f>VLOOKUP($H78,[4]IRA!$H$7:$CS$981,BJ$1,FALSE)</f>
        <v>0</v>
      </c>
      <c r="BK78" s="36">
        <f>VLOOKUP($H78,[4]IRA!$H$7:$CS$981,BK$1,FALSE)</f>
        <v>0</v>
      </c>
      <c r="BL78" s="36">
        <f>VLOOKUP($H78,[4]IRA!$H$7:$CS$981,BL$1,FALSE)</f>
        <v>0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278</v>
      </c>
      <c r="BP78" s="10">
        <f t="shared" si="18"/>
        <v>56</v>
      </c>
      <c r="BQ78" s="17">
        <f t="shared" si="19"/>
        <v>0.20143884892086331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29</v>
      </c>
      <c r="K79" s="36">
        <f>VLOOKUP($H79,[1]EDA!$H$6:$BN$980,K$1,FALSE)</f>
        <v>31</v>
      </c>
      <c r="L79" s="36">
        <f>VLOOKUP($H79,[1]EDA!$H$6:$BN$980,L$1,FALSE)</f>
        <v>34</v>
      </c>
      <c r="M79" s="36">
        <f>VLOOKUP($H79,[1]EDA!$H$6:$BN$980,M$1,FALSE)</f>
        <v>0</v>
      </c>
      <c r="N79" s="36">
        <f>VLOOKUP($H79,[1]EDA!$H$6:$BN$980,N$1,FALSE)</f>
        <v>0</v>
      </c>
      <c r="O79" s="36">
        <f>VLOOKUP($H79,[1]EDA!$H$6:$BN$980,O$1,FALSE)</f>
        <v>0</v>
      </c>
      <c r="P79" s="36">
        <f>VLOOKUP($H79,[1]EDA!$H$6:$BN$980,P$1,FALSE)</f>
        <v>0</v>
      </c>
      <c r="Q79" s="36">
        <f>VLOOKUP($H79,[1]EDA!$H$6:$BN$980,Q$1,FALSE)</f>
        <v>0</v>
      </c>
      <c r="R79" s="36">
        <f>VLOOKUP($H79,[1]EDA!$H$6:$BN$980,R$1,FALSE)</f>
        <v>0</v>
      </c>
      <c r="S79" s="36">
        <f>VLOOKUP($H79,[1]EDA!$H$6:$BN$980,S$1,FALSE)</f>
        <v>0</v>
      </c>
      <c r="T79" s="36">
        <f>VLOOKUP($H79,[1]EDA!$H$6:$BN$980,T$1,FALSE)</f>
        <v>0</v>
      </c>
      <c r="U79" s="36">
        <f>VLOOKUP($H79,[1]EDA!$H$6:$BN$980,U$1,FALSE)</f>
        <v>0</v>
      </c>
      <c r="V79" s="10">
        <f>VLOOKUP(H79,[1]EDA!$H$6:$BO$980,60,FALSE)</f>
        <v>193</v>
      </c>
      <c r="W79" s="10">
        <f t="shared" si="12"/>
        <v>94</v>
      </c>
      <c r="X79" s="17">
        <f t="shared" si="13"/>
        <v>0.48704663212435234</v>
      </c>
      <c r="Y79" s="36">
        <f>VLOOKUP($H79,[2]EDA!$H$6:$AY$980,Y$1,FALSE)</f>
        <v>2</v>
      </c>
      <c r="Z79" s="36">
        <f>VLOOKUP($H79,[2]EDA!$H$6:$AY$980,Z$1,FALSE)</f>
        <v>1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0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1.3333333333333333</v>
      </c>
      <c r="AL79" s="39">
        <f t="shared" si="14"/>
        <v>3</v>
      </c>
      <c r="AM79" s="17">
        <f t="shared" si="15"/>
        <v>2.25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1</v>
      </c>
      <c r="AQ79" s="36">
        <f>VLOOKUP($H79,[3]IRA!$H$6:$BN$980,AQ$1,FALSE)</f>
        <v>0</v>
      </c>
      <c r="AR79" s="36">
        <f>VLOOKUP($H79,[3]IRA!$H$6:$BN$980,AR$1,FALSE)</f>
        <v>0</v>
      </c>
      <c r="AS79" s="36">
        <f>VLOOKUP($H79,[3]IRA!$H$6:$BN$980,AS$1,FALSE)</f>
        <v>0</v>
      </c>
      <c r="AT79" s="36">
        <f>VLOOKUP($H79,[3]IRA!$H$6:$BN$980,AT$1,FALSE)</f>
        <v>0</v>
      </c>
      <c r="AU79" s="36">
        <f>VLOOKUP($H79,[3]IRA!$H$6:$BN$980,AU$1,FALSE)</f>
        <v>0</v>
      </c>
      <c r="AV79" s="36">
        <f>VLOOKUP($H79,[3]IRA!$H$6:$BN$980,AV$1,FALSE)</f>
        <v>0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3</v>
      </c>
      <c r="BB79" s="17">
        <f t="shared" si="17"/>
        <v>0</v>
      </c>
      <c r="BC79" s="36">
        <f>VLOOKUP($H79,[4]IRA!$H$7:$CS$981,BC$1,FALSE)</f>
        <v>28</v>
      </c>
      <c r="BD79" s="36">
        <f>VLOOKUP($H79,[4]IRA!$H$7:$CS$981,BD$1,FALSE)</f>
        <v>8</v>
      </c>
      <c r="BE79" s="36">
        <f>VLOOKUP($H79,[4]IRA!$H$7:$CS$981,BE$1,FALSE)</f>
        <v>31</v>
      </c>
      <c r="BF79" s="36">
        <f>VLOOKUP($H79,[4]IRA!$H$7:$CS$981,BF$1,FALSE)</f>
        <v>0</v>
      </c>
      <c r="BG79" s="36">
        <f>VLOOKUP($H79,[4]IRA!$H$7:$CS$981,BG$1,FALSE)</f>
        <v>0</v>
      </c>
      <c r="BH79" s="36">
        <f>VLOOKUP($H79,[4]IRA!$H$7:$CS$981,BH$1,FALSE)</f>
        <v>0</v>
      </c>
      <c r="BI79" s="36">
        <f>VLOOKUP($H79,[4]IRA!$H$7:$CS$981,BI$1,FALSE)</f>
        <v>0</v>
      </c>
      <c r="BJ79" s="36">
        <f>VLOOKUP($H79,[4]IRA!$H$7:$CS$981,BJ$1,FALSE)</f>
        <v>0</v>
      </c>
      <c r="BK79" s="36">
        <f>VLOOKUP($H79,[4]IRA!$H$7:$CS$981,BK$1,FALSE)</f>
        <v>0</v>
      </c>
      <c r="BL79" s="36">
        <f>VLOOKUP($H79,[4]IRA!$H$7:$CS$981,BL$1,FALSE)</f>
        <v>0</v>
      </c>
      <c r="BM79" s="36">
        <f>VLOOKUP($H79,[4]IRA!$H$7:$CS$981,BM$1,FALSE)</f>
        <v>0</v>
      </c>
      <c r="BN79" s="36">
        <f>VLOOKUP($H79,[4]IRA!$H$7:$CS$981,BN$1,FALSE)</f>
        <v>0</v>
      </c>
      <c r="BO79" s="10">
        <f>VLOOKUP(H79,[4]IRA!$H$7:$CS$981,90,FALSE)</f>
        <v>382.99999999999994</v>
      </c>
      <c r="BP79" s="10">
        <f t="shared" si="18"/>
        <v>67</v>
      </c>
      <c r="BQ79" s="17">
        <f t="shared" si="19"/>
        <v>0.17493472584856398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7</v>
      </c>
      <c r="K80" s="36">
        <f>VLOOKUP($H80,[1]EDA!$H$6:$BN$980,K$1,FALSE)</f>
        <v>1</v>
      </c>
      <c r="L80" s="36">
        <f>VLOOKUP($H80,[1]EDA!$H$6:$BN$980,L$1,FALSE)</f>
        <v>3</v>
      </c>
      <c r="M80" s="36">
        <f>VLOOKUP($H80,[1]EDA!$H$6:$BN$980,M$1,FALSE)</f>
        <v>6</v>
      </c>
      <c r="N80" s="36">
        <f>VLOOKUP($H80,[1]EDA!$H$6:$BN$980,N$1,FALSE)</f>
        <v>0</v>
      </c>
      <c r="O80" s="36">
        <f>VLOOKUP($H80,[1]EDA!$H$6:$BN$980,O$1,FALSE)</f>
        <v>0</v>
      </c>
      <c r="P80" s="36">
        <f>VLOOKUP($H80,[1]EDA!$H$6:$BN$980,P$1,FALSE)</f>
        <v>0</v>
      </c>
      <c r="Q80" s="36">
        <f>VLOOKUP($H80,[1]EDA!$H$6:$BN$980,Q$1,FALSE)</f>
        <v>0</v>
      </c>
      <c r="R80" s="36">
        <f>VLOOKUP($H80,[1]EDA!$H$6:$BN$980,R$1,FALSE)</f>
        <v>0</v>
      </c>
      <c r="S80" s="36">
        <f>VLOOKUP($H80,[1]EDA!$H$6:$BN$980,S$1,FALSE)</f>
        <v>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26</v>
      </c>
      <c r="W80" s="10">
        <f t="shared" si="12"/>
        <v>17</v>
      </c>
      <c r="X80" s="17">
        <f t="shared" si="13"/>
        <v>0.65384615384615385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0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0</v>
      </c>
      <c r="BB80" s="17">
        <f t="shared" si="17"/>
        <v>0</v>
      </c>
      <c r="BC80" s="36">
        <f>VLOOKUP($H80,[4]IRA!$H$7:$CS$981,BC$1,FALSE)</f>
        <v>3</v>
      </c>
      <c r="BD80" s="36">
        <f>VLOOKUP($H80,[4]IRA!$H$7:$CS$981,BD$1,FALSE)</f>
        <v>1</v>
      </c>
      <c r="BE80" s="36">
        <f>VLOOKUP($H80,[4]IRA!$H$7:$CS$981,BE$1,FALSE)</f>
        <v>8</v>
      </c>
      <c r="BF80" s="36">
        <f>VLOOKUP($H80,[4]IRA!$H$7:$CS$981,BF$1,FALSE)</f>
        <v>7</v>
      </c>
      <c r="BG80" s="36">
        <f>VLOOKUP($H80,[4]IRA!$H$7:$CS$981,BG$1,FALSE)</f>
        <v>0</v>
      </c>
      <c r="BH80" s="36">
        <f>VLOOKUP($H80,[4]IRA!$H$7:$CS$981,BH$1,FALSE)</f>
        <v>0</v>
      </c>
      <c r="BI80" s="36">
        <f>VLOOKUP($H80,[4]IRA!$H$7:$CS$981,BI$1,FALSE)</f>
        <v>0</v>
      </c>
      <c r="BJ80" s="36">
        <f>VLOOKUP($H80,[4]IRA!$H$7:$CS$981,BJ$1,FALSE)</f>
        <v>0</v>
      </c>
      <c r="BK80" s="36">
        <f>VLOOKUP($H80,[4]IRA!$H$7:$CS$981,BK$1,FALSE)</f>
        <v>0</v>
      </c>
      <c r="BL80" s="36">
        <f>VLOOKUP($H80,[4]IRA!$H$7:$CS$981,BL$1,FALSE)</f>
        <v>0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40.333333333333336</v>
      </c>
      <c r="BP80" s="10">
        <f t="shared" si="18"/>
        <v>19</v>
      </c>
      <c r="BQ80" s="17">
        <f t="shared" si="19"/>
        <v>0.47107438016528924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0</v>
      </c>
      <c r="K81" s="36">
        <f>VLOOKUP($H81,[1]EDA!$H$6:$BN$980,K$1,FALSE)</f>
        <v>1</v>
      </c>
      <c r="L81" s="36">
        <f>VLOOKUP($H81,[1]EDA!$H$6:$BN$980,L$1,FALSE)</f>
        <v>1</v>
      </c>
      <c r="M81" s="36">
        <f>VLOOKUP($H81,[1]EDA!$H$6:$BN$980,M$1,FALSE)</f>
        <v>7</v>
      </c>
      <c r="N81" s="36">
        <f>VLOOKUP($H81,[1]EDA!$H$6:$BN$980,N$1,FALSE)</f>
        <v>0</v>
      </c>
      <c r="O81" s="36">
        <f>VLOOKUP($H81,[1]EDA!$H$6:$BN$980,O$1,FALSE)</f>
        <v>0</v>
      </c>
      <c r="P81" s="36">
        <f>VLOOKUP($H81,[1]EDA!$H$6:$BN$980,P$1,FALSE)</f>
        <v>0</v>
      </c>
      <c r="Q81" s="36">
        <f>VLOOKUP($H81,[1]EDA!$H$6:$BN$980,Q$1,FALSE)</f>
        <v>0</v>
      </c>
      <c r="R81" s="36">
        <f>VLOOKUP($H81,[1]EDA!$H$6:$BN$980,R$1,FALSE)</f>
        <v>0</v>
      </c>
      <c r="S81" s="36">
        <f>VLOOKUP($H81,[1]EDA!$H$6:$BN$980,S$1,FALSE)</f>
        <v>0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81.666666666666657</v>
      </c>
      <c r="W81" s="10">
        <f t="shared" si="12"/>
        <v>9</v>
      </c>
      <c r="X81" s="17">
        <f t="shared" si="13"/>
        <v>0.11020408163265308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0.33333333333333331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14</v>
      </c>
      <c r="BD81" s="36">
        <f>VLOOKUP($H81,[4]IRA!$H$7:$CS$981,BD$1,FALSE)</f>
        <v>6</v>
      </c>
      <c r="BE81" s="36">
        <f>VLOOKUP($H81,[4]IRA!$H$7:$CS$981,BE$1,FALSE)</f>
        <v>3</v>
      </c>
      <c r="BF81" s="36">
        <f>VLOOKUP($H81,[4]IRA!$H$7:$CS$981,BF$1,FALSE)</f>
        <v>0</v>
      </c>
      <c r="BG81" s="36">
        <f>VLOOKUP($H81,[4]IRA!$H$7:$CS$981,BG$1,FALSE)</f>
        <v>0</v>
      </c>
      <c r="BH81" s="36">
        <f>VLOOKUP($H81,[4]IRA!$H$7:$CS$981,BH$1,FALSE)</f>
        <v>0</v>
      </c>
      <c r="BI81" s="36">
        <f>VLOOKUP($H81,[4]IRA!$H$7:$CS$981,BI$1,FALSE)</f>
        <v>0</v>
      </c>
      <c r="BJ81" s="36">
        <f>VLOOKUP($H81,[4]IRA!$H$7:$CS$981,BJ$1,FALSE)</f>
        <v>0</v>
      </c>
      <c r="BK81" s="36">
        <f>VLOOKUP($H81,[4]IRA!$H$7:$CS$981,BK$1,FALSE)</f>
        <v>0</v>
      </c>
      <c r="BL81" s="36">
        <f>VLOOKUP($H81,[4]IRA!$H$7:$CS$981,BL$1,FALSE)</f>
        <v>0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100</v>
      </c>
      <c r="BP81" s="10">
        <f t="shared" si="18"/>
        <v>23</v>
      </c>
      <c r="BQ81" s="17">
        <f t="shared" si="19"/>
        <v>0.23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0</v>
      </c>
      <c r="L82" s="36">
        <f>VLOOKUP($H82,[1]EDA!$H$6:$BN$980,L$1,FALSE)</f>
        <v>0</v>
      </c>
      <c r="M82" s="36">
        <f>VLOOKUP($H82,[1]EDA!$H$6:$BN$980,M$1,FALSE)</f>
        <v>5</v>
      </c>
      <c r="N82" s="36">
        <f>VLOOKUP($H82,[1]EDA!$H$6:$BN$980,N$1,FALSE)</f>
        <v>0</v>
      </c>
      <c r="O82" s="36">
        <f>VLOOKUP($H82,[1]EDA!$H$6:$BN$980,O$1,FALSE)</f>
        <v>0</v>
      </c>
      <c r="P82" s="36">
        <f>VLOOKUP($H82,[1]EDA!$H$6:$BN$980,P$1,FALSE)</f>
        <v>0</v>
      </c>
      <c r="Q82" s="36">
        <f>VLOOKUP($H82,[1]EDA!$H$6:$BN$980,Q$1,FALSE)</f>
        <v>0</v>
      </c>
      <c r="R82" s="36">
        <f>VLOOKUP($H82,[1]EDA!$H$6:$BN$980,R$1,FALSE)</f>
        <v>0</v>
      </c>
      <c r="S82" s="36">
        <f>VLOOKUP($H82,[1]EDA!$H$6:$BN$980,S$1,FALSE)</f>
        <v>0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37.333333333333336</v>
      </c>
      <c r="W82" s="10">
        <f t="shared" si="12"/>
        <v>9</v>
      </c>
      <c r="X82" s="17">
        <f t="shared" si="13"/>
        <v>0.24107142857142855</v>
      </c>
      <c r="Y82" s="36">
        <f>VLOOKUP($H82,[2]EDA!$H$6:$AY$980,Y$1,FALSE)</f>
        <v>1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1</v>
      </c>
      <c r="AM82" s="17">
        <f t="shared" si="15"/>
        <v>0</v>
      </c>
      <c r="AN82" s="36">
        <f>VLOOKUP($H82,[3]IRA!$H$6:$BN$980,AN$1,FALSE)</f>
        <v>4</v>
      </c>
      <c r="AO82" s="36">
        <f>VLOOKUP($H82,[3]IRA!$H$6:$BN$980,AO$1,FALSE)</f>
        <v>0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0</v>
      </c>
      <c r="AS82" s="36">
        <f>VLOOKUP($H82,[3]IRA!$H$6:$BN$980,AS$1,FALSE)</f>
        <v>0</v>
      </c>
      <c r="AT82" s="36">
        <f>VLOOKUP($H82,[3]IRA!$H$6:$BN$980,AT$1,FALSE)</f>
        <v>0</v>
      </c>
      <c r="AU82" s="36">
        <f>VLOOKUP($H82,[3]IRA!$H$6:$BN$980,AU$1,FALSE)</f>
        <v>0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4</v>
      </c>
      <c r="BB82" s="17">
        <f t="shared" si="17"/>
        <v>0</v>
      </c>
      <c r="BC82" s="36">
        <f>VLOOKUP($H82,[4]IRA!$H$7:$CS$981,BC$1,FALSE)</f>
        <v>12</v>
      </c>
      <c r="BD82" s="36">
        <f>VLOOKUP($H82,[4]IRA!$H$7:$CS$981,BD$1,FALSE)</f>
        <v>0</v>
      </c>
      <c r="BE82" s="36">
        <f>VLOOKUP($H82,[4]IRA!$H$7:$CS$981,BE$1,FALSE)</f>
        <v>0</v>
      </c>
      <c r="BF82" s="36">
        <f>VLOOKUP($H82,[4]IRA!$H$7:$CS$981,BF$1,FALSE)</f>
        <v>7</v>
      </c>
      <c r="BG82" s="36">
        <f>VLOOKUP($H82,[4]IRA!$H$7:$CS$981,BG$1,FALSE)</f>
        <v>0</v>
      </c>
      <c r="BH82" s="36">
        <f>VLOOKUP($H82,[4]IRA!$H$7:$CS$981,BH$1,FALSE)</f>
        <v>0</v>
      </c>
      <c r="BI82" s="36">
        <f>VLOOKUP($H82,[4]IRA!$H$7:$CS$981,BI$1,FALSE)</f>
        <v>0</v>
      </c>
      <c r="BJ82" s="36">
        <f>VLOOKUP($H82,[4]IRA!$H$7:$CS$981,BJ$1,FALSE)</f>
        <v>0</v>
      </c>
      <c r="BK82" s="36">
        <f>VLOOKUP($H82,[4]IRA!$H$7:$CS$981,BK$1,FALSE)</f>
        <v>0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30</v>
      </c>
      <c r="BP82" s="10">
        <f t="shared" si="18"/>
        <v>19</v>
      </c>
      <c r="BQ82" s="17">
        <f t="shared" si="19"/>
        <v>0.6333333333333333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5</v>
      </c>
      <c r="K83" s="36">
        <f>VLOOKUP($H83,[1]EDA!$H$6:$BN$980,K$1,FALSE)</f>
        <v>1</v>
      </c>
      <c r="L83" s="36">
        <f>VLOOKUP($H83,[1]EDA!$H$6:$BN$980,L$1,FALSE)</f>
        <v>0</v>
      </c>
      <c r="M83" s="36">
        <f>VLOOKUP($H83,[1]EDA!$H$6:$BN$980,M$1,FALSE)</f>
        <v>1</v>
      </c>
      <c r="N83" s="36">
        <f>VLOOKUP($H83,[1]EDA!$H$6:$BN$980,N$1,FALSE)</f>
        <v>0</v>
      </c>
      <c r="O83" s="36">
        <f>VLOOKUP($H83,[1]EDA!$H$6:$BN$980,O$1,FALSE)</f>
        <v>0</v>
      </c>
      <c r="P83" s="36">
        <f>VLOOKUP($H83,[1]EDA!$H$6:$BN$980,P$1,FALSE)</f>
        <v>0</v>
      </c>
      <c r="Q83" s="36">
        <f>VLOOKUP($H83,[1]EDA!$H$6:$BN$980,Q$1,FALSE)</f>
        <v>0</v>
      </c>
      <c r="R83" s="36">
        <f>VLOOKUP($H83,[1]EDA!$H$6:$BN$980,R$1,FALSE)</f>
        <v>0</v>
      </c>
      <c r="S83" s="36">
        <f>VLOOKUP($H83,[1]EDA!$H$6:$BN$980,S$1,FALSE)</f>
        <v>0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19</v>
      </c>
      <c r="W83" s="10">
        <f t="shared" si="12"/>
        <v>7</v>
      </c>
      <c r="X83" s="17">
        <f t="shared" si="13"/>
        <v>0.36842105263157893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0</v>
      </c>
      <c r="BD83" s="36">
        <f>VLOOKUP($H83,[4]IRA!$H$7:$CS$981,BD$1,FALSE)</f>
        <v>0</v>
      </c>
      <c r="BE83" s="36">
        <f>VLOOKUP($H83,[4]IRA!$H$7:$CS$981,BE$1,FALSE)</f>
        <v>0</v>
      </c>
      <c r="BF83" s="36">
        <f>VLOOKUP($H83,[4]IRA!$H$7:$CS$981,BF$1,FALSE)</f>
        <v>2</v>
      </c>
      <c r="BG83" s="36">
        <f>VLOOKUP($H83,[4]IRA!$H$7:$CS$981,BG$1,FALSE)</f>
        <v>0</v>
      </c>
      <c r="BH83" s="36">
        <f>VLOOKUP($H83,[4]IRA!$H$7:$CS$981,BH$1,FALSE)</f>
        <v>0</v>
      </c>
      <c r="BI83" s="36">
        <f>VLOOKUP($H83,[4]IRA!$H$7:$CS$981,BI$1,FALSE)</f>
        <v>0</v>
      </c>
      <c r="BJ83" s="36">
        <f>VLOOKUP($H83,[4]IRA!$H$7:$CS$981,BJ$1,FALSE)</f>
        <v>0</v>
      </c>
      <c r="BK83" s="36">
        <f>VLOOKUP($H83,[4]IRA!$H$7:$CS$981,BK$1,FALSE)</f>
        <v>0</v>
      </c>
      <c r="BL83" s="36">
        <f>VLOOKUP($H83,[4]IRA!$H$7:$CS$981,BL$1,FALSE)</f>
        <v>0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25</v>
      </c>
      <c r="BP83" s="10">
        <f t="shared" si="18"/>
        <v>2</v>
      </c>
      <c r="BQ83" s="17">
        <f t="shared" si="19"/>
        <v>0.08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0</v>
      </c>
      <c r="K84" s="36">
        <f>VLOOKUP($H84,[1]EDA!$H$6:$BN$980,K$1,FALSE)</f>
        <v>0</v>
      </c>
      <c r="L84" s="36">
        <f>VLOOKUP($H84,[1]EDA!$H$6:$BN$980,L$1,FALSE)</f>
        <v>0</v>
      </c>
      <c r="M84" s="36">
        <f>VLOOKUP($H84,[1]EDA!$H$6:$BN$980,M$1,FALSE)</f>
        <v>5</v>
      </c>
      <c r="N84" s="36">
        <f>VLOOKUP($H84,[1]EDA!$H$6:$BN$980,N$1,FALSE)</f>
        <v>0</v>
      </c>
      <c r="O84" s="36">
        <f>VLOOKUP($H84,[1]EDA!$H$6:$BN$980,O$1,FALSE)</f>
        <v>0</v>
      </c>
      <c r="P84" s="36">
        <f>VLOOKUP($H84,[1]EDA!$H$6:$BN$980,P$1,FALSE)</f>
        <v>0</v>
      </c>
      <c r="Q84" s="36">
        <f>VLOOKUP($H84,[1]EDA!$H$6:$BN$980,Q$1,FALSE)</f>
        <v>0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24.666666666666668</v>
      </c>
      <c r="W84" s="10">
        <f t="shared" si="12"/>
        <v>5</v>
      </c>
      <c r="X84" s="17">
        <f t="shared" si="13"/>
        <v>0.20270270270270269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7</v>
      </c>
      <c r="BD84" s="36">
        <f>VLOOKUP($H84,[4]IRA!$H$7:$CS$981,BD$1,FALSE)</f>
        <v>0</v>
      </c>
      <c r="BE84" s="36">
        <f>VLOOKUP($H84,[4]IRA!$H$7:$CS$981,BE$1,FALSE)</f>
        <v>0</v>
      </c>
      <c r="BF84" s="36">
        <f>VLOOKUP($H84,[4]IRA!$H$7:$CS$981,BF$1,FALSE)</f>
        <v>2</v>
      </c>
      <c r="BG84" s="36">
        <f>VLOOKUP($H84,[4]IRA!$H$7:$CS$981,BG$1,FALSE)</f>
        <v>0</v>
      </c>
      <c r="BH84" s="36">
        <f>VLOOKUP($H84,[4]IRA!$H$7:$CS$981,BH$1,FALSE)</f>
        <v>0</v>
      </c>
      <c r="BI84" s="36">
        <f>VLOOKUP($H84,[4]IRA!$H$7:$CS$981,BI$1,FALSE)</f>
        <v>0</v>
      </c>
      <c r="BJ84" s="36">
        <f>VLOOKUP($H84,[4]IRA!$H$7:$CS$981,BJ$1,FALSE)</f>
        <v>0</v>
      </c>
      <c r="BK84" s="36">
        <f>VLOOKUP($H84,[4]IRA!$H$7:$CS$981,BK$1,FALSE)</f>
        <v>0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29.666666666666664</v>
      </c>
      <c r="BP84" s="10">
        <f t="shared" si="18"/>
        <v>9</v>
      </c>
      <c r="BQ84" s="17">
        <f t="shared" si="19"/>
        <v>0.30337078651685395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1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0</v>
      </c>
      <c r="O85" s="36">
        <f>VLOOKUP($H85,[1]EDA!$H$6:$BN$980,O$1,FALSE)</f>
        <v>0</v>
      </c>
      <c r="P85" s="36">
        <f>VLOOKUP($H85,[1]EDA!$H$6:$BN$980,P$1,FALSE)</f>
        <v>0</v>
      </c>
      <c r="Q85" s="36">
        <f>VLOOKUP($H85,[1]EDA!$H$6:$BN$980,Q$1,FALSE)</f>
        <v>0</v>
      </c>
      <c r="R85" s="36">
        <f>VLOOKUP($H85,[1]EDA!$H$6:$BN$980,R$1,FALSE)</f>
        <v>0</v>
      </c>
      <c r="S85" s="36">
        <f>VLOOKUP($H85,[1]EDA!$H$6:$BN$980,S$1,FALSE)</f>
        <v>0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2.6666666666666665</v>
      </c>
      <c r="W85" s="10">
        <f t="shared" si="12"/>
        <v>1</v>
      </c>
      <c r="X85" s="17">
        <f t="shared" si="13"/>
        <v>0.375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0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0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3.333333333333333</v>
      </c>
      <c r="BP85" s="10">
        <f t="shared" si="18"/>
        <v>0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0</v>
      </c>
      <c r="L86" s="36">
        <f>VLOOKUP($H86,[1]EDA!$H$6:$BN$980,L$1,FALSE)</f>
        <v>2</v>
      </c>
      <c r="M86" s="36">
        <f>VLOOKUP($H86,[1]EDA!$H$6:$BN$980,M$1,FALSE)</f>
        <v>0</v>
      </c>
      <c r="N86" s="36">
        <f>VLOOKUP($H86,[1]EDA!$H$6:$BN$980,N$1,FALSE)</f>
        <v>0</v>
      </c>
      <c r="O86" s="36">
        <f>VLOOKUP($H86,[1]EDA!$H$6:$BN$980,O$1,FALSE)</f>
        <v>0</v>
      </c>
      <c r="P86" s="36">
        <f>VLOOKUP($H86,[1]EDA!$H$6:$BN$980,P$1,FALSE)</f>
        <v>0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14.333333333333334</v>
      </c>
      <c r="W86" s="10">
        <f t="shared" si="12"/>
        <v>5</v>
      </c>
      <c r="X86" s="17">
        <f t="shared" si="13"/>
        <v>0.34883720930232559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7</v>
      </c>
      <c r="BD86" s="36">
        <f>VLOOKUP($H86,[4]IRA!$H$7:$CS$981,BD$1,FALSE)</f>
        <v>2</v>
      </c>
      <c r="BE86" s="36">
        <f>VLOOKUP($H86,[4]IRA!$H$7:$CS$981,BE$1,FALSE)</f>
        <v>5</v>
      </c>
      <c r="BF86" s="36">
        <f>VLOOKUP($H86,[4]IRA!$H$7:$CS$981,BF$1,FALSE)</f>
        <v>0</v>
      </c>
      <c r="BG86" s="36">
        <f>VLOOKUP($H86,[4]IRA!$H$7:$CS$981,BG$1,FALSE)</f>
        <v>0</v>
      </c>
      <c r="BH86" s="36">
        <f>VLOOKUP($H86,[4]IRA!$H$7:$CS$981,BH$1,FALSE)</f>
        <v>0</v>
      </c>
      <c r="BI86" s="36">
        <f>VLOOKUP($H86,[4]IRA!$H$7:$CS$981,BI$1,FALSE)</f>
        <v>0</v>
      </c>
      <c r="BJ86" s="36">
        <f>VLOOKUP($H86,[4]IRA!$H$7:$CS$981,BJ$1,FALSE)</f>
        <v>0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20.666666666666668</v>
      </c>
      <c r="BP86" s="10">
        <f t="shared" si="18"/>
        <v>14</v>
      </c>
      <c r="BQ86" s="17">
        <f t="shared" si="19"/>
        <v>0.67741935483870963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1</v>
      </c>
      <c r="K87" s="36">
        <f>VLOOKUP($H87,[1]EDA!$H$6:$BN$980,K$1,FALSE)</f>
        <v>0</v>
      </c>
      <c r="L87" s="36">
        <f>VLOOKUP($H87,[1]EDA!$H$6:$BN$980,L$1,FALSE)</f>
        <v>0</v>
      </c>
      <c r="M87" s="36">
        <f>VLOOKUP($H87,[1]EDA!$H$6:$BN$980,M$1,FALSE)</f>
        <v>0</v>
      </c>
      <c r="N87" s="36">
        <f>VLOOKUP($H87,[1]EDA!$H$6:$BN$980,N$1,FALSE)</f>
        <v>0</v>
      </c>
      <c r="O87" s="36">
        <f>VLOOKUP($H87,[1]EDA!$H$6:$BN$980,O$1,FALSE)</f>
        <v>0</v>
      </c>
      <c r="P87" s="36">
        <f>VLOOKUP($H87,[1]EDA!$H$6:$BN$980,P$1,FALSE)</f>
        <v>0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0</v>
      </c>
      <c r="U87" s="36">
        <f>VLOOKUP($H87,[1]EDA!$H$6:$BN$980,U$1,FALSE)</f>
        <v>0</v>
      </c>
      <c r="V87" s="10">
        <f>VLOOKUP(H87,[1]EDA!$H$6:$BO$980,60,FALSE)</f>
        <v>12</v>
      </c>
      <c r="W87" s="10">
        <f t="shared" si="12"/>
        <v>1</v>
      </c>
      <c r="X87" s="17">
        <f t="shared" si="13"/>
        <v>8.3333333333333329E-2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1</v>
      </c>
      <c r="BD87" s="36">
        <f>VLOOKUP($H87,[4]IRA!$H$7:$CS$981,BD$1,FALSE)</f>
        <v>0</v>
      </c>
      <c r="BE87" s="36">
        <f>VLOOKUP($H87,[4]IRA!$H$7:$CS$981,BE$1,FALSE)</f>
        <v>0</v>
      </c>
      <c r="BF87" s="36">
        <f>VLOOKUP($H87,[4]IRA!$H$7:$CS$981,BF$1,FALSE)</f>
        <v>0</v>
      </c>
      <c r="BG87" s="36">
        <f>VLOOKUP($H87,[4]IRA!$H$7:$CS$981,BG$1,FALSE)</f>
        <v>0</v>
      </c>
      <c r="BH87" s="36">
        <f>VLOOKUP($H87,[4]IRA!$H$7:$CS$981,BH$1,FALSE)</f>
        <v>0</v>
      </c>
      <c r="BI87" s="36">
        <f>VLOOKUP($H87,[4]IRA!$H$7:$CS$981,BI$1,FALSE)</f>
        <v>0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0</v>
      </c>
      <c r="BN87" s="36">
        <f>VLOOKUP($H87,[4]IRA!$H$7:$CS$981,BN$1,FALSE)</f>
        <v>0</v>
      </c>
      <c r="BO87" s="10">
        <f>VLOOKUP(H87,[4]IRA!$H$7:$CS$981,90,FALSE)</f>
        <v>16</v>
      </c>
      <c r="BP87" s="10">
        <f t="shared" si="18"/>
        <v>1</v>
      </c>
      <c r="BQ87" s="17">
        <f t="shared" si="19"/>
        <v>6.25E-2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8</v>
      </c>
      <c r="K88" s="36">
        <f>VLOOKUP($H88,[1]EDA!$H$6:$BN$980,K$1,FALSE)</f>
        <v>4</v>
      </c>
      <c r="L88" s="36">
        <f>VLOOKUP($H88,[1]EDA!$H$6:$BN$980,L$1,FALSE)</f>
        <v>2</v>
      </c>
      <c r="M88" s="36">
        <f>VLOOKUP($H88,[1]EDA!$H$6:$BN$980,M$1,FALSE)</f>
        <v>2</v>
      </c>
      <c r="N88" s="36">
        <f>VLOOKUP($H88,[1]EDA!$H$6:$BN$980,N$1,FALSE)</f>
        <v>0</v>
      </c>
      <c r="O88" s="36">
        <f>VLOOKUP($H88,[1]EDA!$H$6:$BN$980,O$1,FALSE)</f>
        <v>0</v>
      </c>
      <c r="P88" s="36">
        <f>VLOOKUP($H88,[1]EDA!$H$6:$BN$980,P$1,FALSE)</f>
        <v>0</v>
      </c>
      <c r="Q88" s="36">
        <f>VLOOKUP($H88,[1]EDA!$H$6:$BN$980,Q$1,FALSE)</f>
        <v>0</v>
      </c>
      <c r="R88" s="36">
        <f>VLOOKUP($H88,[1]EDA!$H$6:$BN$980,R$1,FALSE)</f>
        <v>0</v>
      </c>
      <c r="S88" s="36">
        <f>VLOOKUP($H88,[1]EDA!$H$6:$BN$980,S$1,FALSE)</f>
        <v>0</v>
      </c>
      <c r="T88" s="36">
        <f>VLOOKUP($H88,[1]EDA!$H$6:$BN$980,T$1,FALSE)</f>
        <v>0</v>
      </c>
      <c r="U88" s="36">
        <f>VLOOKUP($H88,[1]EDA!$H$6:$BN$980,U$1,FALSE)</f>
        <v>0</v>
      </c>
      <c r="V88" s="10">
        <f>VLOOKUP(H88,[1]EDA!$H$6:$BO$980,60,FALSE)</f>
        <v>20</v>
      </c>
      <c r="W88" s="10">
        <f t="shared" si="12"/>
        <v>16</v>
      </c>
      <c r="X88" s="17">
        <f t="shared" si="13"/>
        <v>0.8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0.33333333333333331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9</v>
      </c>
      <c r="BD88" s="36">
        <f>VLOOKUP($H88,[4]IRA!$H$7:$CS$981,BD$1,FALSE)</f>
        <v>4</v>
      </c>
      <c r="BE88" s="36">
        <f>VLOOKUP($H88,[4]IRA!$H$7:$CS$981,BE$1,FALSE)</f>
        <v>2</v>
      </c>
      <c r="BF88" s="36">
        <f>VLOOKUP($H88,[4]IRA!$H$7:$CS$981,BF$1,FALSE)</f>
        <v>2</v>
      </c>
      <c r="BG88" s="36">
        <f>VLOOKUP($H88,[4]IRA!$H$7:$CS$981,BG$1,FALSE)</f>
        <v>0</v>
      </c>
      <c r="BH88" s="36">
        <f>VLOOKUP($H88,[4]IRA!$H$7:$CS$981,BH$1,FALSE)</f>
        <v>0</v>
      </c>
      <c r="BI88" s="36">
        <f>VLOOKUP($H88,[4]IRA!$H$7:$CS$981,BI$1,FALSE)</f>
        <v>0</v>
      </c>
      <c r="BJ88" s="36">
        <f>VLOOKUP($H88,[4]IRA!$H$7:$CS$981,BJ$1,FALSE)</f>
        <v>0</v>
      </c>
      <c r="BK88" s="36">
        <f>VLOOKUP($H88,[4]IRA!$H$7:$CS$981,BK$1,FALSE)</f>
        <v>0</v>
      </c>
      <c r="BL88" s="36">
        <f>VLOOKUP($H88,[4]IRA!$H$7:$CS$981,BL$1,FALSE)</f>
        <v>0</v>
      </c>
      <c r="BM88" s="36">
        <f>VLOOKUP($H88,[4]IRA!$H$7:$CS$981,BM$1,FALSE)</f>
        <v>0</v>
      </c>
      <c r="BN88" s="36">
        <f>VLOOKUP($H88,[4]IRA!$H$7:$CS$981,BN$1,FALSE)</f>
        <v>0</v>
      </c>
      <c r="BO88" s="10">
        <f>VLOOKUP(H88,[4]IRA!$H$7:$CS$981,90,FALSE)</f>
        <v>40.666666666666671</v>
      </c>
      <c r="BP88" s="10">
        <f t="shared" si="18"/>
        <v>17</v>
      </c>
      <c r="BQ88" s="17">
        <f t="shared" si="19"/>
        <v>0.41803278688524587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3</v>
      </c>
      <c r="K89" s="36">
        <f>VLOOKUP($H89,[1]EDA!$H$6:$BN$980,K$1,FALSE)</f>
        <v>3</v>
      </c>
      <c r="L89" s="36">
        <f>VLOOKUP($H89,[1]EDA!$H$6:$BN$980,L$1,FALSE)</f>
        <v>4</v>
      </c>
      <c r="M89" s="36">
        <f>VLOOKUP($H89,[1]EDA!$H$6:$BN$980,M$1,FALSE)</f>
        <v>0</v>
      </c>
      <c r="N89" s="36">
        <f>VLOOKUP($H89,[1]EDA!$H$6:$BN$980,N$1,FALSE)</f>
        <v>0</v>
      </c>
      <c r="O89" s="36">
        <f>VLOOKUP($H89,[1]EDA!$H$6:$BN$980,O$1,FALSE)</f>
        <v>0</v>
      </c>
      <c r="P89" s="36">
        <f>VLOOKUP($H89,[1]EDA!$H$6:$BN$980,P$1,FALSE)</f>
        <v>0</v>
      </c>
      <c r="Q89" s="36">
        <f>VLOOKUP($H89,[1]EDA!$H$6:$BN$980,Q$1,FALSE)</f>
        <v>0</v>
      </c>
      <c r="R89" s="36">
        <f>VLOOKUP($H89,[1]EDA!$H$6:$BN$980,R$1,FALSE)</f>
        <v>0</v>
      </c>
      <c r="S89" s="36">
        <f>VLOOKUP($H89,[1]EDA!$H$6:$BN$980,S$1,FALSE)</f>
        <v>0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26.666666666666668</v>
      </c>
      <c r="W89" s="10">
        <f t="shared" si="12"/>
        <v>10</v>
      </c>
      <c r="X89" s="17">
        <f t="shared" si="13"/>
        <v>0.375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6</v>
      </c>
      <c r="BD89" s="36">
        <f>VLOOKUP($H89,[4]IRA!$H$7:$CS$981,BD$1,FALSE)</f>
        <v>5</v>
      </c>
      <c r="BE89" s="36">
        <f>VLOOKUP($H89,[4]IRA!$H$7:$CS$981,BE$1,FALSE)</f>
        <v>4</v>
      </c>
      <c r="BF89" s="36">
        <f>VLOOKUP($H89,[4]IRA!$H$7:$CS$981,BF$1,FALSE)</f>
        <v>0</v>
      </c>
      <c r="BG89" s="36">
        <f>VLOOKUP($H89,[4]IRA!$H$7:$CS$981,BG$1,FALSE)</f>
        <v>0</v>
      </c>
      <c r="BH89" s="36">
        <f>VLOOKUP($H89,[4]IRA!$H$7:$CS$981,BH$1,FALSE)</f>
        <v>0</v>
      </c>
      <c r="BI89" s="36">
        <f>VLOOKUP($H89,[4]IRA!$H$7:$CS$981,BI$1,FALSE)</f>
        <v>0</v>
      </c>
      <c r="BJ89" s="36">
        <f>VLOOKUP($H89,[4]IRA!$H$7:$CS$981,BJ$1,FALSE)</f>
        <v>0</v>
      </c>
      <c r="BK89" s="36">
        <f>VLOOKUP($H89,[4]IRA!$H$7:$CS$981,BK$1,FALSE)</f>
        <v>0</v>
      </c>
      <c r="BL89" s="36">
        <f>VLOOKUP($H89,[4]IRA!$H$7:$CS$981,BL$1,FALSE)</f>
        <v>0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50.999999999999993</v>
      </c>
      <c r="BP89" s="10">
        <f t="shared" si="18"/>
        <v>15</v>
      </c>
      <c r="BQ89" s="17">
        <f t="shared" si="19"/>
        <v>0.29411764705882359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4</v>
      </c>
      <c r="K90" s="36">
        <f>VLOOKUP($H90,[1]EDA!$H$6:$BN$980,K$1,FALSE)</f>
        <v>2</v>
      </c>
      <c r="L90" s="36">
        <f>VLOOKUP($H90,[1]EDA!$H$6:$BN$980,L$1,FALSE)</f>
        <v>1</v>
      </c>
      <c r="M90" s="36">
        <f>VLOOKUP($H90,[1]EDA!$H$6:$BN$980,M$1,FALSE)</f>
        <v>0</v>
      </c>
      <c r="N90" s="36">
        <f>VLOOKUP($H90,[1]EDA!$H$6:$BN$980,N$1,FALSE)</f>
        <v>0</v>
      </c>
      <c r="O90" s="36">
        <f>VLOOKUP($H90,[1]EDA!$H$6:$BN$980,O$1,FALSE)</f>
        <v>0</v>
      </c>
      <c r="P90" s="36">
        <f>VLOOKUP($H90,[1]EDA!$H$6:$BN$980,P$1,FALSE)</f>
        <v>0</v>
      </c>
      <c r="Q90" s="36">
        <f>VLOOKUP($H90,[1]EDA!$H$6:$BN$980,Q$1,FALSE)</f>
        <v>0</v>
      </c>
      <c r="R90" s="36">
        <f>VLOOKUP($H90,[1]EDA!$H$6:$BN$980,R$1,FALSE)</f>
        <v>0</v>
      </c>
      <c r="S90" s="36">
        <f>VLOOKUP($H90,[1]EDA!$H$6:$BN$980,S$1,FALSE)</f>
        <v>0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36.333333333333336</v>
      </c>
      <c r="W90" s="10">
        <f t="shared" si="12"/>
        <v>7</v>
      </c>
      <c r="X90" s="17">
        <f t="shared" si="13"/>
        <v>0.19266055045871558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VLOOKUP($H90,[3]IRA!$H$6:$BN$980,AN$1,FALSE)</f>
        <v>1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0</v>
      </c>
      <c r="AS90" s="36">
        <f>VLOOKUP($H90,[3]IRA!$H$6:$BN$980,AS$1,FALSE)</f>
        <v>0</v>
      </c>
      <c r="AT90" s="36">
        <f>VLOOKUP($H90,[3]IRA!$H$6:$BN$980,AT$1,FALSE)</f>
        <v>0</v>
      </c>
      <c r="AU90" s="36">
        <f>VLOOKUP($H90,[3]IRA!$H$6:$BN$980,AU$1,FALSE)</f>
        <v>0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1</v>
      </c>
      <c r="BB90" s="17">
        <f t="shared" si="17"/>
        <v>0</v>
      </c>
      <c r="BC90" s="36">
        <f>VLOOKUP($H90,[4]IRA!$H$7:$CS$981,BC$1,FALSE)</f>
        <v>8</v>
      </c>
      <c r="BD90" s="36">
        <f>VLOOKUP($H90,[4]IRA!$H$7:$CS$981,BD$1,FALSE)</f>
        <v>1</v>
      </c>
      <c r="BE90" s="36">
        <f>VLOOKUP($H90,[4]IRA!$H$7:$CS$981,BE$1,FALSE)</f>
        <v>1</v>
      </c>
      <c r="BF90" s="36">
        <f>VLOOKUP($H90,[4]IRA!$H$7:$CS$981,BF$1,FALSE)</f>
        <v>0</v>
      </c>
      <c r="BG90" s="36">
        <f>VLOOKUP($H90,[4]IRA!$H$7:$CS$981,BG$1,FALSE)</f>
        <v>0</v>
      </c>
      <c r="BH90" s="36">
        <f>VLOOKUP($H90,[4]IRA!$H$7:$CS$981,BH$1,FALSE)</f>
        <v>0</v>
      </c>
      <c r="BI90" s="36">
        <f>VLOOKUP($H90,[4]IRA!$H$7:$CS$981,BI$1,FALSE)</f>
        <v>0</v>
      </c>
      <c r="BJ90" s="36">
        <f>VLOOKUP($H90,[4]IRA!$H$7:$CS$981,BJ$1,FALSE)</f>
        <v>0</v>
      </c>
      <c r="BK90" s="36">
        <f>VLOOKUP($H90,[4]IRA!$H$7:$CS$981,BK$1,FALSE)</f>
        <v>0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58.333333333333336</v>
      </c>
      <c r="BP90" s="10">
        <f t="shared" si="18"/>
        <v>10</v>
      </c>
      <c r="BQ90" s="17">
        <f t="shared" si="19"/>
        <v>0.17142857142857143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0</v>
      </c>
      <c r="K91" s="36">
        <f>VLOOKUP($H91,[1]EDA!$H$6:$BN$980,K$1,FALSE)</f>
        <v>0</v>
      </c>
      <c r="L91" s="36">
        <f>VLOOKUP($H91,[1]EDA!$H$6:$BN$980,L$1,FALSE)</f>
        <v>4</v>
      </c>
      <c r="M91" s="36">
        <f>VLOOKUP($H91,[1]EDA!$H$6:$BN$980,M$1,FALSE)</f>
        <v>0</v>
      </c>
      <c r="N91" s="36">
        <f>VLOOKUP($H91,[1]EDA!$H$6:$BN$980,N$1,FALSE)</f>
        <v>0</v>
      </c>
      <c r="O91" s="36">
        <f>VLOOKUP($H91,[1]EDA!$H$6:$BN$980,O$1,FALSE)</f>
        <v>0</v>
      </c>
      <c r="P91" s="36">
        <f>VLOOKUP($H91,[1]EDA!$H$6:$BN$980,P$1,FALSE)</f>
        <v>0</v>
      </c>
      <c r="Q91" s="36">
        <f>VLOOKUP($H91,[1]EDA!$H$6:$BN$980,Q$1,FALSE)</f>
        <v>0</v>
      </c>
      <c r="R91" s="36">
        <f>VLOOKUP($H91,[1]EDA!$H$6:$BN$980,R$1,FALSE)</f>
        <v>0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8</v>
      </c>
      <c r="W91" s="10">
        <f t="shared" si="12"/>
        <v>4</v>
      </c>
      <c r="X91" s="17">
        <f t="shared" si="13"/>
        <v>0.5</v>
      </c>
      <c r="Y91" s="36">
        <f>VLOOKUP($H91,[2]EDA!$H$6:$AY$980,Y$1,FALSE)</f>
        <v>0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0</v>
      </c>
      <c r="AC91" s="36">
        <f>VLOOKUP($H91,[2]EDA!$H$6:$AY$980,AC$1,FALSE)</f>
        <v>0</v>
      </c>
      <c r="AD91" s="36">
        <f>VLOOKUP($H91,[2]EDA!$H$6:$AY$980,AD$1,FALSE)</f>
        <v>0</v>
      </c>
      <c r="AE91" s="36">
        <f>VLOOKUP($H91,[2]EDA!$H$6:$AY$980,AE$1,FALSE)</f>
        <v>0</v>
      </c>
      <c r="AF91" s="36">
        <f>VLOOKUP($H91,[2]EDA!$H$6:$AY$980,AF$1,FALSE)</f>
        <v>0</v>
      </c>
      <c r="AG91" s="36">
        <f>VLOOKUP($H91,[2]EDA!$H$6:$AY$980,AG$1,FALSE)</f>
        <v>0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0.33333333333333331</v>
      </c>
      <c r="AL91" s="39">
        <f t="shared" si="14"/>
        <v>0</v>
      </c>
      <c r="AM91" s="17">
        <f t="shared" si="15"/>
        <v>0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0</v>
      </c>
      <c r="BD91" s="36">
        <f>VLOOKUP($H91,[4]IRA!$H$7:$CS$981,BD$1,FALSE)</f>
        <v>0</v>
      </c>
      <c r="BE91" s="36">
        <f>VLOOKUP($H91,[4]IRA!$H$7:$CS$981,BE$1,FALSE)</f>
        <v>1</v>
      </c>
      <c r="BF91" s="36">
        <f>VLOOKUP($H91,[4]IRA!$H$7:$CS$981,BF$1,FALSE)</f>
        <v>4</v>
      </c>
      <c r="BG91" s="36">
        <f>VLOOKUP($H91,[4]IRA!$H$7:$CS$981,BG$1,FALSE)</f>
        <v>0</v>
      </c>
      <c r="BH91" s="36">
        <f>VLOOKUP($H91,[4]IRA!$H$7:$CS$981,BH$1,FALSE)</f>
        <v>0</v>
      </c>
      <c r="BI91" s="36">
        <f>VLOOKUP($H91,[4]IRA!$H$7:$CS$981,BI$1,FALSE)</f>
        <v>0</v>
      </c>
      <c r="BJ91" s="36">
        <f>VLOOKUP($H91,[4]IRA!$H$7:$CS$981,BJ$1,FALSE)</f>
        <v>0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7.333333333333333</v>
      </c>
      <c r="BP91" s="10">
        <f t="shared" si="18"/>
        <v>5</v>
      </c>
      <c r="BQ91" s="17">
        <f t="shared" si="19"/>
        <v>0.68181818181818188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3</v>
      </c>
      <c r="K92" s="36">
        <f>VLOOKUP($H92,[1]EDA!$H$6:$BN$980,K$1,FALSE)</f>
        <v>1</v>
      </c>
      <c r="L92" s="36">
        <f>VLOOKUP($H92,[1]EDA!$H$6:$BN$980,L$1,FALSE)</f>
        <v>8</v>
      </c>
      <c r="M92" s="36">
        <f>VLOOKUP($H92,[1]EDA!$H$6:$BN$980,M$1,FALSE)</f>
        <v>2</v>
      </c>
      <c r="N92" s="36">
        <f>VLOOKUP($H92,[1]EDA!$H$6:$BN$980,N$1,FALSE)</f>
        <v>0</v>
      </c>
      <c r="O92" s="36">
        <f>VLOOKUP($H92,[1]EDA!$H$6:$BN$980,O$1,FALSE)</f>
        <v>0</v>
      </c>
      <c r="P92" s="36">
        <f>VLOOKUP($H92,[1]EDA!$H$6:$BN$980,P$1,FALSE)</f>
        <v>0</v>
      </c>
      <c r="Q92" s="36">
        <f>VLOOKUP($H92,[1]EDA!$H$6:$BN$980,Q$1,FALSE)</f>
        <v>0</v>
      </c>
      <c r="R92" s="36">
        <f>VLOOKUP($H92,[1]EDA!$H$6:$BN$980,R$1,FALSE)</f>
        <v>0</v>
      </c>
      <c r="S92" s="36">
        <f>VLOOKUP($H92,[1]EDA!$H$6:$BN$980,S$1,FALSE)</f>
        <v>0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13</v>
      </c>
      <c r="W92" s="10">
        <f t="shared" si="12"/>
        <v>14</v>
      </c>
      <c r="X92" s="17">
        <f t="shared" si="13"/>
        <v>1.0769230769230769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4</v>
      </c>
      <c r="AO92" s="36">
        <f>VLOOKUP($H92,[3]IRA!$H$6:$BN$980,AO$1,FALSE)</f>
        <v>1</v>
      </c>
      <c r="AP92" s="36">
        <f>VLOOKUP($H92,[3]IRA!$H$6:$BN$980,AP$1,FALSE)</f>
        <v>12</v>
      </c>
      <c r="AQ92" s="36">
        <f>VLOOKUP($H92,[3]IRA!$H$6:$BN$980,AQ$1,FALSE)</f>
        <v>0</v>
      </c>
      <c r="AR92" s="36">
        <f>VLOOKUP($H92,[3]IRA!$H$6:$BN$980,AR$1,FALSE)</f>
        <v>0</v>
      </c>
      <c r="AS92" s="36">
        <f>VLOOKUP($H92,[3]IRA!$H$6:$BN$980,AS$1,FALSE)</f>
        <v>0</v>
      </c>
      <c r="AT92" s="36">
        <f>VLOOKUP($H92,[3]IRA!$H$6:$BN$980,AT$1,FALSE)</f>
        <v>0</v>
      </c>
      <c r="AU92" s="36">
        <f>VLOOKUP($H92,[3]IRA!$H$6:$BN$980,AU$1,FALSE)</f>
        <v>0</v>
      </c>
      <c r="AV92" s="36">
        <f>VLOOKUP($H92,[3]IRA!$H$6:$BN$980,AV$1,FALSE)</f>
        <v>0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17</v>
      </c>
      <c r="BB92" s="17">
        <f t="shared" si="17"/>
        <v>0</v>
      </c>
      <c r="BC92" s="36">
        <f>VLOOKUP($H92,[4]IRA!$H$7:$CS$981,BC$1,FALSE)</f>
        <v>9</v>
      </c>
      <c r="BD92" s="36">
        <f>VLOOKUP($H92,[4]IRA!$H$7:$CS$981,BD$1,FALSE)</f>
        <v>3</v>
      </c>
      <c r="BE92" s="36">
        <f>VLOOKUP($H92,[4]IRA!$H$7:$CS$981,BE$1,FALSE)</f>
        <v>17</v>
      </c>
      <c r="BF92" s="36">
        <f>VLOOKUP($H92,[4]IRA!$H$7:$CS$981,BF$1,FALSE)</f>
        <v>0</v>
      </c>
      <c r="BG92" s="36">
        <f>VLOOKUP($H92,[4]IRA!$H$7:$CS$981,BG$1,FALSE)</f>
        <v>0</v>
      </c>
      <c r="BH92" s="36">
        <f>VLOOKUP($H92,[4]IRA!$H$7:$CS$981,BH$1,FALSE)</f>
        <v>0</v>
      </c>
      <c r="BI92" s="36">
        <f>VLOOKUP($H92,[4]IRA!$H$7:$CS$981,BI$1,FALSE)</f>
        <v>0</v>
      </c>
      <c r="BJ92" s="36">
        <f>VLOOKUP($H92,[4]IRA!$H$7:$CS$981,BJ$1,FALSE)</f>
        <v>0</v>
      </c>
      <c r="BK92" s="36">
        <f>VLOOKUP($H92,[4]IRA!$H$7:$CS$981,BK$1,FALSE)</f>
        <v>0</v>
      </c>
      <c r="BL92" s="36">
        <f>VLOOKUP($H92,[4]IRA!$H$7:$CS$981,BL$1,FALSE)</f>
        <v>0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35.999999999999993</v>
      </c>
      <c r="BP92" s="10">
        <f t="shared" si="18"/>
        <v>29</v>
      </c>
      <c r="BQ92" s="17">
        <f t="shared" si="19"/>
        <v>0.80555555555555569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57</v>
      </c>
      <c r="K93" s="36">
        <f>VLOOKUP($H93,[1]EDA!$H$6:$BN$980,K$1,FALSE)</f>
        <v>47</v>
      </c>
      <c r="L93" s="36">
        <f>VLOOKUP($H93,[1]EDA!$H$6:$BN$980,L$1,FALSE)</f>
        <v>52</v>
      </c>
      <c r="M93" s="36">
        <f>VLOOKUP($H93,[1]EDA!$H$6:$BN$980,M$1,FALSE)</f>
        <v>11</v>
      </c>
      <c r="N93" s="36">
        <f>VLOOKUP($H93,[1]EDA!$H$6:$BN$980,N$1,FALSE)</f>
        <v>0</v>
      </c>
      <c r="O93" s="36">
        <f>VLOOKUP($H93,[1]EDA!$H$6:$BN$980,O$1,FALSE)</f>
        <v>0</v>
      </c>
      <c r="P93" s="36">
        <f>VLOOKUP($H93,[1]EDA!$H$6:$BN$980,P$1,FALSE)</f>
        <v>0</v>
      </c>
      <c r="Q93" s="36">
        <f>VLOOKUP($H93,[1]EDA!$H$6:$BN$980,Q$1,FALSE)</f>
        <v>0</v>
      </c>
      <c r="R93" s="36">
        <f>VLOOKUP($H93,[1]EDA!$H$6:$BN$980,R$1,FALSE)</f>
        <v>0</v>
      </c>
      <c r="S93" s="36">
        <f>VLOOKUP($H93,[1]EDA!$H$6:$BN$980,S$1,FALSE)</f>
        <v>0</v>
      </c>
      <c r="T93" s="36">
        <f>VLOOKUP($H93,[1]EDA!$H$6:$BN$980,T$1,FALSE)</f>
        <v>0</v>
      </c>
      <c r="U93" s="36">
        <f>VLOOKUP($H93,[1]EDA!$H$6:$BN$980,U$1,FALSE)</f>
        <v>0</v>
      </c>
      <c r="V93" s="10">
        <f>VLOOKUP(H93,[1]EDA!$H$6:$BO$980,60,FALSE)</f>
        <v>318.66666666666669</v>
      </c>
      <c r="W93" s="10">
        <f t="shared" ref="W93:W156" si="20">SUM(J93:U93)</f>
        <v>167</v>
      </c>
      <c r="X93" s="17">
        <f t="shared" ref="X93:X156" si="21">IFERROR(W93/V93,0)</f>
        <v>0.52405857740585771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0</v>
      </c>
      <c r="AD93" s="36">
        <f>VLOOKUP($H93,[2]EDA!$H$6:$AY$980,AD$1,FALSE)</f>
        <v>0</v>
      </c>
      <c r="AE93" s="36">
        <f>VLOOKUP($H93,[2]EDA!$H$6:$AY$980,AE$1,FALSE)</f>
        <v>0</v>
      </c>
      <c r="AF93" s="36">
        <f>VLOOKUP($H93,[2]EDA!$H$6:$AY$980,AF$1,FALSE)</f>
        <v>0</v>
      </c>
      <c r="AG93" s="36">
        <f>VLOOKUP($H93,[2]EDA!$H$6:$AY$980,AG$1,FALSE)</f>
        <v>0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20.333333333333332</v>
      </c>
      <c r="AL93" s="39">
        <f t="shared" ref="AL93:AL156" si="22">SUM(Y93:AJ93)</f>
        <v>1</v>
      </c>
      <c r="AM93" s="17">
        <f t="shared" ref="AM93:AM156" si="23">IFERROR(AL93/AK93,0)</f>
        <v>4.9180327868852465E-2</v>
      </c>
      <c r="AN93" s="36">
        <f>VLOOKUP($H93,[3]IRA!$H$6:$BN$980,AN$1,FALSE)</f>
        <v>12</v>
      </c>
      <c r="AO93" s="36">
        <f>VLOOKUP($H93,[3]IRA!$H$6:$BN$980,AO$1,FALSE)</f>
        <v>15</v>
      </c>
      <c r="AP93" s="36">
        <f>VLOOKUP($H93,[3]IRA!$H$6:$BN$980,AP$1,FALSE)</f>
        <v>34</v>
      </c>
      <c r="AQ93" s="36">
        <f>VLOOKUP($H93,[3]IRA!$H$6:$BN$980,AQ$1,FALSE)</f>
        <v>5</v>
      </c>
      <c r="AR93" s="36">
        <f>VLOOKUP($H93,[3]IRA!$H$6:$BN$980,AR$1,FALSE)</f>
        <v>0</v>
      </c>
      <c r="AS93" s="36">
        <f>VLOOKUP($H93,[3]IRA!$H$6:$BN$980,AS$1,FALSE)</f>
        <v>0</v>
      </c>
      <c r="AT93" s="36">
        <f>VLOOKUP($H93,[3]IRA!$H$6:$BN$980,AT$1,FALSE)</f>
        <v>0</v>
      </c>
      <c r="AU93" s="36">
        <f>VLOOKUP($H93,[3]IRA!$H$6:$BN$980,AU$1,FALSE)</f>
        <v>0</v>
      </c>
      <c r="AV93" s="36">
        <f>VLOOKUP($H93,[3]IRA!$H$6:$BN$980,AV$1,FALSE)</f>
        <v>0</v>
      </c>
      <c r="AW93" s="36">
        <f>VLOOKUP($H93,[3]IRA!$H$6:$BN$980,AW$1,FALSE)</f>
        <v>0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36.333333333333329</v>
      </c>
      <c r="BA93" s="20">
        <f t="shared" ref="BA93:BA156" si="24">SUM(AN93:AY93)</f>
        <v>66</v>
      </c>
      <c r="BB93" s="17">
        <f t="shared" ref="BB93:BB156" si="25">IFERROR(BA93/AZ93,0)</f>
        <v>1.8165137614678901</v>
      </c>
      <c r="BC93" s="36">
        <f>VLOOKUP($H93,[4]IRA!$H$7:$CS$981,BC$1,FALSE)</f>
        <v>28</v>
      </c>
      <c r="BD93" s="36">
        <f>VLOOKUP($H93,[4]IRA!$H$7:$CS$981,BD$1,FALSE)</f>
        <v>54</v>
      </c>
      <c r="BE93" s="36">
        <f>VLOOKUP($H93,[4]IRA!$H$7:$CS$981,BE$1,FALSE)</f>
        <v>152</v>
      </c>
      <c r="BF93" s="36">
        <f>VLOOKUP($H93,[4]IRA!$H$7:$CS$981,BF$1,FALSE)</f>
        <v>16</v>
      </c>
      <c r="BG93" s="36">
        <f>VLOOKUP($H93,[4]IRA!$H$7:$CS$981,BG$1,FALSE)</f>
        <v>0</v>
      </c>
      <c r="BH93" s="36">
        <f>VLOOKUP($H93,[4]IRA!$H$7:$CS$981,BH$1,FALSE)</f>
        <v>0</v>
      </c>
      <c r="BI93" s="36">
        <f>VLOOKUP($H93,[4]IRA!$H$7:$CS$981,BI$1,FALSE)</f>
        <v>0</v>
      </c>
      <c r="BJ93" s="36">
        <f>VLOOKUP($H93,[4]IRA!$H$7:$CS$981,BJ$1,FALSE)</f>
        <v>0</v>
      </c>
      <c r="BK93" s="36">
        <f>VLOOKUP($H93,[4]IRA!$H$7:$CS$981,BK$1,FALSE)</f>
        <v>0</v>
      </c>
      <c r="BL93" s="36">
        <f>VLOOKUP($H93,[4]IRA!$H$7:$CS$981,BL$1,FALSE)</f>
        <v>0</v>
      </c>
      <c r="BM93" s="36">
        <f>VLOOKUP($H93,[4]IRA!$H$7:$CS$981,BM$1,FALSE)</f>
        <v>0</v>
      </c>
      <c r="BN93" s="36">
        <f>VLOOKUP($H93,[4]IRA!$H$7:$CS$981,BN$1,FALSE)</f>
        <v>0</v>
      </c>
      <c r="BO93" s="10">
        <f>VLOOKUP(H93,[4]IRA!$H$7:$CS$981,90,FALSE)</f>
        <v>309.33333333333337</v>
      </c>
      <c r="BP93" s="10">
        <f t="shared" ref="BP93:BP156" si="26">SUM(BC93:BN93)</f>
        <v>250</v>
      </c>
      <c r="BQ93" s="17">
        <f t="shared" ref="BQ93:BQ156" si="27">IFERROR(BP93/BO93,0)</f>
        <v>0.8081896551724137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8</v>
      </c>
      <c r="K94" s="36">
        <f>VLOOKUP($H94,[1]EDA!$H$6:$BN$980,K$1,FALSE)</f>
        <v>9</v>
      </c>
      <c r="L94" s="36">
        <f>VLOOKUP($H94,[1]EDA!$H$6:$BN$980,L$1,FALSE)</f>
        <v>8</v>
      </c>
      <c r="M94" s="36">
        <f>VLOOKUP($H94,[1]EDA!$H$6:$BN$980,M$1,FALSE)</f>
        <v>0</v>
      </c>
      <c r="N94" s="36">
        <f>VLOOKUP($H94,[1]EDA!$H$6:$BN$980,N$1,FALSE)</f>
        <v>0</v>
      </c>
      <c r="O94" s="36">
        <f>VLOOKUP($H94,[1]EDA!$H$6:$BN$980,O$1,FALSE)</f>
        <v>0</v>
      </c>
      <c r="P94" s="36">
        <f>VLOOKUP($H94,[1]EDA!$H$6:$BN$980,P$1,FALSE)</f>
        <v>0</v>
      </c>
      <c r="Q94" s="36">
        <f>VLOOKUP($H94,[1]EDA!$H$6:$BN$980,Q$1,FALSE)</f>
        <v>0</v>
      </c>
      <c r="R94" s="36">
        <f>VLOOKUP($H94,[1]EDA!$H$6:$BN$980,R$1,FALSE)</f>
        <v>0</v>
      </c>
      <c r="S94" s="36">
        <f>VLOOKUP($H94,[1]EDA!$H$6:$BN$980,S$1,FALSE)</f>
        <v>0</v>
      </c>
      <c r="T94" s="36">
        <f>VLOOKUP($H94,[1]EDA!$H$6:$BN$980,T$1,FALSE)</f>
        <v>0</v>
      </c>
      <c r="U94" s="36">
        <f>VLOOKUP($H94,[1]EDA!$H$6:$BN$980,U$1,FALSE)</f>
        <v>0</v>
      </c>
      <c r="V94" s="10">
        <f>VLOOKUP(H94,[1]EDA!$H$6:$BO$980,60,FALSE)</f>
        <v>60.333333333333336</v>
      </c>
      <c r="W94" s="10">
        <f t="shared" si="20"/>
        <v>25</v>
      </c>
      <c r="X94" s="17">
        <f t="shared" si="21"/>
        <v>0.4143646408839779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0.33333333333333331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0.5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14</v>
      </c>
      <c r="BD94" s="36">
        <f>VLOOKUP($H94,[4]IRA!$H$7:$CS$981,BD$1,FALSE)</f>
        <v>13</v>
      </c>
      <c r="BE94" s="36">
        <f>VLOOKUP($H94,[4]IRA!$H$7:$CS$981,BE$1,FALSE)</f>
        <v>9</v>
      </c>
      <c r="BF94" s="36">
        <f>VLOOKUP($H94,[4]IRA!$H$7:$CS$981,BF$1,FALSE)</f>
        <v>6</v>
      </c>
      <c r="BG94" s="36">
        <f>VLOOKUP($H94,[4]IRA!$H$7:$CS$981,BG$1,FALSE)</f>
        <v>0</v>
      </c>
      <c r="BH94" s="36">
        <f>VLOOKUP($H94,[4]IRA!$H$7:$CS$981,BH$1,FALSE)</f>
        <v>0</v>
      </c>
      <c r="BI94" s="36">
        <f>VLOOKUP($H94,[4]IRA!$H$7:$CS$981,BI$1,FALSE)</f>
        <v>0</v>
      </c>
      <c r="BJ94" s="36">
        <f>VLOOKUP($H94,[4]IRA!$H$7:$CS$981,BJ$1,FALSE)</f>
        <v>0</v>
      </c>
      <c r="BK94" s="36">
        <f>VLOOKUP($H94,[4]IRA!$H$7:$CS$981,BK$1,FALSE)</f>
        <v>0</v>
      </c>
      <c r="BL94" s="36">
        <f>VLOOKUP($H94,[4]IRA!$H$7:$CS$981,BL$1,FALSE)</f>
        <v>0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55.333333333333336</v>
      </c>
      <c r="BP94" s="10">
        <f t="shared" si="26"/>
        <v>42</v>
      </c>
      <c r="BQ94" s="17">
        <f t="shared" si="27"/>
        <v>0.75903614457831325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7</v>
      </c>
      <c r="K95" s="36">
        <f>VLOOKUP($H95,[1]EDA!$H$6:$BN$980,K$1,FALSE)</f>
        <v>6</v>
      </c>
      <c r="L95" s="36">
        <f>VLOOKUP($H95,[1]EDA!$H$6:$BN$980,L$1,FALSE)</f>
        <v>11</v>
      </c>
      <c r="M95" s="36">
        <f>VLOOKUP($H95,[1]EDA!$H$6:$BN$980,M$1,FALSE)</f>
        <v>0</v>
      </c>
      <c r="N95" s="36">
        <f>VLOOKUP($H95,[1]EDA!$H$6:$BN$980,N$1,FALSE)</f>
        <v>0</v>
      </c>
      <c r="O95" s="36">
        <f>VLOOKUP($H95,[1]EDA!$H$6:$BN$980,O$1,FALSE)</f>
        <v>0</v>
      </c>
      <c r="P95" s="36">
        <f>VLOOKUP($H95,[1]EDA!$H$6:$BN$980,P$1,FALSE)</f>
        <v>0</v>
      </c>
      <c r="Q95" s="36">
        <f>VLOOKUP($H95,[1]EDA!$H$6:$BN$980,Q$1,FALSE)</f>
        <v>0</v>
      </c>
      <c r="R95" s="36">
        <f>VLOOKUP($H95,[1]EDA!$H$6:$BN$980,R$1,FALSE)</f>
        <v>0</v>
      </c>
      <c r="S95" s="36">
        <f>VLOOKUP($H95,[1]EDA!$H$6:$BN$980,S$1,FALSE)</f>
        <v>0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127.66666666666667</v>
      </c>
      <c r="W95" s="10">
        <f t="shared" si="20"/>
        <v>24</v>
      </c>
      <c r="X95" s="17">
        <f t="shared" si="21"/>
        <v>0.18798955613577023</v>
      </c>
      <c r="Y95" s="36">
        <f>VLOOKUP($H95,[2]EDA!$H$6:$AY$980,Y$1,FALSE)</f>
        <v>4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0</v>
      </c>
      <c r="AD95" s="36">
        <f>VLOOKUP($H95,[2]EDA!$H$6:$AY$980,AD$1,FALSE)</f>
        <v>0</v>
      </c>
      <c r="AE95" s="36">
        <f>VLOOKUP($H95,[2]EDA!$H$6:$AY$980,AE$1,FALSE)</f>
        <v>0</v>
      </c>
      <c r="AF95" s="36">
        <f>VLOOKUP($H95,[2]EDA!$H$6:$AY$980,AF$1,FALSE)</f>
        <v>0</v>
      </c>
      <c r="AG95" s="36">
        <f>VLOOKUP($H95,[2]EDA!$H$6:$AY$980,AG$1,FALSE)</f>
        <v>0</v>
      </c>
      <c r="AH95" s="36">
        <f>VLOOKUP($H95,[2]EDA!$H$6:$AY$980,AH$1,FALSE)</f>
        <v>0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1.3333333333333333</v>
      </c>
      <c r="AL95" s="39">
        <f t="shared" si="22"/>
        <v>4</v>
      </c>
      <c r="AM95" s="17">
        <f t="shared" si="23"/>
        <v>3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0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4.5</v>
      </c>
      <c r="BA95" s="20">
        <f t="shared" si="24"/>
        <v>0</v>
      </c>
      <c r="BB95" s="17">
        <f t="shared" si="25"/>
        <v>0</v>
      </c>
      <c r="BC95" s="36">
        <f>VLOOKUP($H95,[4]IRA!$H$7:$CS$981,BC$1,FALSE)</f>
        <v>4</v>
      </c>
      <c r="BD95" s="36">
        <f>VLOOKUP($H95,[4]IRA!$H$7:$CS$981,BD$1,FALSE)</f>
        <v>11</v>
      </c>
      <c r="BE95" s="36">
        <f>VLOOKUP($H95,[4]IRA!$H$7:$CS$981,BE$1,FALSE)</f>
        <v>19</v>
      </c>
      <c r="BF95" s="36">
        <f>VLOOKUP($H95,[4]IRA!$H$7:$CS$981,BF$1,FALSE)</f>
        <v>0</v>
      </c>
      <c r="BG95" s="36">
        <f>VLOOKUP($H95,[4]IRA!$H$7:$CS$981,BG$1,FALSE)</f>
        <v>0</v>
      </c>
      <c r="BH95" s="36">
        <f>VLOOKUP($H95,[4]IRA!$H$7:$CS$981,BH$1,FALSE)</f>
        <v>0</v>
      </c>
      <c r="BI95" s="36">
        <f>VLOOKUP($H95,[4]IRA!$H$7:$CS$981,BI$1,FALSE)</f>
        <v>0</v>
      </c>
      <c r="BJ95" s="36">
        <f>VLOOKUP($H95,[4]IRA!$H$7:$CS$981,BJ$1,FALSE)</f>
        <v>0</v>
      </c>
      <c r="BK95" s="36">
        <f>VLOOKUP($H95,[4]IRA!$H$7:$CS$981,BK$1,FALSE)</f>
        <v>0</v>
      </c>
      <c r="BL95" s="36">
        <f>VLOOKUP($H95,[4]IRA!$H$7:$CS$981,BL$1,FALSE)</f>
        <v>0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136.33333333333331</v>
      </c>
      <c r="BP95" s="10">
        <f t="shared" si="26"/>
        <v>34</v>
      </c>
      <c r="BQ95" s="17">
        <f t="shared" si="27"/>
        <v>0.24938875305623476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0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0</v>
      </c>
      <c r="N96" s="36">
        <f>VLOOKUP($H96,[1]EDA!$H$6:$BN$980,N$1,FALSE)</f>
        <v>0</v>
      </c>
      <c r="O96" s="36">
        <f>VLOOKUP($H96,[1]EDA!$H$6:$BN$980,O$1,FALSE)</f>
        <v>0</v>
      </c>
      <c r="P96" s="36">
        <f>VLOOKUP($H96,[1]EDA!$H$6:$BN$980,P$1,FALSE)</f>
        <v>0</v>
      </c>
      <c r="Q96" s="36">
        <f>VLOOKUP($H96,[1]EDA!$H$6:$BN$980,Q$1,FALSE)</f>
        <v>0</v>
      </c>
      <c r="R96" s="36">
        <f>VLOOKUP($H96,[1]EDA!$H$6:$BN$980,R$1,FALSE)</f>
        <v>0</v>
      </c>
      <c r="S96" s="36">
        <f>VLOOKUP($H96,[1]EDA!$H$6:$BN$980,S$1,FALSE)</f>
        <v>0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53.666666666666664</v>
      </c>
      <c r="W96" s="10">
        <f t="shared" si="20"/>
        <v>2</v>
      </c>
      <c r="X96" s="17">
        <f t="shared" si="21"/>
        <v>3.7267080745341616E-2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0.33333333333333331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3</v>
      </c>
      <c r="BD96" s="36">
        <f>VLOOKUP($H96,[4]IRA!$H$7:$CS$981,BD$1,FALSE)</f>
        <v>3</v>
      </c>
      <c r="BE96" s="36">
        <f>VLOOKUP($H96,[4]IRA!$H$7:$CS$981,BE$1,FALSE)</f>
        <v>9</v>
      </c>
      <c r="BF96" s="36">
        <f>VLOOKUP($H96,[4]IRA!$H$7:$CS$981,BF$1,FALSE)</f>
        <v>0</v>
      </c>
      <c r="BG96" s="36">
        <f>VLOOKUP($H96,[4]IRA!$H$7:$CS$981,BG$1,FALSE)</f>
        <v>0</v>
      </c>
      <c r="BH96" s="36">
        <f>VLOOKUP($H96,[4]IRA!$H$7:$CS$981,BH$1,FALSE)</f>
        <v>0</v>
      </c>
      <c r="BI96" s="36">
        <f>VLOOKUP($H96,[4]IRA!$H$7:$CS$981,BI$1,FALSE)</f>
        <v>0</v>
      </c>
      <c r="BJ96" s="36">
        <f>VLOOKUP($H96,[4]IRA!$H$7:$CS$981,BJ$1,FALSE)</f>
        <v>0</v>
      </c>
      <c r="BK96" s="36">
        <f>VLOOKUP($H96,[4]IRA!$H$7:$CS$981,BK$1,FALSE)</f>
        <v>0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110</v>
      </c>
      <c r="BP96" s="10">
        <f t="shared" si="26"/>
        <v>15</v>
      </c>
      <c r="BQ96" s="17">
        <f t="shared" si="27"/>
        <v>0.13636363636363635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11</v>
      </c>
      <c r="K97" s="36">
        <f>VLOOKUP($H97,[1]EDA!$H$6:$BN$980,K$1,FALSE)</f>
        <v>6</v>
      </c>
      <c r="L97" s="36">
        <f>VLOOKUP($H97,[1]EDA!$H$6:$BN$980,L$1,FALSE)</f>
        <v>17</v>
      </c>
      <c r="M97" s="36">
        <f>VLOOKUP($H97,[1]EDA!$H$6:$BN$980,M$1,FALSE)</f>
        <v>0</v>
      </c>
      <c r="N97" s="36">
        <f>VLOOKUP($H97,[1]EDA!$H$6:$BN$980,N$1,FALSE)</f>
        <v>0</v>
      </c>
      <c r="O97" s="36">
        <f>VLOOKUP($H97,[1]EDA!$H$6:$BN$980,O$1,FALSE)</f>
        <v>0</v>
      </c>
      <c r="P97" s="36">
        <f>VLOOKUP($H97,[1]EDA!$H$6:$BN$980,P$1,FALSE)</f>
        <v>0</v>
      </c>
      <c r="Q97" s="36">
        <f>VLOOKUP($H97,[1]EDA!$H$6:$BN$980,Q$1,FALSE)</f>
        <v>0</v>
      </c>
      <c r="R97" s="36">
        <f>VLOOKUP($H97,[1]EDA!$H$6:$BN$980,R$1,FALSE)</f>
        <v>0</v>
      </c>
      <c r="S97" s="36">
        <f>VLOOKUP($H97,[1]EDA!$H$6:$BN$980,S$1,FALSE)</f>
        <v>0</v>
      </c>
      <c r="T97" s="36">
        <f>VLOOKUP($H97,[1]EDA!$H$6:$BN$980,T$1,FALSE)</f>
        <v>0</v>
      </c>
      <c r="U97" s="36">
        <f>VLOOKUP($H97,[1]EDA!$H$6:$BN$980,U$1,FALSE)</f>
        <v>0</v>
      </c>
      <c r="V97" s="10">
        <f>VLOOKUP(H97,[1]EDA!$H$6:$BO$980,60,FALSE)</f>
        <v>96.333333333333329</v>
      </c>
      <c r="W97" s="10">
        <f t="shared" si="20"/>
        <v>34</v>
      </c>
      <c r="X97" s="17">
        <f t="shared" si="21"/>
        <v>0.35294117647058826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0</v>
      </c>
      <c r="AF97" s="36">
        <f>VLOOKUP($H97,[2]EDA!$H$6:$AY$980,AF$1,FALSE)</f>
        <v>0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0.66666666666666663</v>
      </c>
      <c r="AL97" s="39">
        <f t="shared" si="22"/>
        <v>0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12</v>
      </c>
      <c r="BA97" s="20">
        <f t="shared" si="24"/>
        <v>0</v>
      </c>
      <c r="BB97" s="17">
        <f t="shared" si="25"/>
        <v>0</v>
      </c>
      <c r="BC97" s="36">
        <f>VLOOKUP($H97,[4]IRA!$H$7:$CS$981,BC$1,FALSE)</f>
        <v>0</v>
      </c>
      <c r="BD97" s="36">
        <f>VLOOKUP($H97,[4]IRA!$H$7:$CS$981,BD$1,FALSE)</f>
        <v>3</v>
      </c>
      <c r="BE97" s="36">
        <f>VLOOKUP($H97,[4]IRA!$H$7:$CS$981,BE$1,FALSE)</f>
        <v>6</v>
      </c>
      <c r="BF97" s="36">
        <f>VLOOKUP($H97,[4]IRA!$H$7:$CS$981,BF$1,FALSE)</f>
        <v>0</v>
      </c>
      <c r="BG97" s="36">
        <f>VLOOKUP($H97,[4]IRA!$H$7:$CS$981,BG$1,FALSE)</f>
        <v>0</v>
      </c>
      <c r="BH97" s="36">
        <f>VLOOKUP($H97,[4]IRA!$H$7:$CS$981,BH$1,FALSE)</f>
        <v>0</v>
      </c>
      <c r="BI97" s="36">
        <f>VLOOKUP($H97,[4]IRA!$H$7:$CS$981,BI$1,FALSE)</f>
        <v>0</v>
      </c>
      <c r="BJ97" s="36">
        <f>VLOOKUP($H97,[4]IRA!$H$7:$CS$981,BJ$1,FALSE)</f>
        <v>0</v>
      </c>
      <c r="BK97" s="36">
        <f>VLOOKUP($H97,[4]IRA!$H$7:$CS$981,BK$1,FALSE)</f>
        <v>0</v>
      </c>
      <c r="BL97" s="36">
        <f>VLOOKUP($H97,[4]IRA!$H$7:$CS$981,BL$1,FALSE)</f>
        <v>0</v>
      </c>
      <c r="BM97" s="36">
        <f>VLOOKUP($H97,[4]IRA!$H$7:$CS$981,BM$1,FALSE)</f>
        <v>0</v>
      </c>
      <c r="BN97" s="36">
        <f>VLOOKUP($H97,[4]IRA!$H$7:$CS$981,BN$1,FALSE)</f>
        <v>0</v>
      </c>
      <c r="BO97" s="10">
        <f>VLOOKUP(H97,[4]IRA!$H$7:$CS$981,90,FALSE)</f>
        <v>100.66666666666666</v>
      </c>
      <c r="BP97" s="10">
        <f t="shared" si="26"/>
        <v>9</v>
      </c>
      <c r="BQ97" s="17">
        <f t="shared" si="27"/>
        <v>8.9403973509933787E-2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0</v>
      </c>
      <c r="K98" s="36">
        <f>VLOOKUP($H98,[1]EDA!$H$6:$BN$980,K$1,FALSE)</f>
        <v>2</v>
      </c>
      <c r="L98" s="36">
        <f>VLOOKUP($H98,[1]EDA!$H$6:$BN$980,L$1,FALSE)</f>
        <v>1</v>
      </c>
      <c r="M98" s="36">
        <f>VLOOKUP($H98,[1]EDA!$H$6:$BN$980,M$1,FALSE)</f>
        <v>0</v>
      </c>
      <c r="N98" s="36">
        <f>VLOOKUP($H98,[1]EDA!$H$6:$BN$980,N$1,FALSE)</f>
        <v>0</v>
      </c>
      <c r="O98" s="36">
        <f>VLOOKUP($H98,[1]EDA!$H$6:$BN$980,O$1,FALSE)</f>
        <v>0</v>
      </c>
      <c r="P98" s="36">
        <f>VLOOKUP($H98,[1]EDA!$H$6:$BN$980,P$1,FALSE)</f>
        <v>0</v>
      </c>
      <c r="Q98" s="36">
        <f>VLOOKUP($H98,[1]EDA!$H$6:$BN$980,Q$1,FALSE)</f>
        <v>0</v>
      </c>
      <c r="R98" s="36">
        <f>VLOOKUP($H98,[1]EDA!$H$6:$BN$980,R$1,FALSE)</f>
        <v>0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28.666666666666668</v>
      </c>
      <c r="W98" s="10">
        <f t="shared" si="20"/>
        <v>3</v>
      </c>
      <c r="X98" s="17">
        <f t="shared" si="21"/>
        <v>0.10465116279069767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1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4.5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1</v>
      </c>
      <c r="BD98" s="36">
        <f>VLOOKUP($H98,[4]IRA!$H$7:$CS$981,BD$1,FALSE)</f>
        <v>2</v>
      </c>
      <c r="BE98" s="36">
        <f>VLOOKUP($H98,[4]IRA!$H$7:$CS$981,BE$1,FALSE)</f>
        <v>0</v>
      </c>
      <c r="BF98" s="36">
        <f>VLOOKUP($H98,[4]IRA!$H$7:$CS$981,BF$1,FALSE)</f>
        <v>0</v>
      </c>
      <c r="BG98" s="36">
        <f>VLOOKUP($H98,[4]IRA!$H$7:$CS$981,BG$1,FALSE)</f>
        <v>0</v>
      </c>
      <c r="BH98" s="36">
        <f>VLOOKUP($H98,[4]IRA!$H$7:$CS$981,BH$1,FALSE)</f>
        <v>0</v>
      </c>
      <c r="BI98" s="36">
        <f>VLOOKUP($H98,[4]IRA!$H$7:$CS$981,BI$1,FALSE)</f>
        <v>0</v>
      </c>
      <c r="BJ98" s="36">
        <f>VLOOKUP($H98,[4]IRA!$H$7:$CS$981,BJ$1,FALSE)</f>
        <v>0</v>
      </c>
      <c r="BK98" s="36">
        <f>VLOOKUP($H98,[4]IRA!$H$7:$CS$981,BK$1,FALSE)</f>
        <v>0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57</v>
      </c>
      <c r="BP98" s="10">
        <f t="shared" si="26"/>
        <v>3</v>
      </c>
      <c r="BQ98" s="17">
        <f t="shared" si="27"/>
        <v>5.2631578947368418E-2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9</v>
      </c>
      <c r="L99" s="36">
        <f>VLOOKUP($H99,[1]EDA!$H$6:$BN$980,L$1,FALSE)</f>
        <v>5</v>
      </c>
      <c r="M99" s="36">
        <f>VLOOKUP($H99,[1]EDA!$H$6:$BN$980,M$1,FALSE)</f>
        <v>0</v>
      </c>
      <c r="N99" s="36">
        <f>VLOOKUP($H99,[1]EDA!$H$6:$BN$980,N$1,FALSE)</f>
        <v>0</v>
      </c>
      <c r="O99" s="36">
        <f>VLOOKUP($H99,[1]EDA!$H$6:$BN$980,O$1,FALSE)</f>
        <v>0</v>
      </c>
      <c r="P99" s="36">
        <f>VLOOKUP($H99,[1]EDA!$H$6:$BN$980,P$1,FALSE)</f>
        <v>0</v>
      </c>
      <c r="Q99" s="36">
        <f>VLOOKUP($H99,[1]EDA!$H$6:$BN$980,Q$1,FALSE)</f>
        <v>0</v>
      </c>
      <c r="R99" s="36">
        <f>VLOOKUP($H99,[1]EDA!$H$6:$BN$980,R$1,FALSE)</f>
        <v>0</v>
      </c>
      <c r="S99" s="36">
        <f>VLOOKUP($H99,[1]EDA!$H$6:$BN$980,S$1,FALSE)</f>
        <v>0</v>
      </c>
      <c r="T99" s="36">
        <f>VLOOKUP($H99,[1]EDA!$H$6:$BN$980,T$1,FALSE)</f>
        <v>0</v>
      </c>
      <c r="U99" s="36">
        <f>VLOOKUP($H99,[1]EDA!$H$6:$BN$980,U$1,FALSE)</f>
        <v>0</v>
      </c>
      <c r="V99" s="10">
        <f>VLOOKUP(H99,[1]EDA!$H$6:$BO$980,60,FALSE)</f>
        <v>67.666666666666671</v>
      </c>
      <c r="W99" s="10">
        <f t="shared" si="20"/>
        <v>26</v>
      </c>
      <c r="X99" s="17">
        <f t="shared" si="21"/>
        <v>0.38423645320197042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0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0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0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0</v>
      </c>
      <c r="AU99" s="36">
        <f>VLOOKUP($H99,[3]IRA!$H$6:$BN$980,AU$1,FALSE)</f>
        <v>0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3.6666666666666665</v>
      </c>
      <c r="BA99" s="20">
        <f t="shared" si="24"/>
        <v>0</v>
      </c>
      <c r="BB99" s="17">
        <f t="shared" si="25"/>
        <v>0</v>
      </c>
      <c r="BC99" s="36">
        <f>VLOOKUP($H99,[4]IRA!$H$7:$CS$981,BC$1,FALSE)</f>
        <v>7</v>
      </c>
      <c r="BD99" s="36">
        <f>VLOOKUP($H99,[4]IRA!$H$7:$CS$981,BD$1,FALSE)</f>
        <v>5</v>
      </c>
      <c r="BE99" s="36">
        <f>VLOOKUP($H99,[4]IRA!$H$7:$CS$981,BE$1,FALSE)</f>
        <v>2</v>
      </c>
      <c r="BF99" s="36">
        <f>VLOOKUP($H99,[4]IRA!$H$7:$CS$981,BF$1,FALSE)</f>
        <v>0</v>
      </c>
      <c r="BG99" s="36">
        <f>VLOOKUP($H99,[4]IRA!$H$7:$CS$981,BG$1,FALSE)</f>
        <v>0</v>
      </c>
      <c r="BH99" s="36">
        <f>VLOOKUP($H99,[4]IRA!$H$7:$CS$981,BH$1,FALSE)</f>
        <v>0</v>
      </c>
      <c r="BI99" s="36">
        <f>VLOOKUP($H99,[4]IRA!$H$7:$CS$981,BI$1,FALSE)</f>
        <v>0</v>
      </c>
      <c r="BJ99" s="36">
        <f>VLOOKUP($H99,[4]IRA!$H$7:$CS$981,BJ$1,FALSE)</f>
        <v>0</v>
      </c>
      <c r="BK99" s="36">
        <f>VLOOKUP($H99,[4]IRA!$H$7:$CS$981,BK$1,FALSE)</f>
        <v>0</v>
      </c>
      <c r="BL99" s="36">
        <f>VLOOKUP($H99,[4]IRA!$H$7:$CS$981,BL$1,FALSE)</f>
        <v>0</v>
      </c>
      <c r="BM99" s="36">
        <f>VLOOKUP($H99,[4]IRA!$H$7:$CS$981,BM$1,FALSE)</f>
        <v>0</v>
      </c>
      <c r="BN99" s="36">
        <f>VLOOKUP($H99,[4]IRA!$H$7:$CS$981,BN$1,FALSE)</f>
        <v>0</v>
      </c>
      <c r="BO99" s="10">
        <f>VLOOKUP(H99,[4]IRA!$H$7:$CS$981,90,FALSE)</f>
        <v>74.333333333333329</v>
      </c>
      <c r="BP99" s="10">
        <f t="shared" si="26"/>
        <v>14</v>
      </c>
      <c r="BQ99" s="17">
        <f t="shared" si="27"/>
        <v>0.18834080717488791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13</v>
      </c>
      <c r="K100" s="36">
        <f>VLOOKUP($H100,[1]EDA!$H$6:$BN$980,K$1,FALSE)</f>
        <v>12</v>
      </c>
      <c r="L100" s="36">
        <f>VLOOKUP($H100,[1]EDA!$H$6:$BN$980,L$1,FALSE)</f>
        <v>11</v>
      </c>
      <c r="M100" s="36">
        <f>VLOOKUP($H100,[1]EDA!$H$6:$BN$980,M$1,FALSE)</f>
        <v>1</v>
      </c>
      <c r="N100" s="36">
        <f>VLOOKUP($H100,[1]EDA!$H$6:$BN$980,N$1,FALSE)</f>
        <v>0</v>
      </c>
      <c r="O100" s="36">
        <f>VLOOKUP($H100,[1]EDA!$H$6:$BN$980,O$1,FALSE)</f>
        <v>0</v>
      </c>
      <c r="P100" s="36">
        <f>VLOOKUP($H100,[1]EDA!$H$6:$BN$980,P$1,FALSE)</f>
        <v>0</v>
      </c>
      <c r="Q100" s="36">
        <f>VLOOKUP($H100,[1]EDA!$H$6:$BN$980,Q$1,FALSE)</f>
        <v>0</v>
      </c>
      <c r="R100" s="36">
        <f>VLOOKUP($H100,[1]EDA!$H$6:$BN$980,R$1,FALSE)</f>
        <v>0</v>
      </c>
      <c r="S100" s="36">
        <f>VLOOKUP($H100,[1]EDA!$H$6:$BN$980,S$1,FALSE)</f>
        <v>0</v>
      </c>
      <c r="T100" s="36">
        <f>VLOOKUP($H100,[1]EDA!$H$6:$BN$980,T$1,FALSE)</f>
        <v>0</v>
      </c>
      <c r="U100" s="36">
        <f>VLOOKUP($H100,[1]EDA!$H$6:$BN$980,U$1,FALSE)</f>
        <v>0</v>
      </c>
      <c r="V100" s="10">
        <f>VLOOKUP(H100,[1]EDA!$H$6:$BO$980,60,FALSE)</f>
        <v>108</v>
      </c>
      <c r="W100" s="10">
        <f t="shared" si="20"/>
        <v>37</v>
      </c>
      <c r="X100" s="17">
        <f t="shared" si="21"/>
        <v>0.34259259259259262</v>
      </c>
      <c r="Y100" s="36">
        <f>VLOOKUP($H100,[2]EDA!$H$6:$AY$980,Y$1,FALSE)</f>
        <v>0</v>
      </c>
      <c r="Z100" s="36">
        <f>VLOOKUP($H100,[2]EDA!$H$6:$AY$980,Z$1,FALSE)</f>
        <v>2</v>
      </c>
      <c r="AA100" s="36">
        <f>VLOOKUP($H100,[2]EDA!$H$6:$AY$980,AA$1,FALSE)</f>
        <v>4</v>
      </c>
      <c r="AB100" s="36">
        <f>VLOOKUP($H100,[2]EDA!$H$6:$AY$980,AB$1,FALSE)</f>
        <v>0</v>
      </c>
      <c r="AC100" s="36">
        <f>VLOOKUP($H100,[2]EDA!$H$6:$AY$980,AC$1,FALSE)</f>
        <v>0</v>
      </c>
      <c r="AD100" s="36">
        <f>VLOOKUP($H100,[2]EDA!$H$6:$AY$980,AD$1,FALSE)</f>
        <v>0</v>
      </c>
      <c r="AE100" s="36">
        <f>VLOOKUP($H100,[2]EDA!$H$6:$AY$980,AE$1,FALSE)</f>
        <v>0</v>
      </c>
      <c r="AF100" s="36">
        <f>VLOOKUP($H100,[2]EDA!$H$6:$AY$980,AF$1,FALSE)</f>
        <v>0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6</v>
      </c>
      <c r="AM100" s="17">
        <f t="shared" si="23"/>
        <v>0</v>
      </c>
      <c r="AN100" s="36">
        <f>VLOOKUP($H100,[3]IRA!$H$6:$BN$980,AN$1,FALSE)</f>
        <v>1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0</v>
      </c>
      <c r="AR100" s="36">
        <f>VLOOKUP($H100,[3]IRA!$H$6:$BN$980,AR$1,FALSE)</f>
        <v>0</v>
      </c>
      <c r="AS100" s="36">
        <f>VLOOKUP($H100,[3]IRA!$H$6:$BN$980,AS$1,FALSE)</f>
        <v>0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12.5</v>
      </c>
      <c r="BA100" s="20">
        <f t="shared" si="24"/>
        <v>1</v>
      </c>
      <c r="BB100" s="17">
        <f t="shared" si="25"/>
        <v>0.08</v>
      </c>
      <c r="BC100" s="36">
        <f>VLOOKUP($H100,[4]IRA!$H$7:$CS$981,BC$1,FALSE)</f>
        <v>32</v>
      </c>
      <c r="BD100" s="36">
        <f>VLOOKUP($H100,[4]IRA!$H$7:$CS$981,BD$1,FALSE)</f>
        <v>23</v>
      </c>
      <c r="BE100" s="36">
        <f>VLOOKUP($H100,[4]IRA!$H$7:$CS$981,BE$1,FALSE)</f>
        <v>13</v>
      </c>
      <c r="BF100" s="36">
        <f>VLOOKUP($H100,[4]IRA!$H$7:$CS$981,BF$1,FALSE)</f>
        <v>5</v>
      </c>
      <c r="BG100" s="36">
        <f>VLOOKUP($H100,[4]IRA!$H$7:$CS$981,BG$1,FALSE)</f>
        <v>0</v>
      </c>
      <c r="BH100" s="36">
        <f>VLOOKUP($H100,[4]IRA!$H$7:$CS$981,BH$1,FALSE)</f>
        <v>0</v>
      </c>
      <c r="BI100" s="36">
        <f>VLOOKUP($H100,[4]IRA!$H$7:$CS$981,BI$1,FALSE)</f>
        <v>0</v>
      </c>
      <c r="BJ100" s="36">
        <f>VLOOKUP($H100,[4]IRA!$H$7:$CS$981,BJ$1,FALSE)</f>
        <v>0</v>
      </c>
      <c r="BK100" s="36">
        <f>VLOOKUP($H100,[4]IRA!$H$7:$CS$981,BK$1,FALSE)</f>
        <v>0</v>
      </c>
      <c r="BL100" s="36">
        <f>VLOOKUP($H100,[4]IRA!$H$7:$CS$981,BL$1,FALSE)</f>
        <v>0</v>
      </c>
      <c r="BM100" s="36">
        <f>VLOOKUP($H100,[4]IRA!$H$7:$CS$981,BM$1,FALSE)</f>
        <v>0</v>
      </c>
      <c r="BN100" s="36">
        <f>VLOOKUP($H100,[4]IRA!$H$7:$CS$981,BN$1,FALSE)</f>
        <v>0</v>
      </c>
      <c r="BO100" s="10">
        <f>VLOOKUP(H100,[4]IRA!$H$7:$CS$981,90,FALSE)</f>
        <v>145.66666666666669</v>
      </c>
      <c r="BP100" s="10">
        <f t="shared" si="26"/>
        <v>73</v>
      </c>
      <c r="BQ100" s="17">
        <f t="shared" si="27"/>
        <v>0.50114416475972534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3</v>
      </c>
      <c r="K101" s="36">
        <f>VLOOKUP($H101,[1]EDA!$H$6:$BN$980,K$1,FALSE)</f>
        <v>1</v>
      </c>
      <c r="L101" s="36">
        <f>VLOOKUP($H101,[1]EDA!$H$6:$BN$980,L$1,FALSE)</f>
        <v>6</v>
      </c>
      <c r="M101" s="36">
        <f>VLOOKUP($H101,[1]EDA!$H$6:$BN$980,M$1,FALSE)</f>
        <v>0</v>
      </c>
      <c r="N101" s="36">
        <f>VLOOKUP($H101,[1]EDA!$H$6:$BN$980,N$1,FALSE)</f>
        <v>0</v>
      </c>
      <c r="O101" s="36">
        <f>VLOOKUP($H101,[1]EDA!$H$6:$BN$980,O$1,FALSE)</f>
        <v>0</v>
      </c>
      <c r="P101" s="36">
        <f>VLOOKUP($H101,[1]EDA!$H$6:$BN$980,P$1,FALSE)</f>
        <v>0</v>
      </c>
      <c r="Q101" s="36">
        <f>VLOOKUP($H101,[1]EDA!$H$6:$BN$980,Q$1,FALSE)</f>
        <v>0</v>
      </c>
      <c r="R101" s="36">
        <f>VLOOKUP($H101,[1]EDA!$H$6:$BN$980,R$1,FALSE)</f>
        <v>0</v>
      </c>
      <c r="S101" s="36">
        <f>VLOOKUP($H101,[1]EDA!$H$6:$BN$980,S$1,FALSE)</f>
        <v>0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37</v>
      </c>
      <c r="W101" s="10">
        <f t="shared" si="20"/>
        <v>10</v>
      </c>
      <c r="X101" s="17">
        <f t="shared" si="21"/>
        <v>0.27027027027027029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0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0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1.3333333333333333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2</v>
      </c>
      <c r="BD101" s="36">
        <f>VLOOKUP($H101,[4]IRA!$H$7:$CS$981,BD$1,FALSE)</f>
        <v>0</v>
      </c>
      <c r="BE101" s="36">
        <f>VLOOKUP($H101,[4]IRA!$H$7:$CS$981,BE$1,FALSE)</f>
        <v>1</v>
      </c>
      <c r="BF101" s="36">
        <f>VLOOKUP($H101,[4]IRA!$H$7:$CS$981,BF$1,FALSE)</f>
        <v>0</v>
      </c>
      <c r="BG101" s="36">
        <f>VLOOKUP($H101,[4]IRA!$H$7:$CS$981,BG$1,FALSE)</f>
        <v>0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97.333333333333329</v>
      </c>
      <c r="BP101" s="10">
        <f t="shared" si="26"/>
        <v>3</v>
      </c>
      <c r="BQ101" s="17">
        <f t="shared" si="27"/>
        <v>3.082191780821918E-2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2</v>
      </c>
      <c r="K102" s="36">
        <f>VLOOKUP($H102,[1]EDA!$H$6:$BN$980,K$1,FALSE)</f>
        <v>0</v>
      </c>
      <c r="L102" s="36">
        <f>VLOOKUP($H102,[1]EDA!$H$6:$BN$980,L$1,FALSE)</f>
        <v>3</v>
      </c>
      <c r="M102" s="36">
        <f>VLOOKUP($H102,[1]EDA!$H$6:$BN$980,M$1,FALSE)</f>
        <v>2</v>
      </c>
      <c r="N102" s="36">
        <f>VLOOKUP($H102,[1]EDA!$H$6:$BN$980,N$1,FALSE)</f>
        <v>0</v>
      </c>
      <c r="O102" s="36">
        <f>VLOOKUP($H102,[1]EDA!$H$6:$BN$980,O$1,FALSE)</f>
        <v>0</v>
      </c>
      <c r="P102" s="36">
        <f>VLOOKUP($H102,[1]EDA!$H$6:$BN$980,P$1,FALSE)</f>
        <v>0</v>
      </c>
      <c r="Q102" s="36">
        <f>VLOOKUP($H102,[1]EDA!$H$6:$BN$980,Q$1,FALSE)</f>
        <v>0</v>
      </c>
      <c r="R102" s="36">
        <f>VLOOKUP($H102,[1]EDA!$H$6:$BN$980,R$1,FALSE)</f>
        <v>0</v>
      </c>
      <c r="S102" s="36">
        <f>VLOOKUP($H102,[1]EDA!$H$6:$BN$980,S$1,FALSE)</f>
        <v>0</v>
      </c>
      <c r="T102" s="36">
        <f>VLOOKUP($H102,[1]EDA!$H$6:$BN$980,T$1,FALSE)</f>
        <v>0</v>
      </c>
      <c r="U102" s="36">
        <f>VLOOKUP($H102,[1]EDA!$H$6:$BN$980,U$1,FALSE)</f>
        <v>0</v>
      </c>
      <c r="V102" s="10">
        <f>VLOOKUP(H102,[1]EDA!$H$6:$BO$980,60,FALSE)</f>
        <v>44.666666666666664</v>
      </c>
      <c r="W102" s="10">
        <f t="shared" si="20"/>
        <v>7</v>
      </c>
      <c r="X102" s="17">
        <f t="shared" si="21"/>
        <v>0.15671641791044777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0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1</v>
      </c>
      <c r="BA102" s="20">
        <f t="shared" si="24"/>
        <v>0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8</v>
      </c>
      <c r="BE102" s="36">
        <f>VLOOKUP($H102,[4]IRA!$H$7:$CS$981,BE$1,FALSE)</f>
        <v>12</v>
      </c>
      <c r="BF102" s="36">
        <f>VLOOKUP($H102,[4]IRA!$H$7:$CS$981,BF$1,FALSE)</f>
        <v>3</v>
      </c>
      <c r="BG102" s="36">
        <f>VLOOKUP($H102,[4]IRA!$H$7:$CS$981,BG$1,FALSE)</f>
        <v>0</v>
      </c>
      <c r="BH102" s="36">
        <f>VLOOKUP($H102,[4]IRA!$H$7:$CS$981,BH$1,FALSE)</f>
        <v>0</v>
      </c>
      <c r="BI102" s="36">
        <f>VLOOKUP($H102,[4]IRA!$H$7:$CS$981,BI$1,FALSE)</f>
        <v>0</v>
      </c>
      <c r="BJ102" s="36">
        <f>VLOOKUP($H102,[4]IRA!$H$7:$CS$981,BJ$1,FALSE)</f>
        <v>0</v>
      </c>
      <c r="BK102" s="36">
        <f>VLOOKUP($H102,[4]IRA!$H$7:$CS$981,BK$1,FALSE)</f>
        <v>0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75.999999999999986</v>
      </c>
      <c r="BP102" s="10">
        <f t="shared" si="26"/>
        <v>35</v>
      </c>
      <c r="BQ102" s="17">
        <f t="shared" si="27"/>
        <v>0.46052631578947378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4</v>
      </c>
      <c r="L103" s="36">
        <f>VLOOKUP($H103,[1]EDA!$H$6:$BN$980,L$1,FALSE)</f>
        <v>24</v>
      </c>
      <c r="M103" s="36">
        <f>VLOOKUP($H103,[1]EDA!$H$6:$BN$980,M$1,FALSE)</f>
        <v>4</v>
      </c>
      <c r="N103" s="36">
        <f>VLOOKUP($H103,[1]EDA!$H$6:$BN$980,N$1,FALSE)</f>
        <v>0</v>
      </c>
      <c r="O103" s="36">
        <f>VLOOKUP($H103,[1]EDA!$H$6:$BN$980,O$1,FALSE)</f>
        <v>0</v>
      </c>
      <c r="P103" s="36">
        <f>VLOOKUP($H103,[1]EDA!$H$6:$BN$980,P$1,FALSE)</f>
        <v>0</v>
      </c>
      <c r="Q103" s="36">
        <f>VLOOKUP($H103,[1]EDA!$H$6:$BN$980,Q$1,FALSE)</f>
        <v>0</v>
      </c>
      <c r="R103" s="36">
        <f>VLOOKUP($H103,[1]EDA!$H$6:$BN$980,R$1,FALSE)</f>
        <v>0</v>
      </c>
      <c r="S103" s="36">
        <f>VLOOKUP($H103,[1]EDA!$H$6:$BN$980,S$1,FALSE)</f>
        <v>0</v>
      </c>
      <c r="T103" s="36">
        <f>VLOOKUP($H103,[1]EDA!$H$6:$BN$980,T$1,FALSE)</f>
        <v>0</v>
      </c>
      <c r="U103" s="36">
        <f>VLOOKUP($H103,[1]EDA!$H$6:$BN$980,U$1,FALSE)</f>
        <v>0</v>
      </c>
      <c r="V103" s="10">
        <f>VLOOKUP(H103,[1]EDA!$H$6:$BO$980,60,FALSE)</f>
        <v>199.33333333333334</v>
      </c>
      <c r="W103" s="10">
        <f t="shared" si="20"/>
        <v>49</v>
      </c>
      <c r="X103" s="17">
        <f t="shared" si="21"/>
        <v>0.24581939799331101</v>
      </c>
      <c r="Y103" s="36">
        <f>VLOOKUP($H103,[2]EDA!$H$6:$AY$980,Y$1,FALSE)</f>
        <v>0</v>
      </c>
      <c r="Z103" s="36">
        <f>VLOOKUP($H103,[2]EDA!$H$6:$AY$980,Z$1,FALSE)</f>
        <v>0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0</v>
      </c>
      <c r="AE103" s="36">
        <f>VLOOKUP($H103,[2]EDA!$H$6:$AY$980,AE$1,FALSE)</f>
        <v>0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0.66666666666666663</v>
      </c>
      <c r="AL103" s="39">
        <f t="shared" si="22"/>
        <v>0</v>
      </c>
      <c r="AM103" s="17">
        <f t="shared" si="23"/>
        <v>0</v>
      </c>
      <c r="AN103" s="36">
        <f>VLOOKUP($H103,[3]IRA!$H$6:$BN$980,AN$1,FALSE)</f>
        <v>1</v>
      </c>
      <c r="AO103" s="36">
        <f>VLOOKUP($H103,[3]IRA!$H$6:$BN$980,AO$1,FALSE)</f>
        <v>3</v>
      </c>
      <c r="AP103" s="36">
        <f>VLOOKUP($H103,[3]IRA!$H$6:$BN$980,AP$1,FALSE)</f>
        <v>13</v>
      </c>
      <c r="AQ103" s="36">
        <f>VLOOKUP($H103,[3]IRA!$H$6:$BN$980,AQ$1,FALSE)</f>
        <v>0</v>
      </c>
      <c r="AR103" s="36">
        <f>VLOOKUP($H103,[3]IRA!$H$6:$BN$980,AR$1,FALSE)</f>
        <v>0</v>
      </c>
      <c r="AS103" s="36">
        <f>VLOOKUP($H103,[3]IRA!$H$6:$BN$980,AS$1,FALSE)</f>
        <v>0</v>
      </c>
      <c r="AT103" s="36">
        <f>VLOOKUP($H103,[3]IRA!$H$6:$BN$980,AT$1,FALSE)</f>
        <v>0</v>
      </c>
      <c r="AU103" s="36">
        <f>VLOOKUP($H103,[3]IRA!$H$6:$BN$980,AU$1,FALSE)</f>
        <v>0</v>
      </c>
      <c r="AV103" s="36">
        <f>VLOOKUP($H103,[3]IRA!$H$6:$BN$980,AV$1,FALSE)</f>
        <v>0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3.5</v>
      </c>
      <c r="BA103" s="20">
        <f t="shared" si="24"/>
        <v>17</v>
      </c>
      <c r="BB103" s="17">
        <f t="shared" si="25"/>
        <v>4.8571428571428568</v>
      </c>
      <c r="BC103" s="36">
        <f>VLOOKUP($H103,[4]IRA!$H$7:$CS$981,BC$1,FALSE)</f>
        <v>78</v>
      </c>
      <c r="BD103" s="36">
        <f>VLOOKUP($H103,[4]IRA!$H$7:$CS$981,BD$1,FALSE)</f>
        <v>36</v>
      </c>
      <c r="BE103" s="36">
        <f>VLOOKUP($H103,[4]IRA!$H$7:$CS$981,BE$1,FALSE)</f>
        <v>70</v>
      </c>
      <c r="BF103" s="36">
        <f>VLOOKUP($H103,[4]IRA!$H$7:$CS$981,BF$1,FALSE)</f>
        <v>15</v>
      </c>
      <c r="BG103" s="36">
        <f>VLOOKUP($H103,[4]IRA!$H$7:$CS$981,BG$1,FALSE)</f>
        <v>0</v>
      </c>
      <c r="BH103" s="36">
        <f>VLOOKUP($H103,[4]IRA!$H$7:$CS$981,BH$1,FALSE)</f>
        <v>0</v>
      </c>
      <c r="BI103" s="36">
        <f>VLOOKUP($H103,[4]IRA!$H$7:$CS$981,BI$1,FALSE)</f>
        <v>0</v>
      </c>
      <c r="BJ103" s="36">
        <f>VLOOKUP($H103,[4]IRA!$H$7:$CS$981,BJ$1,FALSE)</f>
        <v>0</v>
      </c>
      <c r="BK103" s="36">
        <f>VLOOKUP($H103,[4]IRA!$H$7:$CS$981,BK$1,FALSE)</f>
        <v>0</v>
      </c>
      <c r="BL103" s="36">
        <f>VLOOKUP($H103,[4]IRA!$H$7:$CS$981,BL$1,FALSE)</f>
        <v>0</v>
      </c>
      <c r="BM103" s="36">
        <f>VLOOKUP($H103,[4]IRA!$H$7:$CS$981,BM$1,FALSE)</f>
        <v>0</v>
      </c>
      <c r="BN103" s="36">
        <f>VLOOKUP($H103,[4]IRA!$H$7:$CS$981,BN$1,FALSE)</f>
        <v>0</v>
      </c>
      <c r="BO103" s="10">
        <f>VLOOKUP(H103,[4]IRA!$H$7:$CS$981,90,FALSE)</f>
        <v>438.00000000000006</v>
      </c>
      <c r="BP103" s="10">
        <f t="shared" si="26"/>
        <v>199</v>
      </c>
      <c r="BQ103" s="17">
        <f t="shared" si="27"/>
        <v>0.45433789954337894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13</v>
      </c>
      <c r="K104" s="36">
        <f>VLOOKUP($H104,[1]EDA!$H$6:$BN$980,K$1,FALSE)</f>
        <v>6</v>
      </c>
      <c r="L104" s="36">
        <f>VLOOKUP($H104,[1]EDA!$H$6:$BN$980,L$1,FALSE)</f>
        <v>3</v>
      </c>
      <c r="M104" s="36">
        <f>VLOOKUP($H104,[1]EDA!$H$6:$BN$980,M$1,FALSE)</f>
        <v>0</v>
      </c>
      <c r="N104" s="36">
        <f>VLOOKUP($H104,[1]EDA!$H$6:$BN$980,N$1,FALSE)</f>
        <v>0</v>
      </c>
      <c r="O104" s="36">
        <f>VLOOKUP($H104,[1]EDA!$H$6:$BN$980,O$1,FALSE)</f>
        <v>0</v>
      </c>
      <c r="P104" s="36">
        <f>VLOOKUP($H104,[1]EDA!$H$6:$BN$980,P$1,FALSE)</f>
        <v>0</v>
      </c>
      <c r="Q104" s="36">
        <f>VLOOKUP($H104,[1]EDA!$H$6:$BN$980,Q$1,FALSE)</f>
        <v>0</v>
      </c>
      <c r="R104" s="36">
        <f>VLOOKUP($H104,[1]EDA!$H$6:$BN$980,R$1,FALSE)</f>
        <v>0</v>
      </c>
      <c r="S104" s="36">
        <f>VLOOKUP($H104,[1]EDA!$H$6:$BN$980,S$1,FALSE)</f>
        <v>0</v>
      </c>
      <c r="T104" s="36">
        <f>VLOOKUP($H104,[1]EDA!$H$6:$BN$980,T$1,FALSE)</f>
        <v>0</v>
      </c>
      <c r="U104" s="36">
        <f>VLOOKUP($H104,[1]EDA!$H$6:$BN$980,U$1,FALSE)</f>
        <v>0</v>
      </c>
      <c r="V104" s="10">
        <f>VLOOKUP(H104,[1]EDA!$H$6:$BO$980,60,FALSE)</f>
        <v>145</v>
      </c>
      <c r="W104" s="10">
        <f t="shared" si="20"/>
        <v>22</v>
      </c>
      <c r="X104" s="17">
        <f t="shared" si="21"/>
        <v>0.15172413793103448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1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0</v>
      </c>
      <c r="AO104" s="36">
        <f>VLOOKUP($H104,[3]IRA!$H$6:$BN$980,AO$1,FALSE)</f>
        <v>2</v>
      </c>
      <c r="AP104" s="36">
        <f>VLOOKUP($H104,[3]IRA!$H$6:$BN$980,AP$1,FALSE)</f>
        <v>0</v>
      </c>
      <c r="AQ104" s="36">
        <f>VLOOKUP($H104,[3]IRA!$H$6:$BN$980,AQ$1,FALSE)</f>
        <v>0</v>
      </c>
      <c r="AR104" s="36">
        <f>VLOOKUP($H104,[3]IRA!$H$6:$BN$980,AR$1,FALSE)</f>
        <v>0</v>
      </c>
      <c r="AS104" s="36">
        <f>VLOOKUP($H104,[3]IRA!$H$6:$BN$980,AS$1,FALSE)</f>
        <v>0</v>
      </c>
      <c r="AT104" s="36">
        <f>VLOOKUP($H104,[3]IRA!$H$6:$BN$980,AT$1,FALSE)</f>
        <v>0</v>
      </c>
      <c r="AU104" s="36">
        <f>VLOOKUP($H104,[3]IRA!$H$6:$BN$980,AU$1,FALSE)</f>
        <v>0</v>
      </c>
      <c r="AV104" s="36">
        <f>VLOOKUP($H104,[3]IRA!$H$6:$BN$980,AV$1,FALSE)</f>
        <v>0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5.666666666666667</v>
      </c>
      <c r="BA104" s="20">
        <f t="shared" si="24"/>
        <v>2</v>
      </c>
      <c r="BB104" s="17">
        <f t="shared" si="25"/>
        <v>0.3529411764705882</v>
      </c>
      <c r="BC104" s="36">
        <f>VLOOKUP($H104,[4]IRA!$H$7:$CS$981,BC$1,FALSE)</f>
        <v>10</v>
      </c>
      <c r="BD104" s="36">
        <f>VLOOKUP($H104,[4]IRA!$H$7:$CS$981,BD$1,FALSE)</f>
        <v>25</v>
      </c>
      <c r="BE104" s="36">
        <f>VLOOKUP($H104,[4]IRA!$H$7:$CS$981,BE$1,FALSE)</f>
        <v>12</v>
      </c>
      <c r="BF104" s="36">
        <f>VLOOKUP($H104,[4]IRA!$H$7:$CS$981,BF$1,FALSE)</f>
        <v>0</v>
      </c>
      <c r="BG104" s="36">
        <f>VLOOKUP($H104,[4]IRA!$H$7:$CS$981,BG$1,FALSE)</f>
        <v>0</v>
      </c>
      <c r="BH104" s="36">
        <f>VLOOKUP($H104,[4]IRA!$H$7:$CS$981,BH$1,FALSE)</f>
        <v>0</v>
      </c>
      <c r="BI104" s="36">
        <f>VLOOKUP($H104,[4]IRA!$H$7:$CS$981,BI$1,FALSE)</f>
        <v>0</v>
      </c>
      <c r="BJ104" s="36">
        <f>VLOOKUP($H104,[4]IRA!$H$7:$CS$981,BJ$1,FALSE)</f>
        <v>0</v>
      </c>
      <c r="BK104" s="36">
        <f>VLOOKUP($H104,[4]IRA!$H$7:$CS$981,BK$1,FALSE)</f>
        <v>0</v>
      </c>
      <c r="BL104" s="36">
        <f>VLOOKUP($H104,[4]IRA!$H$7:$CS$981,BL$1,FALSE)</f>
        <v>0</v>
      </c>
      <c r="BM104" s="36">
        <f>VLOOKUP($H104,[4]IRA!$H$7:$CS$981,BM$1,FALSE)</f>
        <v>0</v>
      </c>
      <c r="BN104" s="36">
        <f>VLOOKUP($H104,[4]IRA!$H$7:$CS$981,BN$1,FALSE)</f>
        <v>0</v>
      </c>
      <c r="BO104" s="10">
        <f>VLOOKUP(H104,[4]IRA!$H$7:$CS$981,90,FALSE)</f>
        <v>214</v>
      </c>
      <c r="BP104" s="10">
        <f t="shared" si="26"/>
        <v>47</v>
      </c>
      <c r="BQ104" s="17">
        <f t="shared" si="27"/>
        <v>0.21962616822429906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0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0</v>
      </c>
      <c r="P105" s="36">
        <f>VLOOKUP($H105,[1]EDA!$H$6:$BN$980,P$1,FALSE)</f>
        <v>0</v>
      </c>
      <c r="Q105" s="36">
        <f>VLOOKUP($H105,[1]EDA!$H$6:$BN$980,Q$1,FALSE)</f>
        <v>0</v>
      </c>
      <c r="R105" s="36">
        <f>VLOOKUP($H105,[1]EDA!$H$6:$BN$980,R$1,FALSE)</f>
        <v>0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12</v>
      </c>
      <c r="W105" s="10">
        <f t="shared" si="20"/>
        <v>0</v>
      </c>
      <c r="X105" s="17">
        <f t="shared" si="21"/>
        <v>0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1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0.5</v>
      </c>
      <c r="BA105" s="20">
        <f t="shared" si="24"/>
        <v>1</v>
      </c>
      <c r="BB105" s="17">
        <f t="shared" si="25"/>
        <v>2</v>
      </c>
      <c r="BC105" s="36">
        <f>VLOOKUP($H105,[4]IRA!$H$7:$CS$981,BC$1,FALSE)</f>
        <v>2</v>
      </c>
      <c r="BD105" s="36">
        <f>VLOOKUP($H105,[4]IRA!$H$7:$CS$981,BD$1,FALSE)</f>
        <v>7</v>
      </c>
      <c r="BE105" s="36">
        <f>VLOOKUP($H105,[4]IRA!$H$7:$CS$981,BE$1,FALSE)</f>
        <v>1</v>
      </c>
      <c r="BF105" s="36">
        <f>VLOOKUP($H105,[4]IRA!$H$7:$CS$981,BF$1,FALSE)</f>
        <v>0</v>
      </c>
      <c r="BG105" s="36">
        <f>VLOOKUP($H105,[4]IRA!$H$7:$CS$981,BG$1,FALSE)</f>
        <v>0</v>
      </c>
      <c r="BH105" s="36">
        <f>VLOOKUP($H105,[4]IRA!$H$7:$CS$981,BH$1,FALSE)</f>
        <v>0</v>
      </c>
      <c r="BI105" s="36">
        <f>VLOOKUP($H105,[4]IRA!$H$7:$CS$981,BI$1,FALSE)</f>
        <v>0</v>
      </c>
      <c r="BJ105" s="36">
        <f>VLOOKUP($H105,[4]IRA!$H$7:$CS$981,BJ$1,FALSE)</f>
        <v>0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16</v>
      </c>
      <c r="BP105" s="10">
        <f t="shared" si="26"/>
        <v>10</v>
      </c>
      <c r="BQ105" s="17">
        <f t="shared" si="27"/>
        <v>0.625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0</v>
      </c>
      <c r="L106" s="36">
        <f>VLOOKUP($H106,[1]EDA!$H$6:$BN$980,L$1,FALSE)</f>
        <v>0</v>
      </c>
      <c r="M106" s="36">
        <f>VLOOKUP($H106,[1]EDA!$H$6:$BN$980,M$1,FALSE)</f>
        <v>0</v>
      </c>
      <c r="N106" s="36">
        <f>VLOOKUP($H106,[1]EDA!$H$6:$BN$980,N$1,FALSE)</f>
        <v>0</v>
      </c>
      <c r="O106" s="36">
        <f>VLOOKUP($H106,[1]EDA!$H$6:$BN$980,O$1,FALSE)</f>
        <v>0</v>
      </c>
      <c r="P106" s="36">
        <f>VLOOKUP($H106,[1]EDA!$H$6:$BN$980,P$1,FALSE)</f>
        <v>0</v>
      </c>
      <c r="Q106" s="36">
        <f>VLOOKUP($H106,[1]EDA!$H$6:$BN$980,Q$1,FALSE)</f>
        <v>0</v>
      </c>
      <c r="R106" s="36">
        <f>VLOOKUP($H106,[1]EDA!$H$6:$BN$980,R$1,FALSE)</f>
        <v>0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136.33333333333334</v>
      </c>
      <c r="W106" s="10">
        <f t="shared" si="20"/>
        <v>0</v>
      </c>
      <c r="X106" s="17">
        <f t="shared" si="21"/>
        <v>0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1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0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0.83333333333333337</v>
      </c>
      <c r="BA106" s="20">
        <f t="shared" si="24"/>
        <v>0</v>
      </c>
      <c r="BB106" s="17">
        <f t="shared" si="25"/>
        <v>0</v>
      </c>
      <c r="BC106" s="36">
        <f>VLOOKUP($H106,[4]IRA!$H$7:$CS$981,BC$1,FALSE)</f>
        <v>0</v>
      </c>
      <c r="BD106" s="36">
        <f>VLOOKUP($H106,[4]IRA!$H$7:$CS$981,BD$1,FALSE)</f>
        <v>0</v>
      </c>
      <c r="BE106" s="36">
        <f>VLOOKUP($H106,[4]IRA!$H$7:$CS$981,BE$1,FALSE)</f>
        <v>0</v>
      </c>
      <c r="BF106" s="36">
        <f>VLOOKUP($H106,[4]IRA!$H$7:$CS$981,BF$1,FALSE)</f>
        <v>0</v>
      </c>
      <c r="BG106" s="36">
        <f>VLOOKUP($H106,[4]IRA!$H$7:$CS$981,BG$1,FALSE)</f>
        <v>0</v>
      </c>
      <c r="BH106" s="36">
        <f>VLOOKUP($H106,[4]IRA!$H$7:$CS$981,BH$1,FALSE)</f>
        <v>0</v>
      </c>
      <c r="BI106" s="36">
        <f>VLOOKUP($H106,[4]IRA!$H$7:$CS$981,BI$1,FALSE)</f>
        <v>0</v>
      </c>
      <c r="BJ106" s="36">
        <f>VLOOKUP($H106,[4]IRA!$H$7:$CS$981,BJ$1,FALSE)</f>
        <v>0</v>
      </c>
      <c r="BK106" s="36">
        <f>VLOOKUP($H106,[4]IRA!$H$7:$CS$981,BK$1,FALSE)</f>
        <v>0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241</v>
      </c>
      <c r="BP106" s="10">
        <f t="shared" si="26"/>
        <v>0</v>
      </c>
      <c r="BQ106" s="17">
        <f t="shared" si="27"/>
        <v>0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11</v>
      </c>
      <c r="K107" s="36">
        <f>VLOOKUP($H107,[1]EDA!$H$6:$BN$980,K$1,FALSE)</f>
        <v>2</v>
      </c>
      <c r="L107" s="36">
        <f>VLOOKUP($H107,[1]EDA!$H$6:$BN$980,L$1,FALSE)</f>
        <v>1</v>
      </c>
      <c r="M107" s="36">
        <f>VLOOKUP($H107,[1]EDA!$H$6:$BN$980,M$1,FALSE)</f>
        <v>1</v>
      </c>
      <c r="N107" s="36">
        <f>VLOOKUP($H107,[1]EDA!$H$6:$BN$980,N$1,FALSE)</f>
        <v>0</v>
      </c>
      <c r="O107" s="36">
        <f>VLOOKUP($H107,[1]EDA!$H$6:$BN$980,O$1,FALSE)</f>
        <v>0</v>
      </c>
      <c r="P107" s="36">
        <f>VLOOKUP($H107,[1]EDA!$H$6:$BN$980,P$1,FALSE)</f>
        <v>0</v>
      </c>
      <c r="Q107" s="36">
        <f>VLOOKUP($H107,[1]EDA!$H$6:$BN$980,Q$1,FALSE)</f>
        <v>0</v>
      </c>
      <c r="R107" s="36">
        <f>VLOOKUP($H107,[1]EDA!$H$6:$BN$980,R$1,FALSE)</f>
        <v>0</v>
      </c>
      <c r="S107" s="36">
        <f>VLOOKUP($H107,[1]EDA!$H$6:$BN$980,S$1,FALSE)</f>
        <v>0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193</v>
      </c>
      <c r="W107" s="10">
        <f t="shared" si="20"/>
        <v>15</v>
      </c>
      <c r="X107" s="17">
        <f t="shared" si="21"/>
        <v>7.7720207253886009E-2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0</v>
      </c>
      <c r="AC107" s="36">
        <f>VLOOKUP($H107,[2]EDA!$H$6:$AY$980,AC$1,FALSE)</f>
        <v>0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0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4.666666666666667</v>
      </c>
      <c r="AL107" s="39">
        <f t="shared" si="22"/>
        <v>0</v>
      </c>
      <c r="AM107" s="17">
        <f t="shared" si="23"/>
        <v>0</v>
      </c>
      <c r="AN107" s="36">
        <f>VLOOKUP($H107,[3]IRA!$H$6:$BN$980,AN$1,FALSE)</f>
        <v>1</v>
      </c>
      <c r="AO107" s="36">
        <f>VLOOKUP($H107,[3]IRA!$H$6:$BN$980,AO$1,FALSE)</f>
        <v>1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0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33</v>
      </c>
      <c r="BA107" s="20">
        <f t="shared" si="24"/>
        <v>2</v>
      </c>
      <c r="BB107" s="17">
        <f t="shared" si="25"/>
        <v>6.0606060606060608E-2</v>
      </c>
      <c r="BC107" s="36">
        <f>VLOOKUP($H107,[4]IRA!$H$7:$CS$981,BC$1,FALSE)</f>
        <v>16</v>
      </c>
      <c r="BD107" s="36">
        <f>VLOOKUP($H107,[4]IRA!$H$7:$CS$981,BD$1,FALSE)</f>
        <v>22</v>
      </c>
      <c r="BE107" s="36">
        <f>VLOOKUP($H107,[4]IRA!$H$7:$CS$981,BE$1,FALSE)</f>
        <v>9</v>
      </c>
      <c r="BF107" s="36">
        <f>VLOOKUP($H107,[4]IRA!$H$7:$CS$981,BF$1,FALSE)</f>
        <v>2</v>
      </c>
      <c r="BG107" s="36">
        <f>VLOOKUP($H107,[4]IRA!$H$7:$CS$981,BG$1,FALSE)</f>
        <v>0</v>
      </c>
      <c r="BH107" s="36">
        <f>VLOOKUP($H107,[4]IRA!$H$7:$CS$981,BH$1,FALSE)</f>
        <v>0</v>
      </c>
      <c r="BI107" s="36">
        <f>VLOOKUP($H107,[4]IRA!$H$7:$CS$981,BI$1,FALSE)</f>
        <v>0</v>
      </c>
      <c r="BJ107" s="36">
        <f>VLOOKUP($H107,[4]IRA!$H$7:$CS$981,BJ$1,FALSE)</f>
        <v>0</v>
      </c>
      <c r="BK107" s="36">
        <f>VLOOKUP($H107,[4]IRA!$H$7:$CS$981,BK$1,FALSE)</f>
        <v>0</v>
      </c>
      <c r="BL107" s="36">
        <f>VLOOKUP($H107,[4]IRA!$H$7:$CS$981,BL$1,FALSE)</f>
        <v>0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380.00000000000006</v>
      </c>
      <c r="BP107" s="10">
        <f t="shared" si="26"/>
        <v>49</v>
      </c>
      <c r="BQ107" s="17">
        <f t="shared" si="27"/>
        <v>0.12894736842105262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1</v>
      </c>
      <c r="L108" s="36">
        <f>VLOOKUP($H108,[1]EDA!$H$6:$BN$980,L$1,FALSE)</f>
        <v>0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0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57.666666666666664</v>
      </c>
      <c r="W108" s="10">
        <f t="shared" si="20"/>
        <v>1</v>
      </c>
      <c r="X108" s="17">
        <f t="shared" si="21"/>
        <v>1.7341040462427747E-2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6.166666666666667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0</v>
      </c>
      <c r="BD108" s="36">
        <f>VLOOKUP($H108,[4]IRA!$H$7:$CS$981,BD$1,FALSE)</f>
        <v>7</v>
      </c>
      <c r="BE108" s="36">
        <f>VLOOKUP($H108,[4]IRA!$H$7:$CS$981,BE$1,FALSE)</f>
        <v>2</v>
      </c>
      <c r="BF108" s="36">
        <f>VLOOKUP($H108,[4]IRA!$H$7:$CS$981,BF$1,FALSE)</f>
        <v>0</v>
      </c>
      <c r="BG108" s="36">
        <f>VLOOKUP($H108,[4]IRA!$H$7:$CS$981,BG$1,FALSE)</f>
        <v>0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0</v>
      </c>
      <c r="BK108" s="36">
        <f>VLOOKUP($H108,[4]IRA!$H$7:$CS$981,BK$1,FALSE)</f>
        <v>0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61</v>
      </c>
      <c r="BP108" s="10">
        <f t="shared" si="26"/>
        <v>9</v>
      </c>
      <c r="BQ108" s="17">
        <f t="shared" si="27"/>
        <v>0.14754098360655737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10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10.166666666666666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0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0</v>
      </c>
      <c r="BG109" s="36">
        <f>VLOOKUP($H109,[4]IRA!$H$7:$CS$981,BG$1,FALSE)</f>
        <v>0</v>
      </c>
      <c r="BH109" s="36">
        <f>VLOOKUP($H109,[4]IRA!$H$7:$CS$981,BH$1,FALSE)</f>
        <v>0</v>
      </c>
      <c r="BI109" s="36">
        <f>VLOOKUP($H109,[4]IRA!$H$7:$CS$981,BI$1,FALSE)</f>
        <v>0</v>
      </c>
      <c r="BJ109" s="36">
        <f>VLOOKUP($H109,[4]IRA!$H$7:$CS$981,BJ$1,FALSE)</f>
        <v>0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39.333333333333329</v>
      </c>
      <c r="BP109" s="10">
        <f t="shared" si="26"/>
        <v>0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1</v>
      </c>
      <c r="L110" s="36">
        <f>VLOOKUP($H110,[1]EDA!$H$6:$BN$980,L$1,FALSE)</f>
        <v>8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0</v>
      </c>
      <c r="P110" s="36">
        <f>VLOOKUP($H110,[1]EDA!$H$6:$BN$980,P$1,FALSE)</f>
        <v>0</v>
      </c>
      <c r="Q110" s="36">
        <f>VLOOKUP($H110,[1]EDA!$H$6:$BN$980,Q$1,FALSE)</f>
        <v>0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24.666666666666668</v>
      </c>
      <c r="W110" s="10">
        <f t="shared" si="20"/>
        <v>11</v>
      </c>
      <c r="X110" s="17">
        <f t="shared" si="21"/>
        <v>0.44594594594594594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0.66666666666666663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1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0</v>
      </c>
      <c r="AT110" s="36">
        <f>VLOOKUP($H110,[3]IRA!$H$6:$BN$980,AT$1,FALSE)</f>
        <v>0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1</v>
      </c>
      <c r="BB110" s="17">
        <f t="shared" si="25"/>
        <v>0</v>
      </c>
      <c r="BC110" s="36">
        <f>VLOOKUP($H110,[4]IRA!$H$7:$CS$981,BC$1,FALSE)</f>
        <v>1</v>
      </c>
      <c r="BD110" s="36">
        <f>VLOOKUP($H110,[4]IRA!$H$7:$CS$981,BD$1,FALSE)</f>
        <v>1</v>
      </c>
      <c r="BE110" s="36">
        <f>VLOOKUP($H110,[4]IRA!$H$7:$CS$981,BE$1,FALSE)</f>
        <v>7</v>
      </c>
      <c r="BF110" s="36">
        <f>VLOOKUP($H110,[4]IRA!$H$7:$CS$981,BF$1,FALSE)</f>
        <v>0</v>
      </c>
      <c r="BG110" s="36">
        <f>VLOOKUP($H110,[4]IRA!$H$7:$CS$981,BG$1,FALSE)</f>
        <v>0</v>
      </c>
      <c r="BH110" s="36">
        <f>VLOOKUP($H110,[4]IRA!$H$7:$CS$981,BH$1,FALSE)</f>
        <v>0</v>
      </c>
      <c r="BI110" s="36">
        <f>VLOOKUP($H110,[4]IRA!$H$7:$CS$981,BI$1,FALSE)</f>
        <v>0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48.333333333333336</v>
      </c>
      <c r="BP110" s="10">
        <f t="shared" si="26"/>
        <v>9</v>
      </c>
      <c r="BQ110" s="17">
        <f t="shared" si="27"/>
        <v>0.18620689655172412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2</v>
      </c>
      <c r="K111" s="36">
        <f>VLOOKUP($H111,[1]EDA!$H$6:$BN$980,K$1,FALSE)</f>
        <v>2</v>
      </c>
      <c r="L111" s="36">
        <f>VLOOKUP($H111,[1]EDA!$H$6:$BN$980,L$1,FALSE)</f>
        <v>2</v>
      </c>
      <c r="M111" s="36">
        <f>VLOOKUP($H111,[1]EDA!$H$6:$BN$980,M$1,FALSE)</f>
        <v>1</v>
      </c>
      <c r="N111" s="36">
        <f>VLOOKUP($H111,[1]EDA!$H$6:$BN$980,N$1,FALSE)</f>
        <v>0</v>
      </c>
      <c r="O111" s="36">
        <f>VLOOKUP($H111,[1]EDA!$H$6:$BN$980,O$1,FALSE)</f>
        <v>0</v>
      </c>
      <c r="P111" s="36">
        <f>VLOOKUP($H111,[1]EDA!$H$6:$BN$980,P$1,FALSE)</f>
        <v>0</v>
      </c>
      <c r="Q111" s="36">
        <f>VLOOKUP($H111,[1]EDA!$H$6:$BN$980,Q$1,FALSE)</f>
        <v>0</v>
      </c>
      <c r="R111" s="36">
        <f>VLOOKUP($H111,[1]EDA!$H$6:$BN$980,R$1,FALSE)</f>
        <v>0</v>
      </c>
      <c r="S111" s="36">
        <f>VLOOKUP($H111,[1]EDA!$H$6:$BN$980,S$1,FALSE)</f>
        <v>0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290.66666666666669</v>
      </c>
      <c r="W111" s="10">
        <f t="shared" si="20"/>
        <v>7</v>
      </c>
      <c r="X111" s="17">
        <f t="shared" si="21"/>
        <v>2.4082568807339447E-2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0</v>
      </c>
      <c r="AB111" s="36">
        <f>VLOOKUP($H111,[2]EDA!$H$6:$AY$980,AB$1,FALSE)</f>
        <v>0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12</v>
      </c>
      <c r="AL111" s="39">
        <f t="shared" si="22"/>
        <v>0</v>
      </c>
      <c r="AM111" s="17">
        <f t="shared" si="23"/>
        <v>0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0</v>
      </c>
      <c r="AV111" s="36">
        <f>VLOOKUP($H111,[3]IRA!$H$6:$BN$980,AV$1,FALSE)</f>
        <v>0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11.5</v>
      </c>
      <c r="BA111" s="20">
        <f t="shared" si="24"/>
        <v>0</v>
      </c>
      <c r="BB111" s="17">
        <f t="shared" si="25"/>
        <v>0</v>
      </c>
      <c r="BC111" s="36">
        <f>VLOOKUP($H111,[4]IRA!$H$7:$CS$981,BC$1,FALSE)</f>
        <v>30</v>
      </c>
      <c r="BD111" s="36">
        <f>VLOOKUP($H111,[4]IRA!$H$7:$CS$981,BD$1,FALSE)</f>
        <v>16</v>
      </c>
      <c r="BE111" s="36">
        <f>VLOOKUP($H111,[4]IRA!$H$7:$CS$981,BE$1,FALSE)</f>
        <v>18</v>
      </c>
      <c r="BF111" s="36">
        <f>VLOOKUP($H111,[4]IRA!$H$7:$CS$981,BF$1,FALSE)</f>
        <v>1</v>
      </c>
      <c r="BG111" s="36">
        <f>VLOOKUP($H111,[4]IRA!$H$7:$CS$981,BG$1,FALSE)</f>
        <v>0</v>
      </c>
      <c r="BH111" s="36">
        <f>VLOOKUP($H111,[4]IRA!$H$7:$CS$981,BH$1,FALSE)</f>
        <v>0</v>
      </c>
      <c r="BI111" s="36">
        <f>VLOOKUP($H111,[4]IRA!$H$7:$CS$981,BI$1,FALSE)</f>
        <v>0</v>
      </c>
      <c r="BJ111" s="36">
        <f>VLOOKUP($H111,[4]IRA!$H$7:$CS$981,BJ$1,FALSE)</f>
        <v>0</v>
      </c>
      <c r="BK111" s="36">
        <f>VLOOKUP($H111,[4]IRA!$H$7:$CS$981,BK$1,FALSE)</f>
        <v>0</v>
      </c>
      <c r="BL111" s="36">
        <f>VLOOKUP($H111,[4]IRA!$H$7:$CS$981,BL$1,FALSE)</f>
        <v>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370</v>
      </c>
      <c r="BP111" s="10">
        <f t="shared" si="26"/>
        <v>65</v>
      </c>
      <c r="BQ111" s="17">
        <f t="shared" si="27"/>
        <v>0.17567567567567569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0</v>
      </c>
      <c r="N112" s="36">
        <f>VLOOKUP($H112,[1]EDA!$H$6:$BN$980,N$1,FALSE)</f>
        <v>0</v>
      </c>
      <c r="O112" s="36">
        <f>VLOOKUP($H112,[1]EDA!$H$6:$BN$980,O$1,FALSE)</f>
        <v>0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25.333333333333332</v>
      </c>
      <c r="W112" s="10">
        <f t="shared" si="20"/>
        <v>0</v>
      </c>
      <c r="X112" s="17">
        <f t="shared" si="21"/>
        <v>0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3.1666666666666665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0</v>
      </c>
      <c r="BG112" s="36">
        <f>VLOOKUP($H112,[4]IRA!$H$7:$CS$981,BG$1,FALSE)</f>
        <v>0</v>
      </c>
      <c r="BH112" s="36">
        <f>VLOOKUP($H112,[4]IRA!$H$7:$CS$981,BH$1,FALSE)</f>
        <v>0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10.999999999999998</v>
      </c>
      <c r="BP112" s="10">
        <f t="shared" si="26"/>
        <v>0</v>
      </c>
      <c r="BQ112" s="17">
        <f t="shared" si="27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17</v>
      </c>
      <c r="K113" s="36">
        <f>VLOOKUP($H113,[1]EDA!$H$6:$BN$980,K$1,FALSE)</f>
        <v>9</v>
      </c>
      <c r="L113" s="36">
        <f>VLOOKUP($H113,[1]EDA!$H$6:$BN$980,L$1,FALSE)</f>
        <v>8</v>
      </c>
      <c r="M113" s="36">
        <f>VLOOKUP($H113,[1]EDA!$H$6:$BN$980,M$1,FALSE)</f>
        <v>3</v>
      </c>
      <c r="N113" s="36">
        <f>VLOOKUP($H113,[1]EDA!$H$6:$BN$980,N$1,FALSE)</f>
        <v>0</v>
      </c>
      <c r="O113" s="36">
        <f>VLOOKUP($H113,[1]EDA!$H$6:$BN$980,O$1,FALSE)</f>
        <v>0</v>
      </c>
      <c r="P113" s="36">
        <f>VLOOKUP($H113,[1]EDA!$H$6:$BN$980,P$1,FALSE)</f>
        <v>0</v>
      </c>
      <c r="Q113" s="36">
        <f>VLOOKUP($H113,[1]EDA!$H$6:$BN$980,Q$1,FALSE)</f>
        <v>0</v>
      </c>
      <c r="R113" s="36">
        <f>VLOOKUP($H113,[1]EDA!$H$6:$BN$980,R$1,FALSE)</f>
        <v>0</v>
      </c>
      <c r="S113" s="36">
        <f>VLOOKUP($H113,[1]EDA!$H$6:$BN$980,S$1,FALSE)</f>
        <v>0</v>
      </c>
      <c r="T113" s="36">
        <f>VLOOKUP($H113,[1]EDA!$H$6:$BN$980,T$1,FALSE)</f>
        <v>0</v>
      </c>
      <c r="U113" s="36">
        <f>VLOOKUP($H113,[1]EDA!$H$6:$BN$980,U$1,FALSE)</f>
        <v>0</v>
      </c>
      <c r="V113" s="10">
        <f>VLOOKUP(H113,[1]EDA!$H$6:$BO$980,60,FALSE)</f>
        <v>146</v>
      </c>
      <c r="W113" s="10">
        <f t="shared" si="20"/>
        <v>37</v>
      </c>
      <c r="X113" s="17">
        <f t="shared" si="21"/>
        <v>0.25342465753424659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0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1.3333333333333333</v>
      </c>
      <c r="AL113" s="39">
        <f t="shared" si="22"/>
        <v>0</v>
      </c>
      <c r="AM113" s="17">
        <f t="shared" si="23"/>
        <v>0</v>
      </c>
      <c r="AN113" s="36">
        <f>VLOOKUP($H113,[3]IRA!$H$6:$BN$980,AN$1,FALSE)</f>
        <v>0</v>
      </c>
      <c r="AO113" s="36">
        <f>VLOOKUP($H113,[3]IRA!$H$6:$BN$980,AO$1,FALSE)</f>
        <v>1</v>
      </c>
      <c r="AP113" s="36">
        <f>VLOOKUP($H113,[3]IRA!$H$6:$BN$980,AP$1,FALSE)</f>
        <v>1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0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1.6666666666666667</v>
      </c>
      <c r="BA113" s="20">
        <f t="shared" si="24"/>
        <v>2</v>
      </c>
      <c r="BB113" s="17">
        <f t="shared" si="25"/>
        <v>1.2</v>
      </c>
      <c r="BC113" s="36">
        <f>VLOOKUP($H113,[4]IRA!$H$7:$CS$981,BC$1,FALSE)</f>
        <v>36</v>
      </c>
      <c r="BD113" s="36">
        <f>VLOOKUP($H113,[4]IRA!$H$7:$CS$981,BD$1,FALSE)</f>
        <v>21</v>
      </c>
      <c r="BE113" s="36">
        <f>VLOOKUP($H113,[4]IRA!$H$7:$CS$981,BE$1,FALSE)</f>
        <v>39</v>
      </c>
      <c r="BF113" s="36">
        <f>VLOOKUP($H113,[4]IRA!$H$7:$CS$981,BF$1,FALSE)</f>
        <v>15</v>
      </c>
      <c r="BG113" s="36">
        <f>VLOOKUP($H113,[4]IRA!$H$7:$CS$981,BG$1,FALSE)</f>
        <v>0</v>
      </c>
      <c r="BH113" s="36">
        <f>VLOOKUP($H113,[4]IRA!$H$7:$CS$981,BH$1,FALSE)</f>
        <v>0</v>
      </c>
      <c r="BI113" s="36">
        <f>VLOOKUP($H113,[4]IRA!$H$7:$CS$981,BI$1,FALSE)</f>
        <v>0</v>
      </c>
      <c r="BJ113" s="36">
        <f>VLOOKUP($H113,[4]IRA!$H$7:$CS$981,BJ$1,FALSE)</f>
        <v>0</v>
      </c>
      <c r="BK113" s="36">
        <f>VLOOKUP($H113,[4]IRA!$H$7:$CS$981,BK$1,FALSE)</f>
        <v>0</v>
      </c>
      <c r="BL113" s="36">
        <f>VLOOKUP($H113,[4]IRA!$H$7:$CS$981,BL$1,FALSE)</f>
        <v>0</v>
      </c>
      <c r="BM113" s="36">
        <f>VLOOKUP($H113,[4]IRA!$H$7:$CS$981,BM$1,FALSE)</f>
        <v>0</v>
      </c>
      <c r="BN113" s="36">
        <f>VLOOKUP($H113,[4]IRA!$H$7:$CS$981,BN$1,FALSE)</f>
        <v>0</v>
      </c>
      <c r="BO113" s="10">
        <f>VLOOKUP(H113,[4]IRA!$H$7:$CS$981,90,FALSE)</f>
        <v>81.333333333333329</v>
      </c>
      <c r="BP113" s="10">
        <f t="shared" si="26"/>
        <v>111</v>
      </c>
      <c r="BQ113" s="17">
        <f t="shared" si="27"/>
        <v>1.3647540983606559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4</v>
      </c>
      <c r="L114" s="36">
        <f>VLOOKUP($H114,[1]EDA!$H$6:$BN$980,L$1,FALSE)</f>
        <v>1</v>
      </c>
      <c r="M114" s="36">
        <f>VLOOKUP($H114,[1]EDA!$H$6:$BN$980,M$1,FALSE)</f>
        <v>0</v>
      </c>
      <c r="N114" s="36">
        <f>VLOOKUP($H114,[1]EDA!$H$6:$BN$980,N$1,FALSE)</f>
        <v>0</v>
      </c>
      <c r="O114" s="36">
        <f>VLOOKUP($H114,[1]EDA!$H$6:$BN$980,O$1,FALSE)</f>
        <v>0</v>
      </c>
      <c r="P114" s="36">
        <f>VLOOKUP($H114,[1]EDA!$H$6:$BN$980,P$1,FALSE)</f>
        <v>0</v>
      </c>
      <c r="Q114" s="36">
        <f>VLOOKUP($H114,[1]EDA!$H$6:$BN$980,Q$1,FALSE)</f>
        <v>0</v>
      </c>
      <c r="R114" s="36">
        <f>VLOOKUP($H114,[1]EDA!$H$6:$BN$980,R$1,FALSE)</f>
        <v>0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55</v>
      </c>
      <c r="W114" s="10">
        <f t="shared" si="20"/>
        <v>6</v>
      </c>
      <c r="X114" s="17">
        <f t="shared" si="21"/>
        <v>0.10909090909090909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0.5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4</v>
      </c>
      <c r="BD114" s="36">
        <f>VLOOKUP($H114,[4]IRA!$H$7:$CS$981,BD$1,FALSE)</f>
        <v>3</v>
      </c>
      <c r="BE114" s="36">
        <f>VLOOKUP($H114,[4]IRA!$H$7:$CS$981,BE$1,FALSE)</f>
        <v>0</v>
      </c>
      <c r="BF114" s="36">
        <f>VLOOKUP($H114,[4]IRA!$H$7:$CS$981,BF$1,FALSE)</f>
        <v>0</v>
      </c>
      <c r="BG114" s="36">
        <f>VLOOKUP($H114,[4]IRA!$H$7:$CS$981,BG$1,FALSE)</f>
        <v>0</v>
      </c>
      <c r="BH114" s="36">
        <f>VLOOKUP($H114,[4]IRA!$H$7:$CS$981,BH$1,FALSE)</f>
        <v>0</v>
      </c>
      <c r="BI114" s="36">
        <f>VLOOKUP($H114,[4]IRA!$H$7:$CS$981,BI$1,FALSE)</f>
        <v>0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47.666666666666664</v>
      </c>
      <c r="BP114" s="10">
        <f t="shared" si="26"/>
        <v>7</v>
      </c>
      <c r="BQ114" s="17">
        <f t="shared" si="27"/>
        <v>0.14685314685314685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27</v>
      </c>
      <c r="K115" s="36">
        <f>VLOOKUP($H115,[1]EDA!$H$6:$BN$980,K$1,FALSE)</f>
        <v>13</v>
      </c>
      <c r="L115" s="36">
        <f>VLOOKUP($H115,[1]EDA!$H$6:$BN$980,L$1,FALSE)</f>
        <v>27</v>
      </c>
      <c r="M115" s="36">
        <f>VLOOKUP($H115,[1]EDA!$H$6:$BN$980,M$1,FALSE)</f>
        <v>11</v>
      </c>
      <c r="N115" s="36">
        <f>VLOOKUP($H115,[1]EDA!$H$6:$BN$980,N$1,FALSE)</f>
        <v>0</v>
      </c>
      <c r="O115" s="36">
        <f>VLOOKUP($H115,[1]EDA!$H$6:$BN$980,O$1,FALSE)</f>
        <v>0</v>
      </c>
      <c r="P115" s="36">
        <f>VLOOKUP($H115,[1]EDA!$H$6:$BN$980,P$1,FALSE)</f>
        <v>0</v>
      </c>
      <c r="Q115" s="36">
        <f>VLOOKUP($H115,[1]EDA!$H$6:$BN$980,Q$1,FALSE)</f>
        <v>0</v>
      </c>
      <c r="R115" s="36">
        <f>VLOOKUP($H115,[1]EDA!$H$6:$BN$980,R$1,FALSE)</f>
        <v>0</v>
      </c>
      <c r="S115" s="36">
        <f>VLOOKUP($H115,[1]EDA!$H$6:$BN$980,S$1,FALSE)</f>
        <v>0</v>
      </c>
      <c r="T115" s="36">
        <f>VLOOKUP($H115,[1]EDA!$H$6:$BN$980,T$1,FALSE)</f>
        <v>0</v>
      </c>
      <c r="U115" s="36">
        <f>VLOOKUP($H115,[1]EDA!$H$6:$BN$980,U$1,FALSE)</f>
        <v>0</v>
      </c>
      <c r="V115" s="10">
        <f>VLOOKUP(H115,[1]EDA!$H$6:$BO$980,60,FALSE)</f>
        <v>175</v>
      </c>
      <c r="W115" s="10">
        <f t="shared" si="20"/>
        <v>78</v>
      </c>
      <c r="X115" s="17">
        <f t="shared" si="21"/>
        <v>0.44571428571428573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0</v>
      </c>
      <c r="AE115" s="36">
        <f>VLOOKUP($H115,[2]EDA!$H$6:$AY$980,AE$1,FALSE)</f>
        <v>0</v>
      </c>
      <c r="AF115" s="36">
        <f>VLOOKUP($H115,[2]EDA!$H$6:$AY$980,AF$1,FALSE)</f>
        <v>0</v>
      </c>
      <c r="AG115" s="36">
        <f>VLOOKUP($H115,[2]EDA!$H$6:$AY$980,AG$1,FALSE)</f>
        <v>0</v>
      </c>
      <c r="AH115" s="36">
        <f>VLOOKUP($H115,[2]EDA!$H$6:$AY$980,AH$1,FALSE)</f>
        <v>0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4.333333333333333</v>
      </c>
      <c r="AL115" s="39">
        <f t="shared" si="22"/>
        <v>0</v>
      </c>
      <c r="AM115" s="17">
        <f t="shared" si="23"/>
        <v>0</v>
      </c>
      <c r="AN115" s="36">
        <f>VLOOKUP($H115,[3]IRA!$H$6:$BN$980,AN$1,FALSE)</f>
        <v>3</v>
      </c>
      <c r="AO115" s="36">
        <f>VLOOKUP($H115,[3]IRA!$H$6:$BN$980,AO$1,FALSE)</f>
        <v>6</v>
      </c>
      <c r="AP115" s="36">
        <f>VLOOKUP($H115,[3]IRA!$H$6:$BN$980,AP$1,FALSE)</f>
        <v>0</v>
      </c>
      <c r="AQ115" s="36">
        <f>VLOOKUP($H115,[3]IRA!$H$6:$BN$980,AQ$1,FALSE)</f>
        <v>0</v>
      </c>
      <c r="AR115" s="36">
        <f>VLOOKUP($H115,[3]IRA!$H$6:$BN$980,AR$1,FALSE)</f>
        <v>0</v>
      </c>
      <c r="AS115" s="36">
        <f>VLOOKUP($H115,[3]IRA!$H$6:$BN$980,AS$1,FALSE)</f>
        <v>0</v>
      </c>
      <c r="AT115" s="36">
        <f>VLOOKUP($H115,[3]IRA!$H$6:$BN$980,AT$1,FALSE)</f>
        <v>0</v>
      </c>
      <c r="AU115" s="36">
        <f>VLOOKUP($H115,[3]IRA!$H$6:$BN$980,AU$1,FALSE)</f>
        <v>0</v>
      </c>
      <c r="AV115" s="36">
        <f>VLOOKUP($H115,[3]IRA!$H$6:$BN$980,AV$1,FALSE)</f>
        <v>0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0</v>
      </c>
      <c r="BA115" s="20">
        <f t="shared" si="24"/>
        <v>9</v>
      </c>
      <c r="BB115" s="17">
        <f t="shared" si="25"/>
        <v>0</v>
      </c>
      <c r="BC115" s="36">
        <f>VLOOKUP($H115,[4]IRA!$H$7:$CS$981,BC$1,FALSE)</f>
        <v>49</v>
      </c>
      <c r="BD115" s="36">
        <f>VLOOKUP($H115,[4]IRA!$H$7:$CS$981,BD$1,FALSE)</f>
        <v>18</v>
      </c>
      <c r="BE115" s="36">
        <f>VLOOKUP($H115,[4]IRA!$H$7:$CS$981,BE$1,FALSE)</f>
        <v>49</v>
      </c>
      <c r="BF115" s="36">
        <f>VLOOKUP($H115,[4]IRA!$H$7:$CS$981,BF$1,FALSE)</f>
        <v>18</v>
      </c>
      <c r="BG115" s="36">
        <f>VLOOKUP($H115,[4]IRA!$H$7:$CS$981,BG$1,FALSE)</f>
        <v>0</v>
      </c>
      <c r="BH115" s="36">
        <f>VLOOKUP($H115,[4]IRA!$H$7:$CS$981,BH$1,FALSE)</f>
        <v>0</v>
      </c>
      <c r="BI115" s="36">
        <f>VLOOKUP($H115,[4]IRA!$H$7:$CS$981,BI$1,FALSE)</f>
        <v>0</v>
      </c>
      <c r="BJ115" s="36">
        <f>VLOOKUP($H115,[4]IRA!$H$7:$CS$981,BJ$1,FALSE)</f>
        <v>0</v>
      </c>
      <c r="BK115" s="36">
        <f>VLOOKUP($H115,[4]IRA!$H$7:$CS$981,BK$1,FALSE)</f>
        <v>0</v>
      </c>
      <c r="BL115" s="36">
        <f>VLOOKUP($H115,[4]IRA!$H$7:$CS$981,BL$1,FALSE)</f>
        <v>0</v>
      </c>
      <c r="BM115" s="36">
        <f>VLOOKUP($H115,[4]IRA!$H$7:$CS$981,BM$1,FALSE)</f>
        <v>0</v>
      </c>
      <c r="BN115" s="36">
        <f>VLOOKUP($H115,[4]IRA!$H$7:$CS$981,BN$1,FALSE)</f>
        <v>0</v>
      </c>
      <c r="BO115" s="10">
        <f>VLOOKUP(H115,[4]IRA!$H$7:$CS$981,90,FALSE)</f>
        <v>726.66666666666674</v>
      </c>
      <c r="BP115" s="10">
        <f t="shared" si="26"/>
        <v>134</v>
      </c>
      <c r="BQ115" s="17">
        <f t="shared" si="27"/>
        <v>0.18440366972477062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1</v>
      </c>
      <c r="K116" s="36">
        <f>VLOOKUP($H116,[1]EDA!$H$6:$BN$980,K$1,FALSE)</f>
        <v>4</v>
      </c>
      <c r="L116" s="36">
        <f>VLOOKUP($H116,[1]EDA!$H$6:$BN$980,L$1,FALSE)</f>
        <v>6</v>
      </c>
      <c r="M116" s="36">
        <f>VLOOKUP($H116,[1]EDA!$H$6:$BN$980,M$1,FALSE)</f>
        <v>0</v>
      </c>
      <c r="N116" s="36">
        <f>VLOOKUP($H116,[1]EDA!$H$6:$BN$980,N$1,FALSE)</f>
        <v>0</v>
      </c>
      <c r="O116" s="36">
        <f>VLOOKUP($H116,[1]EDA!$H$6:$BN$980,O$1,FALSE)</f>
        <v>0</v>
      </c>
      <c r="P116" s="36">
        <f>VLOOKUP($H116,[1]EDA!$H$6:$BN$980,P$1,FALSE)</f>
        <v>0</v>
      </c>
      <c r="Q116" s="36">
        <f>VLOOKUP($H116,[1]EDA!$H$6:$BN$980,Q$1,FALSE)</f>
        <v>0</v>
      </c>
      <c r="R116" s="36">
        <f>VLOOKUP($H116,[1]EDA!$H$6:$BN$980,R$1,FALSE)</f>
        <v>0</v>
      </c>
      <c r="S116" s="36">
        <f>VLOOKUP($H116,[1]EDA!$H$6:$BN$980,S$1,FALSE)</f>
        <v>0</v>
      </c>
      <c r="T116" s="36">
        <f>VLOOKUP($H116,[1]EDA!$H$6:$BN$980,T$1,FALSE)</f>
        <v>0</v>
      </c>
      <c r="U116" s="36">
        <f>VLOOKUP($H116,[1]EDA!$H$6:$BN$980,U$1,FALSE)</f>
        <v>0</v>
      </c>
      <c r="V116" s="10">
        <f>VLOOKUP(H116,[1]EDA!$H$6:$BO$980,60,FALSE)</f>
        <v>32</v>
      </c>
      <c r="W116" s="10">
        <f t="shared" si="20"/>
        <v>11</v>
      </c>
      <c r="X116" s="17">
        <f t="shared" si="21"/>
        <v>0.34375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1.3333333333333333</v>
      </c>
      <c r="AL116" s="39">
        <f t="shared" si="22"/>
        <v>0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0</v>
      </c>
      <c r="BD116" s="36">
        <f>VLOOKUP($H116,[4]IRA!$H$7:$CS$981,BD$1,FALSE)</f>
        <v>0</v>
      </c>
      <c r="BE116" s="36">
        <f>VLOOKUP($H116,[4]IRA!$H$7:$CS$981,BE$1,FALSE)</f>
        <v>9</v>
      </c>
      <c r="BF116" s="36">
        <f>VLOOKUP($H116,[4]IRA!$H$7:$CS$981,BF$1,FALSE)</f>
        <v>0</v>
      </c>
      <c r="BG116" s="36">
        <f>VLOOKUP($H116,[4]IRA!$H$7:$CS$981,BG$1,FALSE)</f>
        <v>0</v>
      </c>
      <c r="BH116" s="36">
        <f>VLOOKUP($H116,[4]IRA!$H$7:$CS$981,BH$1,FALSE)</f>
        <v>0</v>
      </c>
      <c r="BI116" s="36">
        <f>VLOOKUP($H116,[4]IRA!$H$7:$CS$981,BI$1,FALSE)</f>
        <v>0</v>
      </c>
      <c r="BJ116" s="36">
        <f>VLOOKUP($H116,[4]IRA!$H$7:$CS$981,BJ$1,FALSE)</f>
        <v>0</v>
      </c>
      <c r="BK116" s="36">
        <f>VLOOKUP($H116,[4]IRA!$H$7:$CS$981,BK$1,FALSE)</f>
        <v>0</v>
      </c>
      <c r="BL116" s="36">
        <f>VLOOKUP($H116,[4]IRA!$H$7:$CS$981,BL$1,FALSE)</f>
        <v>0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68.333333333333343</v>
      </c>
      <c r="BP116" s="10">
        <f t="shared" si="26"/>
        <v>9</v>
      </c>
      <c r="BQ116" s="17">
        <f t="shared" si="27"/>
        <v>0.13170731707317071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1</v>
      </c>
      <c r="K117" s="36">
        <f>VLOOKUP($H117,[1]EDA!$H$6:$BN$980,K$1,FALSE)</f>
        <v>0</v>
      </c>
      <c r="L117" s="36">
        <f>VLOOKUP($H117,[1]EDA!$H$6:$BN$980,L$1,FALSE)</f>
        <v>1</v>
      </c>
      <c r="M117" s="36">
        <f>VLOOKUP($H117,[1]EDA!$H$6:$BN$980,M$1,FALSE)</f>
        <v>0</v>
      </c>
      <c r="N117" s="36">
        <f>VLOOKUP($H117,[1]EDA!$H$6:$BN$980,N$1,FALSE)</f>
        <v>0</v>
      </c>
      <c r="O117" s="36">
        <f>VLOOKUP($H117,[1]EDA!$H$6:$BN$980,O$1,FALSE)</f>
        <v>0</v>
      </c>
      <c r="P117" s="36">
        <f>VLOOKUP($H117,[1]EDA!$H$6:$BN$980,P$1,FALSE)</f>
        <v>0</v>
      </c>
      <c r="Q117" s="36">
        <f>VLOOKUP($H117,[1]EDA!$H$6:$BN$980,Q$1,FALSE)</f>
        <v>0</v>
      </c>
      <c r="R117" s="36">
        <f>VLOOKUP($H117,[1]EDA!$H$6:$BN$980,R$1,FALSE)</f>
        <v>0</v>
      </c>
      <c r="S117" s="36">
        <f>VLOOKUP($H117,[1]EDA!$H$6:$BN$980,S$1,FALSE)</f>
        <v>0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23.666666666666668</v>
      </c>
      <c r="W117" s="10">
        <f t="shared" si="20"/>
        <v>2</v>
      </c>
      <c r="X117" s="17">
        <f t="shared" si="21"/>
        <v>8.4507042253521125E-2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0.66666666666666663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10</v>
      </c>
      <c r="BD117" s="36">
        <f>VLOOKUP($H117,[4]IRA!$H$7:$CS$981,BD$1,FALSE)</f>
        <v>10</v>
      </c>
      <c r="BE117" s="36">
        <f>VLOOKUP($H117,[4]IRA!$H$7:$CS$981,BE$1,FALSE)</f>
        <v>15</v>
      </c>
      <c r="BF117" s="36">
        <f>VLOOKUP($H117,[4]IRA!$H$7:$CS$981,BF$1,FALSE)</f>
        <v>0</v>
      </c>
      <c r="BG117" s="36">
        <f>VLOOKUP($H117,[4]IRA!$H$7:$CS$981,BG$1,FALSE)</f>
        <v>0</v>
      </c>
      <c r="BH117" s="36">
        <f>VLOOKUP($H117,[4]IRA!$H$7:$CS$981,BH$1,FALSE)</f>
        <v>0</v>
      </c>
      <c r="BI117" s="36">
        <f>VLOOKUP($H117,[4]IRA!$H$7:$CS$981,BI$1,FALSE)</f>
        <v>0</v>
      </c>
      <c r="BJ117" s="36">
        <f>VLOOKUP($H117,[4]IRA!$H$7:$CS$981,BJ$1,FALSE)</f>
        <v>0</v>
      </c>
      <c r="BK117" s="36">
        <f>VLOOKUP($H117,[4]IRA!$H$7:$CS$981,BK$1,FALSE)</f>
        <v>0</v>
      </c>
      <c r="BL117" s="36">
        <f>VLOOKUP($H117,[4]IRA!$H$7:$CS$981,BL$1,FALSE)</f>
        <v>0</v>
      </c>
      <c r="BM117" s="36">
        <f>VLOOKUP($H117,[4]IRA!$H$7:$CS$981,BM$1,FALSE)</f>
        <v>0</v>
      </c>
      <c r="BN117" s="36">
        <f>VLOOKUP($H117,[4]IRA!$H$7:$CS$981,BN$1,FALSE)</f>
        <v>0</v>
      </c>
      <c r="BO117" s="10">
        <f>VLOOKUP(H117,[4]IRA!$H$7:$CS$981,90,FALSE)</f>
        <v>145.00000000000003</v>
      </c>
      <c r="BP117" s="10">
        <f t="shared" si="26"/>
        <v>35</v>
      </c>
      <c r="BQ117" s="17">
        <f t="shared" si="27"/>
        <v>0.24137931034482754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1</v>
      </c>
      <c r="K118" s="36">
        <f>VLOOKUP($H118,[1]EDA!$H$6:$BN$980,K$1,FALSE)</f>
        <v>0</v>
      </c>
      <c r="L118" s="36">
        <f>VLOOKUP($H118,[1]EDA!$H$6:$BN$980,L$1,FALSE)</f>
        <v>2</v>
      </c>
      <c r="M118" s="36">
        <f>VLOOKUP($H118,[1]EDA!$H$6:$BN$980,M$1,FALSE)</f>
        <v>0</v>
      </c>
      <c r="N118" s="36">
        <f>VLOOKUP($H118,[1]EDA!$H$6:$BN$980,N$1,FALSE)</f>
        <v>0</v>
      </c>
      <c r="O118" s="36">
        <f>VLOOKUP($H118,[1]EDA!$H$6:$BN$980,O$1,FALSE)</f>
        <v>0</v>
      </c>
      <c r="P118" s="36">
        <f>VLOOKUP($H118,[1]EDA!$H$6:$BN$980,P$1,FALSE)</f>
        <v>0</v>
      </c>
      <c r="Q118" s="36">
        <f>VLOOKUP($H118,[1]EDA!$H$6:$BN$980,Q$1,FALSE)</f>
        <v>0</v>
      </c>
      <c r="R118" s="36">
        <f>VLOOKUP($H118,[1]EDA!$H$6:$BN$980,R$1,FALSE)</f>
        <v>0</v>
      </c>
      <c r="S118" s="36">
        <f>VLOOKUP($H118,[1]EDA!$H$6:$BN$980,S$1,FALSE)</f>
        <v>0</v>
      </c>
      <c r="T118" s="36">
        <f>VLOOKUP($H118,[1]EDA!$H$6:$BN$980,T$1,FALSE)</f>
        <v>0</v>
      </c>
      <c r="U118" s="36">
        <f>VLOOKUP($H118,[1]EDA!$H$6:$BN$980,U$1,FALSE)</f>
        <v>0</v>
      </c>
      <c r="V118" s="10">
        <f>VLOOKUP(H118,[1]EDA!$H$6:$BO$980,60,FALSE)</f>
        <v>43</v>
      </c>
      <c r="W118" s="10">
        <f t="shared" si="20"/>
        <v>3</v>
      </c>
      <c r="X118" s="17">
        <f t="shared" si="21"/>
        <v>6.9767441860465115E-2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0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0</v>
      </c>
      <c r="BB118" s="17">
        <f t="shared" si="25"/>
        <v>0</v>
      </c>
      <c r="BC118" s="36">
        <f>VLOOKUP($H118,[4]IRA!$H$7:$CS$981,BC$1,FALSE)</f>
        <v>19</v>
      </c>
      <c r="BD118" s="36">
        <f>VLOOKUP($H118,[4]IRA!$H$7:$CS$981,BD$1,FALSE)</f>
        <v>2</v>
      </c>
      <c r="BE118" s="36">
        <f>VLOOKUP($H118,[4]IRA!$H$7:$CS$981,BE$1,FALSE)</f>
        <v>7</v>
      </c>
      <c r="BF118" s="36">
        <f>VLOOKUP($H118,[4]IRA!$H$7:$CS$981,BF$1,FALSE)</f>
        <v>2</v>
      </c>
      <c r="BG118" s="36">
        <f>VLOOKUP($H118,[4]IRA!$H$7:$CS$981,BG$1,FALSE)</f>
        <v>0</v>
      </c>
      <c r="BH118" s="36">
        <f>VLOOKUP($H118,[4]IRA!$H$7:$CS$981,BH$1,FALSE)</f>
        <v>0</v>
      </c>
      <c r="BI118" s="36">
        <f>VLOOKUP($H118,[4]IRA!$H$7:$CS$981,BI$1,FALSE)</f>
        <v>0</v>
      </c>
      <c r="BJ118" s="36">
        <f>VLOOKUP($H118,[4]IRA!$H$7:$CS$981,BJ$1,FALSE)</f>
        <v>0</v>
      </c>
      <c r="BK118" s="36">
        <f>VLOOKUP($H118,[4]IRA!$H$7:$CS$981,BK$1,FALSE)</f>
        <v>0</v>
      </c>
      <c r="BL118" s="36">
        <f>VLOOKUP($H118,[4]IRA!$H$7:$CS$981,BL$1,FALSE)</f>
        <v>0</v>
      </c>
      <c r="BM118" s="36">
        <f>VLOOKUP($H118,[4]IRA!$H$7:$CS$981,BM$1,FALSE)</f>
        <v>0</v>
      </c>
      <c r="BN118" s="36">
        <f>VLOOKUP($H118,[4]IRA!$H$7:$CS$981,BN$1,FALSE)</f>
        <v>0</v>
      </c>
      <c r="BO118" s="10">
        <f>VLOOKUP(H118,[4]IRA!$H$7:$CS$981,90,FALSE)</f>
        <v>118.33333333333333</v>
      </c>
      <c r="BP118" s="10">
        <f t="shared" si="26"/>
        <v>30</v>
      </c>
      <c r="BQ118" s="17">
        <f t="shared" si="27"/>
        <v>0.25352112676056338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4</v>
      </c>
      <c r="K119" s="36">
        <f>VLOOKUP($H119,[1]EDA!$H$6:$BN$980,K$1,FALSE)</f>
        <v>2</v>
      </c>
      <c r="L119" s="36">
        <f>VLOOKUP($H119,[1]EDA!$H$6:$BN$980,L$1,FALSE)</f>
        <v>17</v>
      </c>
      <c r="M119" s="36">
        <f>VLOOKUP($H119,[1]EDA!$H$6:$BN$980,M$1,FALSE)</f>
        <v>0</v>
      </c>
      <c r="N119" s="36">
        <f>VLOOKUP($H119,[1]EDA!$H$6:$BN$980,N$1,FALSE)</f>
        <v>0</v>
      </c>
      <c r="O119" s="36">
        <f>VLOOKUP($H119,[1]EDA!$H$6:$BN$980,O$1,FALSE)</f>
        <v>0</v>
      </c>
      <c r="P119" s="36">
        <f>VLOOKUP($H119,[1]EDA!$H$6:$BN$980,P$1,FALSE)</f>
        <v>0</v>
      </c>
      <c r="Q119" s="36">
        <f>VLOOKUP($H119,[1]EDA!$H$6:$BN$980,Q$1,FALSE)</f>
        <v>0</v>
      </c>
      <c r="R119" s="36">
        <f>VLOOKUP($H119,[1]EDA!$H$6:$BN$980,R$1,FALSE)</f>
        <v>0</v>
      </c>
      <c r="S119" s="36">
        <f>VLOOKUP($H119,[1]EDA!$H$6:$BN$980,S$1,FALSE)</f>
        <v>0</v>
      </c>
      <c r="T119" s="36">
        <f>VLOOKUP($H119,[1]EDA!$H$6:$BN$980,T$1,FALSE)</f>
        <v>0</v>
      </c>
      <c r="U119" s="36">
        <f>VLOOKUP($H119,[1]EDA!$H$6:$BN$980,U$1,FALSE)</f>
        <v>0</v>
      </c>
      <c r="V119" s="10">
        <f>VLOOKUP(H119,[1]EDA!$H$6:$BO$980,60,FALSE)</f>
        <v>65.333333333333329</v>
      </c>
      <c r="W119" s="10">
        <f t="shared" si="20"/>
        <v>23</v>
      </c>
      <c r="X119" s="17">
        <f t="shared" si="21"/>
        <v>0.35204081632653061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0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0</v>
      </c>
      <c r="AT119" s="36">
        <f>VLOOKUP($H119,[3]IRA!$H$6:$BN$980,AT$1,FALSE)</f>
        <v>0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0</v>
      </c>
      <c r="BB119" s="17">
        <f t="shared" si="25"/>
        <v>0</v>
      </c>
      <c r="BC119" s="36">
        <f>VLOOKUP($H119,[4]IRA!$H$7:$CS$981,BC$1,FALSE)</f>
        <v>14</v>
      </c>
      <c r="BD119" s="36">
        <f>VLOOKUP($H119,[4]IRA!$H$7:$CS$981,BD$1,FALSE)</f>
        <v>6</v>
      </c>
      <c r="BE119" s="36">
        <f>VLOOKUP($H119,[4]IRA!$H$7:$CS$981,BE$1,FALSE)</f>
        <v>24</v>
      </c>
      <c r="BF119" s="36">
        <f>VLOOKUP($H119,[4]IRA!$H$7:$CS$981,BF$1,FALSE)</f>
        <v>1</v>
      </c>
      <c r="BG119" s="36">
        <f>VLOOKUP($H119,[4]IRA!$H$7:$CS$981,BG$1,FALSE)</f>
        <v>0</v>
      </c>
      <c r="BH119" s="36">
        <f>VLOOKUP($H119,[4]IRA!$H$7:$CS$981,BH$1,FALSE)</f>
        <v>0</v>
      </c>
      <c r="BI119" s="36">
        <f>VLOOKUP($H119,[4]IRA!$H$7:$CS$981,BI$1,FALSE)</f>
        <v>0</v>
      </c>
      <c r="BJ119" s="36">
        <f>VLOOKUP($H119,[4]IRA!$H$7:$CS$981,BJ$1,FALSE)</f>
        <v>0</v>
      </c>
      <c r="BK119" s="36">
        <f>VLOOKUP($H119,[4]IRA!$H$7:$CS$981,BK$1,FALSE)</f>
        <v>0</v>
      </c>
      <c r="BL119" s="36">
        <f>VLOOKUP($H119,[4]IRA!$H$7:$CS$981,BL$1,FALSE)</f>
        <v>0</v>
      </c>
      <c r="BM119" s="36">
        <f>VLOOKUP($H119,[4]IRA!$H$7:$CS$981,BM$1,FALSE)</f>
        <v>0</v>
      </c>
      <c r="BN119" s="36">
        <f>VLOOKUP($H119,[4]IRA!$H$7:$CS$981,BN$1,FALSE)</f>
        <v>0</v>
      </c>
      <c r="BO119" s="10">
        <f>VLOOKUP(H119,[4]IRA!$H$7:$CS$981,90,FALSE)</f>
        <v>113</v>
      </c>
      <c r="BP119" s="10">
        <f t="shared" si="26"/>
        <v>45</v>
      </c>
      <c r="BQ119" s="17">
        <f t="shared" si="27"/>
        <v>0.39823008849557523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75</v>
      </c>
      <c r="K120" s="36">
        <f>VLOOKUP($H120,[1]EDA!$H$6:$BN$980,K$1,FALSE)</f>
        <v>65</v>
      </c>
      <c r="L120" s="36">
        <f>VLOOKUP($H120,[1]EDA!$H$6:$BN$980,L$1,FALSE)</f>
        <v>53</v>
      </c>
      <c r="M120" s="36">
        <f>VLOOKUP($H120,[1]EDA!$H$6:$BN$980,M$1,FALSE)</f>
        <v>9</v>
      </c>
      <c r="N120" s="36">
        <f>VLOOKUP($H120,[1]EDA!$H$6:$BN$980,N$1,FALSE)</f>
        <v>0</v>
      </c>
      <c r="O120" s="36">
        <f>VLOOKUP($H120,[1]EDA!$H$6:$BN$980,O$1,FALSE)</f>
        <v>0</v>
      </c>
      <c r="P120" s="36">
        <f>VLOOKUP($H120,[1]EDA!$H$6:$BN$980,P$1,FALSE)</f>
        <v>0</v>
      </c>
      <c r="Q120" s="36">
        <f>VLOOKUP($H120,[1]EDA!$H$6:$BN$980,Q$1,FALSE)</f>
        <v>0</v>
      </c>
      <c r="R120" s="36">
        <f>VLOOKUP($H120,[1]EDA!$H$6:$BN$980,R$1,FALSE)</f>
        <v>0</v>
      </c>
      <c r="S120" s="36">
        <f>VLOOKUP($H120,[1]EDA!$H$6:$BN$980,S$1,FALSE)</f>
        <v>0</v>
      </c>
      <c r="T120" s="36">
        <f>VLOOKUP($H120,[1]EDA!$H$6:$BN$980,T$1,FALSE)</f>
        <v>0</v>
      </c>
      <c r="U120" s="36">
        <f>VLOOKUP($H120,[1]EDA!$H$6:$BN$980,U$1,FALSE)</f>
        <v>0</v>
      </c>
      <c r="V120" s="10">
        <f>VLOOKUP(H120,[1]EDA!$H$6:$BO$980,60,FALSE)</f>
        <v>356.66666666666669</v>
      </c>
      <c r="W120" s="10">
        <f t="shared" si="20"/>
        <v>202</v>
      </c>
      <c r="X120" s="17">
        <f t="shared" si="21"/>
        <v>0.56635514018691591</v>
      </c>
      <c r="Y120" s="36">
        <f>VLOOKUP($H120,[2]EDA!$H$6:$AY$980,Y$1,FALSE)</f>
        <v>2</v>
      </c>
      <c r="Z120" s="36">
        <f>VLOOKUP($H120,[2]EDA!$H$6:$AY$980,Z$1,FALSE)</f>
        <v>5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0</v>
      </c>
      <c r="AE120" s="36">
        <f>VLOOKUP($H120,[2]EDA!$H$6:$AY$980,AE$1,FALSE)</f>
        <v>0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11.666666666666666</v>
      </c>
      <c r="AL120" s="39">
        <f t="shared" si="22"/>
        <v>7</v>
      </c>
      <c r="AM120" s="17">
        <f t="shared" si="23"/>
        <v>0.6</v>
      </c>
      <c r="AN120" s="36">
        <f>VLOOKUP($H120,[3]IRA!$H$6:$BN$980,AN$1,FALSE)</f>
        <v>4</v>
      </c>
      <c r="AO120" s="36">
        <f>VLOOKUP($H120,[3]IRA!$H$6:$BN$980,AO$1,FALSE)</f>
        <v>11</v>
      </c>
      <c r="AP120" s="36">
        <f>VLOOKUP($H120,[3]IRA!$H$6:$BN$980,AP$1,FALSE)</f>
        <v>8</v>
      </c>
      <c r="AQ120" s="36">
        <f>VLOOKUP($H120,[3]IRA!$H$6:$BN$980,AQ$1,FALSE)</f>
        <v>7</v>
      </c>
      <c r="AR120" s="36">
        <f>VLOOKUP($H120,[3]IRA!$H$6:$BN$980,AR$1,FALSE)</f>
        <v>0</v>
      </c>
      <c r="AS120" s="36">
        <f>VLOOKUP($H120,[3]IRA!$H$6:$BN$980,AS$1,FALSE)</f>
        <v>0</v>
      </c>
      <c r="AT120" s="36">
        <f>VLOOKUP($H120,[3]IRA!$H$6:$BN$980,AT$1,FALSE)</f>
        <v>0</v>
      </c>
      <c r="AU120" s="36">
        <f>VLOOKUP($H120,[3]IRA!$H$6:$BN$980,AU$1,FALSE)</f>
        <v>0</v>
      </c>
      <c r="AV120" s="36">
        <f>VLOOKUP($H120,[3]IRA!$H$6:$BN$980,AV$1,FALSE)</f>
        <v>0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0</v>
      </c>
      <c r="BA120" s="20">
        <f t="shared" si="24"/>
        <v>30</v>
      </c>
      <c r="BB120" s="17">
        <f t="shared" si="25"/>
        <v>0</v>
      </c>
      <c r="BC120" s="36">
        <f>VLOOKUP($H120,[4]IRA!$H$7:$CS$981,BC$1,FALSE)</f>
        <v>158</v>
      </c>
      <c r="BD120" s="36">
        <f>VLOOKUP($H120,[4]IRA!$H$7:$CS$981,BD$1,FALSE)</f>
        <v>103</v>
      </c>
      <c r="BE120" s="36">
        <f>VLOOKUP($H120,[4]IRA!$H$7:$CS$981,BE$1,FALSE)</f>
        <v>141</v>
      </c>
      <c r="BF120" s="36">
        <f>VLOOKUP($H120,[4]IRA!$H$7:$CS$981,BF$1,FALSE)</f>
        <v>28</v>
      </c>
      <c r="BG120" s="36">
        <f>VLOOKUP($H120,[4]IRA!$H$7:$CS$981,BG$1,FALSE)</f>
        <v>0</v>
      </c>
      <c r="BH120" s="36">
        <f>VLOOKUP($H120,[4]IRA!$H$7:$CS$981,BH$1,FALSE)</f>
        <v>0</v>
      </c>
      <c r="BI120" s="36">
        <f>VLOOKUP($H120,[4]IRA!$H$7:$CS$981,BI$1,FALSE)</f>
        <v>0</v>
      </c>
      <c r="BJ120" s="36">
        <f>VLOOKUP($H120,[4]IRA!$H$7:$CS$981,BJ$1,FALSE)</f>
        <v>0</v>
      </c>
      <c r="BK120" s="36">
        <f>VLOOKUP($H120,[4]IRA!$H$7:$CS$981,BK$1,FALSE)</f>
        <v>0</v>
      </c>
      <c r="BL120" s="36">
        <f>VLOOKUP($H120,[4]IRA!$H$7:$CS$981,BL$1,FALSE)</f>
        <v>0</v>
      </c>
      <c r="BM120" s="36">
        <f>VLOOKUP($H120,[4]IRA!$H$7:$CS$981,BM$1,FALSE)</f>
        <v>0</v>
      </c>
      <c r="BN120" s="36">
        <f>VLOOKUP($H120,[4]IRA!$H$7:$CS$981,BN$1,FALSE)</f>
        <v>0</v>
      </c>
      <c r="BO120" s="10">
        <f>VLOOKUP(H120,[4]IRA!$H$7:$CS$981,90,FALSE)</f>
        <v>522.33333333333337</v>
      </c>
      <c r="BP120" s="10">
        <f t="shared" si="26"/>
        <v>430</v>
      </c>
      <c r="BQ120" s="17">
        <f t="shared" si="27"/>
        <v>0.82322910019144857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7</v>
      </c>
      <c r="K121" s="36">
        <f>VLOOKUP($H121,[1]EDA!$H$6:$BN$980,K$1,FALSE)</f>
        <v>7</v>
      </c>
      <c r="L121" s="36">
        <f>VLOOKUP($H121,[1]EDA!$H$6:$BN$980,L$1,FALSE)</f>
        <v>8</v>
      </c>
      <c r="M121" s="36">
        <f>VLOOKUP($H121,[1]EDA!$H$6:$BN$980,M$1,FALSE)</f>
        <v>0</v>
      </c>
      <c r="N121" s="36">
        <f>VLOOKUP($H121,[1]EDA!$H$6:$BN$980,N$1,FALSE)</f>
        <v>0</v>
      </c>
      <c r="O121" s="36">
        <f>VLOOKUP($H121,[1]EDA!$H$6:$BN$980,O$1,FALSE)</f>
        <v>0</v>
      </c>
      <c r="P121" s="36">
        <f>VLOOKUP($H121,[1]EDA!$H$6:$BN$980,P$1,FALSE)</f>
        <v>0</v>
      </c>
      <c r="Q121" s="36">
        <f>VLOOKUP($H121,[1]EDA!$H$6:$BN$980,Q$1,FALSE)</f>
        <v>0</v>
      </c>
      <c r="R121" s="36">
        <f>VLOOKUP($H121,[1]EDA!$H$6:$BN$980,R$1,FALSE)</f>
        <v>0</v>
      </c>
      <c r="S121" s="36">
        <f>VLOOKUP($H121,[1]EDA!$H$6:$BN$980,S$1,FALSE)</f>
        <v>0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59.333333333333336</v>
      </c>
      <c r="W121" s="10">
        <f t="shared" si="20"/>
        <v>22</v>
      </c>
      <c r="X121" s="17">
        <f t="shared" si="21"/>
        <v>0.37078651685393255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0.33333333333333331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11</v>
      </c>
      <c r="BD121" s="36">
        <f>VLOOKUP($H121,[4]IRA!$H$7:$CS$981,BD$1,FALSE)</f>
        <v>11</v>
      </c>
      <c r="BE121" s="36">
        <f>VLOOKUP($H121,[4]IRA!$H$7:$CS$981,BE$1,FALSE)</f>
        <v>10</v>
      </c>
      <c r="BF121" s="36">
        <f>VLOOKUP($H121,[4]IRA!$H$7:$CS$981,BF$1,FALSE)</f>
        <v>0</v>
      </c>
      <c r="BG121" s="36">
        <f>VLOOKUP($H121,[4]IRA!$H$7:$CS$981,BG$1,FALSE)</f>
        <v>0</v>
      </c>
      <c r="BH121" s="36">
        <f>VLOOKUP($H121,[4]IRA!$H$7:$CS$981,BH$1,FALSE)</f>
        <v>0</v>
      </c>
      <c r="BI121" s="36">
        <f>VLOOKUP($H121,[4]IRA!$H$7:$CS$981,BI$1,FALSE)</f>
        <v>0</v>
      </c>
      <c r="BJ121" s="36">
        <f>VLOOKUP($H121,[4]IRA!$H$7:$CS$981,BJ$1,FALSE)</f>
        <v>0</v>
      </c>
      <c r="BK121" s="36">
        <f>VLOOKUP($H121,[4]IRA!$H$7:$CS$981,BK$1,FALSE)</f>
        <v>0</v>
      </c>
      <c r="BL121" s="36">
        <f>VLOOKUP($H121,[4]IRA!$H$7:$CS$981,BL$1,FALSE)</f>
        <v>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125</v>
      </c>
      <c r="BP121" s="10">
        <f t="shared" si="26"/>
        <v>32</v>
      </c>
      <c r="BQ121" s="17">
        <f t="shared" si="27"/>
        <v>0.25600000000000001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15</v>
      </c>
      <c r="K122" s="36">
        <f>VLOOKUP($H122,[1]EDA!$H$6:$BN$980,K$1,FALSE)</f>
        <v>10</v>
      </c>
      <c r="L122" s="36">
        <f>VLOOKUP($H122,[1]EDA!$H$6:$BN$980,L$1,FALSE)</f>
        <v>1</v>
      </c>
      <c r="M122" s="36">
        <f>VLOOKUP($H122,[1]EDA!$H$6:$BN$980,M$1,FALSE)</f>
        <v>1</v>
      </c>
      <c r="N122" s="36">
        <f>VLOOKUP($H122,[1]EDA!$H$6:$BN$980,N$1,FALSE)</f>
        <v>0</v>
      </c>
      <c r="O122" s="36">
        <f>VLOOKUP($H122,[1]EDA!$H$6:$BN$980,O$1,FALSE)</f>
        <v>0</v>
      </c>
      <c r="P122" s="36">
        <f>VLOOKUP($H122,[1]EDA!$H$6:$BN$980,P$1,FALSE)</f>
        <v>0</v>
      </c>
      <c r="Q122" s="36">
        <f>VLOOKUP($H122,[1]EDA!$H$6:$BN$980,Q$1,FALSE)</f>
        <v>0</v>
      </c>
      <c r="R122" s="36">
        <f>VLOOKUP($H122,[1]EDA!$H$6:$BN$980,R$1,FALSE)</f>
        <v>0</v>
      </c>
      <c r="S122" s="36">
        <f>VLOOKUP($H122,[1]EDA!$H$6:$BN$980,S$1,FALSE)</f>
        <v>0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58.333333333333336</v>
      </c>
      <c r="W122" s="10">
        <f t="shared" si="20"/>
        <v>27</v>
      </c>
      <c r="X122" s="17">
        <f t="shared" si="21"/>
        <v>0.46285714285714286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17</v>
      </c>
      <c r="BD122" s="36">
        <f>VLOOKUP($H122,[4]IRA!$H$7:$CS$981,BD$1,FALSE)</f>
        <v>7</v>
      </c>
      <c r="BE122" s="36">
        <f>VLOOKUP($H122,[4]IRA!$H$7:$CS$981,BE$1,FALSE)</f>
        <v>4</v>
      </c>
      <c r="BF122" s="36">
        <f>VLOOKUP($H122,[4]IRA!$H$7:$CS$981,BF$1,FALSE)</f>
        <v>0</v>
      </c>
      <c r="BG122" s="36">
        <f>VLOOKUP($H122,[4]IRA!$H$7:$CS$981,BG$1,FALSE)</f>
        <v>0</v>
      </c>
      <c r="BH122" s="36">
        <f>VLOOKUP($H122,[4]IRA!$H$7:$CS$981,BH$1,FALSE)</f>
        <v>0</v>
      </c>
      <c r="BI122" s="36">
        <f>VLOOKUP($H122,[4]IRA!$H$7:$CS$981,BI$1,FALSE)</f>
        <v>0</v>
      </c>
      <c r="BJ122" s="36">
        <f>VLOOKUP($H122,[4]IRA!$H$7:$CS$981,BJ$1,FALSE)</f>
        <v>0</v>
      </c>
      <c r="BK122" s="36">
        <f>VLOOKUP($H122,[4]IRA!$H$7:$CS$981,BK$1,FALSE)</f>
        <v>0</v>
      </c>
      <c r="BL122" s="36">
        <f>VLOOKUP($H122,[4]IRA!$H$7:$CS$981,BL$1,FALSE)</f>
        <v>0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160.33333333333334</v>
      </c>
      <c r="BP122" s="10">
        <f t="shared" si="26"/>
        <v>28</v>
      </c>
      <c r="BQ122" s="17">
        <f t="shared" si="27"/>
        <v>0.17463617463617462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17</v>
      </c>
      <c r="K123" s="36">
        <f>VLOOKUP($H123,[1]EDA!$H$6:$BN$980,K$1,FALSE)</f>
        <v>14</v>
      </c>
      <c r="L123" s="36">
        <f>VLOOKUP($H123,[1]EDA!$H$6:$BN$980,L$1,FALSE)</f>
        <v>15</v>
      </c>
      <c r="M123" s="36">
        <f>VLOOKUP($H123,[1]EDA!$H$6:$BN$980,M$1,FALSE)</f>
        <v>10</v>
      </c>
      <c r="N123" s="36">
        <f>VLOOKUP($H123,[1]EDA!$H$6:$BN$980,N$1,FALSE)</f>
        <v>0</v>
      </c>
      <c r="O123" s="36">
        <f>VLOOKUP($H123,[1]EDA!$H$6:$BN$980,O$1,FALSE)</f>
        <v>0</v>
      </c>
      <c r="P123" s="36">
        <f>VLOOKUP($H123,[1]EDA!$H$6:$BN$980,P$1,FALSE)</f>
        <v>0</v>
      </c>
      <c r="Q123" s="36">
        <f>VLOOKUP($H123,[1]EDA!$H$6:$BN$980,Q$1,FALSE)</f>
        <v>0</v>
      </c>
      <c r="R123" s="36">
        <f>VLOOKUP($H123,[1]EDA!$H$6:$BN$980,R$1,FALSE)</f>
        <v>0</v>
      </c>
      <c r="S123" s="36">
        <f>VLOOKUP($H123,[1]EDA!$H$6:$BN$980,S$1,FALSE)</f>
        <v>0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240.33333333333334</v>
      </c>
      <c r="W123" s="10">
        <f t="shared" si="20"/>
        <v>56</v>
      </c>
      <c r="X123" s="17">
        <f t="shared" si="21"/>
        <v>0.23300970873786406</v>
      </c>
      <c r="Y123" s="36">
        <f>VLOOKUP($H123,[2]EDA!$H$6:$AY$980,Y$1,FALSE)</f>
        <v>0</v>
      </c>
      <c r="Z123" s="36">
        <f>VLOOKUP($H123,[2]EDA!$H$6:$AY$980,Z$1,FALSE)</f>
        <v>0</v>
      </c>
      <c r="AA123" s="36">
        <f>VLOOKUP($H123,[2]EDA!$H$6:$AY$980,AA$1,FALSE)</f>
        <v>7</v>
      </c>
      <c r="AB123" s="36">
        <f>VLOOKUP($H123,[2]EDA!$H$6:$AY$980,AB$1,FALSE)</f>
        <v>3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0</v>
      </c>
      <c r="AF123" s="36">
        <f>VLOOKUP($H123,[2]EDA!$H$6:$AY$980,AF$1,FALSE)</f>
        <v>0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15.333333333333334</v>
      </c>
      <c r="AL123" s="39">
        <f t="shared" si="22"/>
        <v>10</v>
      </c>
      <c r="AM123" s="17">
        <f t="shared" si="23"/>
        <v>0.65217391304347827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11</v>
      </c>
      <c r="AQ123" s="36">
        <f>VLOOKUP($H123,[3]IRA!$H$6:$BN$980,AQ$1,FALSE)</f>
        <v>8</v>
      </c>
      <c r="AR123" s="36">
        <f>VLOOKUP($H123,[3]IRA!$H$6:$BN$980,AR$1,FALSE)</f>
        <v>0</v>
      </c>
      <c r="AS123" s="36">
        <f>VLOOKUP($H123,[3]IRA!$H$6:$BN$980,AS$1,FALSE)</f>
        <v>0</v>
      </c>
      <c r="AT123" s="36">
        <f>VLOOKUP($H123,[3]IRA!$H$6:$BN$980,AT$1,FALSE)</f>
        <v>0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0</v>
      </c>
      <c r="BA123" s="20">
        <f t="shared" si="24"/>
        <v>19</v>
      </c>
      <c r="BB123" s="17">
        <f t="shared" si="25"/>
        <v>0</v>
      </c>
      <c r="BC123" s="36">
        <f>VLOOKUP($H123,[4]IRA!$H$7:$CS$981,BC$1,FALSE)</f>
        <v>23</v>
      </c>
      <c r="BD123" s="36">
        <f>VLOOKUP($H123,[4]IRA!$H$7:$CS$981,BD$1,FALSE)</f>
        <v>32</v>
      </c>
      <c r="BE123" s="36">
        <f>VLOOKUP($H123,[4]IRA!$H$7:$CS$981,BE$1,FALSE)</f>
        <v>58</v>
      </c>
      <c r="BF123" s="36">
        <f>VLOOKUP($H123,[4]IRA!$H$7:$CS$981,BF$1,FALSE)</f>
        <v>29</v>
      </c>
      <c r="BG123" s="36">
        <f>VLOOKUP($H123,[4]IRA!$H$7:$CS$981,BG$1,FALSE)</f>
        <v>0</v>
      </c>
      <c r="BH123" s="36">
        <f>VLOOKUP($H123,[4]IRA!$H$7:$CS$981,BH$1,FALSE)</f>
        <v>0</v>
      </c>
      <c r="BI123" s="36">
        <f>VLOOKUP($H123,[4]IRA!$H$7:$CS$981,BI$1,FALSE)</f>
        <v>0</v>
      </c>
      <c r="BJ123" s="36">
        <f>VLOOKUP($H123,[4]IRA!$H$7:$CS$981,BJ$1,FALSE)</f>
        <v>0</v>
      </c>
      <c r="BK123" s="36">
        <f>VLOOKUP($H123,[4]IRA!$H$7:$CS$981,BK$1,FALSE)</f>
        <v>0</v>
      </c>
      <c r="BL123" s="36">
        <f>VLOOKUP($H123,[4]IRA!$H$7:$CS$981,BL$1,FALSE)</f>
        <v>0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200.33333333333334</v>
      </c>
      <c r="BP123" s="10">
        <f t="shared" si="26"/>
        <v>142</v>
      </c>
      <c r="BQ123" s="17">
        <f t="shared" si="27"/>
        <v>0.70881863560732106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0</v>
      </c>
      <c r="K124" s="36">
        <f>VLOOKUP($H124,[1]EDA!$H$6:$BN$980,K$1,FALSE)</f>
        <v>0</v>
      </c>
      <c r="L124" s="36">
        <f>VLOOKUP($H124,[1]EDA!$H$6:$BN$980,L$1,FALSE)</f>
        <v>24</v>
      </c>
      <c r="M124" s="36">
        <f>VLOOKUP($H124,[1]EDA!$H$6:$BN$980,M$1,FALSE)</f>
        <v>0</v>
      </c>
      <c r="N124" s="36">
        <f>VLOOKUP($H124,[1]EDA!$H$6:$BN$980,N$1,FALSE)</f>
        <v>0</v>
      </c>
      <c r="O124" s="36">
        <f>VLOOKUP($H124,[1]EDA!$H$6:$BN$980,O$1,FALSE)</f>
        <v>0</v>
      </c>
      <c r="P124" s="36">
        <f>VLOOKUP($H124,[1]EDA!$H$6:$BN$980,P$1,FALSE)</f>
        <v>0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0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35</v>
      </c>
      <c r="W124" s="10">
        <f t="shared" si="20"/>
        <v>24</v>
      </c>
      <c r="X124" s="17">
        <f t="shared" si="21"/>
        <v>0.68571428571428572</v>
      </c>
      <c r="Y124" s="36">
        <f>VLOOKUP($H124,[2]EDA!$H$6:$AY$980,Y$1,FALSE)</f>
        <v>0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1</v>
      </c>
      <c r="AL124" s="39">
        <f t="shared" si="22"/>
        <v>0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0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0</v>
      </c>
      <c r="BB124" s="17">
        <f t="shared" si="25"/>
        <v>0</v>
      </c>
      <c r="BC124" s="36">
        <f>VLOOKUP($H124,[4]IRA!$H$7:$CS$981,BC$1,FALSE)</f>
        <v>0</v>
      </c>
      <c r="BD124" s="36">
        <f>VLOOKUP($H124,[4]IRA!$H$7:$CS$981,BD$1,FALSE)</f>
        <v>0</v>
      </c>
      <c r="BE124" s="36">
        <f>VLOOKUP($H124,[4]IRA!$H$7:$CS$981,BE$1,FALSE)</f>
        <v>27</v>
      </c>
      <c r="BF124" s="36">
        <f>VLOOKUP($H124,[4]IRA!$H$7:$CS$981,BF$1,FALSE)</f>
        <v>0</v>
      </c>
      <c r="BG124" s="36">
        <f>VLOOKUP($H124,[4]IRA!$H$7:$CS$981,BG$1,FALSE)</f>
        <v>0</v>
      </c>
      <c r="BH124" s="36">
        <f>VLOOKUP($H124,[4]IRA!$H$7:$CS$981,BH$1,FALSE)</f>
        <v>0</v>
      </c>
      <c r="BI124" s="36">
        <f>VLOOKUP($H124,[4]IRA!$H$7:$CS$981,BI$1,FALSE)</f>
        <v>0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0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69.666666666666671</v>
      </c>
      <c r="BP124" s="10">
        <f t="shared" si="26"/>
        <v>27</v>
      </c>
      <c r="BQ124" s="17">
        <f t="shared" si="27"/>
        <v>0.38755980861244016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14</v>
      </c>
      <c r="K125" s="36">
        <f>VLOOKUP($H125,[1]EDA!$H$6:$BN$980,K$1,FALSE)</f>
        <v>17</v>
      </c>
      <c r="L125" s="36">
        <f>VLOOKUP($H125,[1]EDA!$H$6:$BN$980,L$1,FALSE)</f>
        <v>16</v>
      </c>
      <c r="M125" s="36">
        <f>VLOOKUP($H125,[1]EDA!$H$6:$BN$980,M$1,FALSE)</f>
        <v>7</v>
      </c>
      <c r="N125" s="36">
        <f>VLOOKUP($H125,[1]EDA!$H$6:$BN$980,N$1,FALSE)</f>
        <v>0</v>
      </c>
      <c r="O125" s="36">
        <f>VLOOKUP($H125,[1]EDA!$H$6:$BN$980,O$1,FALSE)</f>
        <v>0</v>
      </c>
      <c r="P125" s="36">
        <f>VLOOKUP($H125,[1]EDA!$H$6:$BN$980,P$1,FALSE)</f>
        <v>0</v>
      </c>
      <c r="Q125" s="36">
        <f>VLOOKUP($H125,[1]EDA!$H$6:$BN$980,Q$1,FALSE)</f>
        <v>0</v>
      </c>
      <c r="R125" s="36">
        <f>VLOOKUP($H125,[1]EDA!$H$6:$BN$980,R$1,FALSE)</f>
        <v>0</v>
      </c>
      <c r="S125" s="36">
        <f>VLOOKUP($H125,[1]EDA!$H$6:$BN$980,S$1,FALSE)</f>
        <v>0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111.66666666666667</v>
      </c>
      <c r="W125" s="10">
        <f t="shared" si="20"/>
        <v>54</v>
      </c>
      <c r="X125" s="17">
        <f t="shared" si="21"/>
        <v>0.4835820895522388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1.3333333333333333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1</v>
      </c>
      <c r="AR125" s="36">
        <f>VLOOKUP($H125,[3]IRA!$H$6:$BN$980,AR$1,FALSE)</f>
        <v>0</v>
      </c>
      <c r="AS125" s="36">
        <f>VLOOKUP($H125,[3]IRA!$H$6:$BN$980,AS$1,FALSE)</f>
        <v>0</v>
      </c>
      <c r="AT125" s="36">
        <f>VLOOKUP($H125,[3]IRA!$H$6:$BN$980,AT$1,FALSE)</f>
        <v>0</v>
      </c>
      <c r="AU125" s="36">
        <f>VLOOKUP($H125,[3]IRA!$H$6:$BN$980,AU$1,FALSE)</f>
        <v>0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0</v>
      </c>
      <c r="BA125" s="20">
        <f t="shared" si="24"/>
        <v>3</v>
      </c>
      <c r="BB125" s="17">
        <f t="shared" si="25"/>
        <v>0</v>
      </c>
      <c r="BC125" s="36">
        <f>VLOOKUP($H125,[4]IRA!$H$7:$CS$981,BC$1,FALSE)</f>
        <v>9</v>
      </c>
      <c r="BD125" s="36">
        <f>VLOOKUP($H125,[4]IRA!$H$7:$CS$981,BD$1,FALSE)</f>
        <v>36</v>
      </c>
      <c r="BE125" s="36">
        <f>VLOOKUP($H125,[4]IRA!$H$7:$CS$981,BE$1,FALSE)</f>
        <v>30</v>
      </c>
      <c r="BF125" s="36">
        <f>VLOOKUP($H125,[4]IRA!$H$7:$CS$981,BF$1,FALSE)</f>
        <v>16</v>
      </c>
      <c r="BG125" s="36">
        <f>VLOOKUP($H125,[4]IRA!$H$7:$CS$981,BG$1,FALSE)</f>
        <v>0</v>
      </c>
      <c r="BH125" s="36">
        <f>VLOOKUP($H125,[4]IRA!$H$7:$CS$981,BH$1,FALSE)</f>
        <v>0</v>
      </c>
      <c r="BI125" s="36">
        <f>VLOOKUP($H125,[4]IRA!$H$7:$CS$981,BI$1,FALSE)</f>
        <v>0</v>
      </c>
      <c r="BJ125" s="36">
        <f>VLOOKUP($H125,[4]IRA!$H$7:$CS$981,BJ$1,FALSE)</f>
        <v>0</v>
      </c>
      <c r="BK125" s="36">
        <f>VLOOKUP($H125,[4]IRA!$H$7:$CS$981,BK$1,FALSE)</f>
        <v>0</v>
      </c>
      <c r="BL125" s="36">
        <f>VLOOKUP($H125,[4]IRA!$H$7:$CS$981,BL$1,FALSE)</f>
        <v>0</v>
      </c>
      <c r="BM125" s="36">
        <f>VLOOKUP($H125,[4]IRA!$H$7:$CS$981,BM$1,FALSE)</f>
        <v>0</v>
      </c>
      <c r="BN125" s="36">
        <f>VLOOKUP($H125,[4]IRA!$H$7:$CS$981,BN$1,FALSE)</f>
        <v>0</v>
      </c>
      <c r="BO125" s="10">
        <f>VLOOKUP(H125,[4]IRA!$H$7:$CS$981,90,FALSE)</f>
        <v>146.33333333333337</v>
      </c>
      <c r="BP125" s="10">
        <f t="shared" si="26"/>
        <v>91</v>
      </c>
      <c r="BQ125" s="17">
        <f t="shared" si="27"/>
        <v>0.62186788154897477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8</v>
      </c>
      <c r="K126" s="36">
        <f>VLOOKUP($H126,[1]EDA!$H$6:$BN$980,K$1,FALSE)</f>
        <v>13</v>
      </c>
      <c r="L126" s="36">
        <f>VLOOKUP($H126,[1]EDA!$H$6:$BN$980,L$1,FALSE)</f>
        <v>0</v>
      </c>
      <c r="M126" s="36">
        <f>VLOOKUP($H126,[1]EDA!$H$6:$BN$980,M$1,FALSE)</f>
        <v>0</v>
      </c>
      <c r="N126" s="36">
        <f>VLOOKUP($H126,[1]EDA!$H$6:$BN$980,N$1,FALSE)</f>
        <v>0</v>
      </c>
      <c r="O126" s="36">
        <f>VLOOKUP($H126,[1]EDA!$H$6:$BN$980,O$1,FALSE)</f>
        <v>0</v>
      </c>
      <c r="P126" s="36">
        <f>VLOOKUP($H126,[1]EDA!$H$6:$BN$980,P$1,FALSE)</f>
        <v>0</v>
      </c>
      <c r="Q126" s="36">
        <f>VLOOKUP($H126,[1]EDA!$H$6:$BN$980,Q$1,FALSE)</f>
        <v>0</v>
      </c>
      <c r="R126" s="36">
        <f>VLOOKUP($H126,[1]EDA!$H$6:$BN$980,R$1,FALSE)</f>
        <v>0</v>
      </c>
      <c r="S126" s="36">
        <f>VLOOKUP($H126,[1]EDA!$H$6:$BN$980,S$1,FALSE)</f>
        <v>0</v>
      </c>
      <c r="T126" s="36">
        <f>VLOOKUP($H126,[1]EDA!$H$6:$BN$980,T$1,FALSE)</f>
        <v>0</v>
      </c>
      <c r="U126" s="36">
        <f>VLOOKUP($H126,[1]EDA!$H$6:$BN$980,U$1,FALSE)</f>
        <v>0</v>
      </c>
      <c r="V126" s="10">
        <f>VLOOKUP(H126,[1]EDA!$H$6:$BO$980,60,FALSE)</f>
        <v>115</v>
      </c>
      <c r="W126" s="10">
        <f t="shared" si="20"/>
        <v>21</v>
      </c>
      <c r="X126" s="17">
        <f t="shared" si="21"/>
        <v>0.18260869565217391</v>
      </c>
      <c r="Y126" s="36">
        <f>VLOOKUP($H126,[2]EDA!$H$6:$AY$980,Y$1,FALSE)</f>
        <v>0</v>
      </c>
      <c r="Z126" s="36">
        <f>VLOOKUP($H126,[2]EDA!$H$6:$AY$980,Z$1,FALSE)</f>
        <v>0</v>
      </c>
      <c r="AA126" s="36">
        <f>VLOOKUP($H126,[2]EDA!$H$6:$AY$980,AA$1,FALSE)</f>
        <v>0</v>
      </c>
      <c r="AB126" s="36">
        <f>VLOOKUP($H126,[2]EDA!$H$6:$AY$980,AB$1,FALSE)</f>
        <v>0</v>
      </c>
      <c r="AC126" s="36">
        <f>VLOOKUP($H126,[2]EDA!$H$6:$AY$980,AC$1,FALSE)</f>
        <v>0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0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4</v>
      </c>
      <c r="AL126" s="39">
        <f t="shared" si="22"/>
        <v>0</v>
      </c>
      <c r="AM126" s="17">
        <f t="shared" si="23"/>
        <v>0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0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0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34</v>
      </c>
      <c r="BE126" s="36">
        <f>VLOOKUP($H126,[4]IRA!$H$7:$CS$981,BE$1,FALSE)</f>
        <v>0</v>
      </c>
      <c r="BF126" s="36">
        <f>VLOOKUP($H126,[4]IRA!$H$7:$CS$981,BF$1,FALSE)</f>
        <v>0</v>
      </c>
      <c r="BG126" s="36">
        <f>VLOOKUP($H126,[4]IRA!$H$7:$CS$981,BG$1,FALSE)</f>
        <v>0</v>
      </c>
      <c r="BH126" s="36">
        <f>VLOOKUP($H126,[4]IRA!$H$7:$CS$981,BH$1,FALSE)</f>
        <v>0</v>
      </c>
      <c r="BI126" s="36">
        <f>VLOOKUP($H126,[4]IRA!$H$7:$CS$981,BI$1,FALSE)</f>
        <v>0</v>
      </c>
      <c r="BJ126" s="36">
        <f>VLOOKUP($H126,[4]IRA!$H$7:$CS$981,BJ$1,FALSE)</f>
        <v>0</v>
      </c>
      <c r="BK126" s="36">
        <f>VLOOKUP($H126,[4]IRA!$H$7:$CS$981,BK$1,FALSE)</f>
        <v>0</v>
      </c>
      <c r="BL126" s="36">
        <f>VLOOKUP($H126,[4]IRA!$H$7:$CS$981,BL$1,FALSE)</f>
        <v>0</v>
      </c>
      <c r="BM126" s="36">
        <f>VLOOKUP($H126,[4]IRA!$H$7:$CS$981,BM$1,FALSE)</f>
        <v>0</v>
      </c>
      <c r="BN126" s="36">
        <f>VLOOKUP($H126,[4]IRA!$H$7:$CS$981,BN$1,FALSE)</f>
        <v>0</v>
      </c>
      <c r="BO126" s="10">
        <f>VLOOKUP(H126,[4]IRA!$H$7:$CS$981,90,FALSE)</f>
        <v>270.33333333333331</v>
      </c>
      <c r="BP126" s="10">
        <f t="shared" si="26"/>
        <v>63</v>
      </c>
      <c r="BQ126" s="17">
        <f t="shared" si="27"/>
        <v>0.23304562268803947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9</v>
      </c>
      <c r="K127" s="36">
        <f>VLOOKUP($H127,[1]EDA!$H$6:$BN$980,K$1,FALSE)</f>
        <v>10</v>
      </c>
      <c r="L127" s="36">
        <f>VLOOKUP($H127,[1]EDA!$H$6:$BN$980,L$1,FALSE)</f>
        <v>13</v>
      </c>
      <c r="M127" s="36">
        <f>VLOOKUP($H127,[1]EDA!$H$6:$BN$980,M$1,FALSE)</f>
        <v>5</v>
      </c>
      <c r="N127" s="36">
        <f>VLOOKUP($H127,[1]EDA!$H$6:$BN$980,N$1,FALSE)</f>
        <v>0</v>
      </c>
      <c r="O127" s="36">
        <f>VLOOKUP($H127,[1]EDA!$H$6:$BN$980,O$1,FALSE)</f>
        <v>0</v>
      </c>
      <c r="P127" s="36">
        <f>VLOOKUP($H127,[1]EDA!$H$6:$BN$980,P$1,FALSE)</f>
        <v>0</v>
      </c>
      <c r="Q127" s="36">
        <f>VLOOKUP($H127,[1]EDA!$H$6:$BN$980,Q$1,FALSE)</f>
        <v>0</v>
      </c>
      <c r="R127" s="36">
        <f>VLOOKUP($H127,[1]EDA!$H$6:$BN$980,R$1,FALSE)</f>
        <v>0</v>
      </c>
      <c r="S127" s="36">
        <f>VLOOKUP($H127,[1]EDA!$H$6:$BN$980,S$1,FALSE)</f>
        <v>0</v>
      </c>
      <c r="T127" s="36">
        <f>VLOOKUP($H127,[1]EDA!$H$6:$BN$980,T$1,FALSE)</f>
        <v>0</v>
      </c>
      <c r="U127" s="36">
        <f>VLOOKUP($H127,[1]EDA!$H$6:$BN$980,U$1,FALSE)</f>
        <v>0</v>
      </c>
      <c r="V127" s="10">
        <f>VLOOKUP(H127,[1]EDA!$H$6:$BO$980,60,FALSE)</f>
        <v>110.33333333333333</v>
      </c>
      <c r="W127" s="10">
        <f t="shared" si="20"/>
        <v>37</v>
      </c>
      <c r="X127" s="17">
        <f t="shared" si="21"/>
        <v>0.33534743202416922</v>
      </c>
      <c r="Y127" s="36">
        <f>VLOOKUP($H127,[2]EDA!$H$6:$AY$980,Y$1,FALSE)</f>
        <v>1</v>
      </c>
      <c r="Z127" s="36">
        <f>VLOOKUP($H127,[2]EDA!$H$6:$AY$980,Z$1,FALSE)</f>
        <v>1</v>
      </c>
      <c r="AA127" s="36">
        <f>VLOOKUP($H127,[2]EDA!$H$6:$AY$980,AA$1,FALSE)</f>
        <v>0</v>
      </c>
      <c r="AB127" s="36">
        <f>VLOOKUP($H127,[2]EDA!$H$6:$AY$980,AB$1,FALSE)</f>
        <v>0</v>
      </c>
      <c r="AC127" s="36">
        <f>VLOOKUP($H127,[2]EDA!$H$6:$AY$980,AC$1,FALSE)</f>
        <v>0</v>
      </c>
      <c r="AD127" s="36">
        <f>VLOOKUP($H127,[2]EDA!$H$6:$AY$980,AD$1,FALSE)</f>
        <v>0</v>
      </c>
      <c r="AE127" s="36">
        <f>VLOOKUP($H127,[2]EDA!$H$6:$AY$980,AE$1,FALSE)</f>
        <v>0</v>
      </c>
      <c r="AF127" s="36">
        <f>VLOOKUP($H127,[2]EDA!$H$6:$AY$980,AF$1,FALSE)</f>
        <v>0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9</v>
      </c>
      <c r="AL127" s="39">
        <f t="shared" si="22"/>
        <v>2</v>
      </c>
      <c r="AM127" s="17">
        <f t="shared" si="23"/>
        <v>0.22222222222222221</v>
      </c>
      <c r="AN127" s="36">
        <f>VLOOKUP($H127,[3]IRA!$H$6:$BN$980,AN$1,FALSE)</f>
        <v>3</v>
      </c>
      <c r="AO127" s="36">
        <f>VLOOKUP($H127,[3]IRA!$H$6:$BN$980,AO$1,FALSE)</f>
        <v>3</v>
      </c>
      <c r="AP127" s="36">
        <f>VLOOKUP($H127,[3]IRA!$H$6:$BN$980,AP$1,FALSE)</f>
        <v>2</v>
      </c>
      <c r="AQ127" s="36">
        <f>VLOOKUP($H127,[3]IRA!$H$6:$BN$980,AQ$1,FALSE)</f>
        <v>2</v>
      </c>
      <c r="AR127" s="36">
        <f>VLOOKUP($H127,[3]IRA!$H$6:$BN$980,AR$1,FALSE)</f>
        <v>0</v>
      </c>
      <c r="AS127" s="36">
        <f>VLOOKUP($H127,[3]IRA!$H$6:$BN$980,AS$1,FALSE)</f>
        <v>0</v>
      </c>
      <c r="AT127" s="36">
        <f>VLOOKUP($H127,[3]IRA!$H$6:$BN$980,AT$1,FALSE)</f>
        <v>0</v>
      </c>
      <c r="AU127" s="36">
        <f>VLOOKUP($H127,[3]IRA!$H$6:$BN$980,AU$1,FALSE)</f>
        <v>0</v>
      </c>
      <c r="AV127" s="36">
        <f>VLOOKUP($H127,[3]IRA!$H$6:$BN$980,AV$1,FALSE)</f>
        <v>0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10</v>
      </c>
      <c r="BB127" s="17">
        <f t="shared" si="25"/>
        <v>0</v>
      </c>
      <c r="BC127" s="36">
        <f>VLOOKUP($H127,[4]IRA!$H$7:$CS$981,BC$1,FALSE)</f>
        <v>12</v>
      </c>
      <c r="BD127" s="36">
        <f>VLOOKUP($H127,[4]IRA!$H$7:$CS$981,BD$1,FALSE)</f>
        <v>19</v>
      </c>
      <c r="BE127" s="36">
        <f>VLOOKUP($H127,[4]IRA!$H$7:$CS$981,BE$1,FALSE)</f>
        <v>21</v>
      </c>
      <c r="BF127" s="36">
        <f>VLOOKUP($H127,[4]IRA!$H$7:$CS$981,BF$1,FALSE)</f>
        <v>4</v>
      </c>
      <c r="BG127" s="36">
        <f>VLOOKUP($H127,[4]IRA!$H$7:$CS$981,BG$1,FALSE)</f>
        <v>0</v>
      </c>
      <c r="BH127" s="36">
        <f>VLOOKUP($H127,[4]IRA!$H$7:$CS$981,BH$1,FALSE)</f>
        <v>0</v>
      </c>
      <c r="BI127" s="36">
        <f>VLOOKUP($H127,[4]IRA!$H$7:$CS$981,BI$1,FALSE)</f>
        <v>0</v>
      </c>
      <c r="BJ127" s="36">
        <f>VLOOKUP($H127,[4]IRA!$H$7:$CS$981,BJ$1,FALSE)</f>
        <v>0</v>
      </c>
      <c r="BK127" s="36">
        <f>VLOOKUP($H127,[4]IRA!$H$7:$CS$981,BK$1,FALSE)</f>
        <v>0</v>
      </c>
      <c r="BL127" s="36">
        <f>VLOOKUP($H127,[4]IRA!$H$7:$CS$981,BL$1,FALSE)</f>
        <v>0</v>
      </c>
      <c r="BM127" s="36">
        <f>VLOOKUP($H127,[4]IRA!$H$7:$CS$981,BM$1,FALSE)</f>
        <v>0</v>
      </c>
      <c r="BN127" s="36">
        <f>VLOOKUP($H127,[4]IRA!$H$7:$CS$981,BN$1,FALSE)</f>
        <v>0</v>
      </c>
      <c r="BO127" s="10">
        <f>VLOOKUP(H127,[4]IRA!$H$7:$CS$981,90,FALSE)</f>
        <v>140.66666666666669</v>
      </c>
      <c r="BP127" s="10">
        <f t="shared" si="26"/>
        <v>56</v>
      </c>
      <c r="BQ127" s="17">
        <f t="shared" si="27"/>
        <v>0.39810426540284355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8</v>
      </c>
      <c r="K128" s="36">
        <f>VLOOKUP($H128,[1]EDA!$H$6:$BN$980,K$1,FALSE)</f>
        <v>7</v>
      </c>
      <c r="L128" s="36">
        <f>VLOOKUP($H128,[1]EDA!$H$6:$BN$980,L$1,FALSE)</f>
        <v>7</v>
      </c>
      <c r="M128" s="36">
        <f>VLOOKUP($H128,[1]EDA!$H$6:$BN$980,M$1,FALSE)</f>
        <v>5</v>
      </c>
      <c r="N128" s="36">
        <f>VLOOKUP($H128,[1]EDA!$H$6:$BN$980,N$1,FALSE)</f>
        <v>0</v>
      </c>
      <c r="O128" s="36">
        <f>VLOOKUP($H128,[1]EDA!$H$6:$BN$980,O$1,FALSE)</f>
        <v>0</v>
      </c>
      <c r="P128" s="36">
        <f>VLOOKUP($H128,[1]EDA!$H$6:$BN$980,P$1,FALSE)</f>
        <v>0</v>
      </c>
      <c r="Q128" s="36">
        <f>VLOOKUP($H128,[1]EDA!$H$6:$BN$980,Q$1,FALSE)</f>
        <v>0</v>
      </c>
      <c r="R128" s="36">
        <f>VLOOKUP($H128,[1]EDA!$H$6:$BN$980,R$1,FALSE)</f>
        <v>0</v>
      </c>
      <c r="S128" s="36">
        <f>VLOOKUP($H128,[1]EDA!$H$6:$BN$980,S$1,FALSE)</f>
        <v>0</v>
      </c>
      <c r="T128" s="36">
        <f>VLOOKUP($H128,[1]EDA!$H$6:$BN$980,T$1,FALSE)</f>
        <v>0</v>
      </c>
      <c r="U128" s="36">
        <f>VLOOKUP($H128,[1]EDA!$H$6:$BN$980,U$1,FALSE)</f>
        <v>0</v>
      </c>
      <c r="V128" s="10">
        <f>VLOOKUP(H128,[1]EDA!$H$6:$BO$980,60,FALSE)</f>
        <v>104.66666666666667</v>
      </c>
      <c r="W128" s="10">
        <f t="shared" si="20"/>
        <v>27</v>
      </c>
      <c r="X128" s="17">
        <f t="shared" si="21"/>
        <v>0.25796178343949044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10</v>
      </c>
      <c r="BD128" s="36">
        <f>VLOOKUP($H128,[4]IRA!$H$7:$CS$981,BD$1,FALSE)</f>
        <v>10</v>
      </c>
      <c r="BE128" s="36">
        <f>VLOOKUP($H128,[4]IRA!$H$7:$CS$981,BE$1,FALSE)</f>
        <v>12</v>
      </c>
      <c r="BF128" s="36">
        <f>VLOOKUP($H128,[4]IRA!$H$7:$CS$981,BF$1,FALSE)</f>
        <v>0</v>
      </c>
      <c r="BG128" s="36">
        <f>VLOOKUP($H128,[4]IRA!$H$7:$CS$981,BG$1,FALSE)</f>
        <v>0</v>
      </c>
      <c r="BH128" s="36">
        <f>VLOOKUP($H128,[4]IRA!$H$7:$CS$981,BH$1,FALSE)</f>
        <v>0</v>
      </c>
      <c r="BI128" s="36">
        <f>VLOOKUP($H128,[4]IRA!$H$7:$CS$981,BI$1,FALSE)</f>
        <v>0</v>
      </c>
      <c r="BJ128" s="36">
        <f>VLOOKUP($H128,[4]IRA!$H$7:$CS$981,BJ$1,FALSE)</f>
        <v>0</v>
      </c>
      <c r="BK128" s="36">
        <f>VLOOKUP($H128,[4]IRA!$H$7:$CS$981,BK$1,FALSE)</f>
        <v>0</v>
      </c>
      <c r="BL128" s="36">
        <f>VLOOKUP($H128,[4]IRA!$H$7:$CS$981,BL$1,FALSE)</f>
        <v>0</v>
      </c>
      <c r="BM128" s="36">
        <f>VLOOKUP($H128,[4]IRA!$H$7:$CS$981,BM$1,FALSE)</f>
        <v>0</v>
      </c>
      <c r="BN128" s="36">
        <f>VLOOKUP($H128,[4]IRA!$H$7:$CS$981,BN$1,FALSE)</f>
        <v>0</v>
      </c>
      <c r="BO128" s="10">
        <f>VLOOKUP(H128,[4]IRA!$H$7:$CS$981,90,FALSE)</f>
        <v>52.000000000000007</v>
      </c>
      <c r="BP128" s="10">
        <f t="shared" si="26"/>
        <v>32</v>
      </c>
      <c r="BQ128" s="17">
        <f t="shared" si="27"/>
        <v>0.61538461538461531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12</v>
      </c>
      <c r="K129" s="36">
        <f>VLOOKUP($H129,[1]EDA!$H$6:$BN$980,K$1,FALSE)</f>
        <v>12</v>
      </c>
      <c r="L129" s="36">
        <f>VLOOKUP($H129,[1]EDA!$H$6:$BN$980,L$1,FALSE)</f>
        <v>28</v>
      </c>
      <c r="M129" s="36">
        <f>VLOOKUP($H129,[1]EDA!$H$6:$BN$980,M$1,FALSE)</f>
        <v>7</v>
      </c>
      <c r="N129" s="36">
        <f>VLOOKUP($H129,[1]EDA!$H$6:$BN$980,N$1,FALSE)</f>
        <v>0</v>
      </c>
      <c r="O129" s="36">
        <f>VLOOKUP($H129,[1]EDA!$H$6:$BN$980,O$1,FALSE)</f>
        <v>0</v>
      </c>
      <c r="P129" s="36">
        <f>VLOOKUP($H129,[1]EDA!$H$6:$BN$980,P$1,FALSE)</f>
        <v>0</v>
      </c>
      <c r="Q129" s="36">
        <f>VLOOKUP($H129,[1]EDA!$H$6:$BN$980,Q$1,FALSE)</f>
        <v>0</v>
      </c>
      <c r="R129" s="36">
        <f>VLOOKUP($H129,[1]EDA!$H$6:$BN$980,R$1,FALSE)</f>
        <v>0</v>
      </c>
      <c r="S129" s="36">
        <f>VLOOKUP($H129,[1]EDA!$H$6:$BN$980,S$1,FALSE)</f>
        <v>0</v>
      </c>
      <c r="T129" s="36">
        <f>VLOOKUP($H129,[1]EDA!$H$6:$BN$980,T$1,FALSE)</f>
        <v>0</v>
      </c>
      <c r="U129" s="36">
        <f>VLOOKUP($H129,[1]EDA!$H$6:$BN$980,U$1,FALSE)</f>
        <v>0</v>
      </c>
      <c r="V129" s="10">
        <f>VLOOKUP(H129,[1]EDA!$H$6:$BO$980,60,FALSE)</f>
        <v>50</v>
      </c>
      <c r="W129" s="10">
        <f t="shared" si="20"/>
        <v>59</v>
      </c>
      <c r="X129" s="17">
        <f t="shared" si="21"/>
        <v>1.18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2</v>
      </c>
      <c r="AC129" s="36">
        <f>VLOOKUP($H129,[2]EDA!$H$6:$AY$980,AC$1,FALSE)</f>
        <v>0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0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0.66666666666666663</v>
      </c>
      <c r="AL129" s="39">
        <f t="shared" si="22"/>
        <v>2</v>
      </c>
      <c r="AM129" s="17">
        <f t="shared" si="23"/>
        <v>3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0</v>
      </c>
      <c r="AU129" s="36">
        <f>VLOOKUP($H129,[3]IRA!$H$6:$BN$980,AU$1,FALSE)</f>
        <v>0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0</v>
      </c>
      <c r="BB129" s="17">
        <f t="shared" si="25"/>
        <v>0</v>
      </c>
      <c r="BC129" s="36">
        <f>VLOOKUP($H129,[4]IRA!$H$7:$CS$981,BC$1,FALSE)</f>
        <v>18</v>
      </c>
      <c r="BD129" s="36">
        <f>VLOOKUP($H129,[4]IRA!$H$7:$CS$981,BD$1,FALSE)</f>
        <v>15</v>
      </c>
      <c r="BE129" s="36">
        <f>VLOOKUP($H129,[4]IRA!$H$7:$CS$981,BE$1,FALSE)</f>
        <v>20</v>
      </c>
      <c r="BF129" s="36">
        <f>VLOOKUP($H129,[4]IRA!$H$7:$CS$981,BF$1,FALSE)</f>
        <v>2</v>
      </c>
      <c r="BG129" s="36">
        <f>VLOOKUP($H129,[4]IRA!$H$7:$CS$981,BG$1,FALSE)</f>
        <v>0</v>
      </c>
      <c r="BH129" s="36">
        <f>VLOOKUP($H129,[4]IRA!$H$7:$CS$981,BH$1,FALSE)</f>
        <v>0</v>
      </c>
      <c r="BI129" s="36">
        <f>VLOOKUP($H129,[4]IRA!$H$7:$CS$981,BI$1,FALSE)</f>
        <v>0</v>
      </c>
      <c r="BJ129" s="36">
        <f>VLOOKUP($H129,[4]IRA!$H$7:$CS$981,BJ$1,FALSE)</f>
        <v>0</v>
      </c>
      <c r="BK129" s="36">
        <f>VLOOKUP($H129,[4]IRA!$H$7:$CS$981,BK$1,FALSE)</f>
        <v>0</v>
      </c>
      <c r="BL129" s="36">
        <f>VLOOKUP($H129,[4]IRA!$H$7:$CS$981,BL$1,FALSE)</f>
        <v>0</v>
      </c>
      <c r="BM129" s="36">
        <f>VLOOKUP($H129,[4]IRA!$H$7:$CS$981,BM$1,FALSE)</f>
        <v>0</v>
      </c>
      <c r="BN129" s="36">
        <f>VLOOKUP($H129,[4]IRA!$H$7:$CS$981,BN$1,FALSE)</f>
        <v>0</v>
      </c>
      <c r="BO129" s="10">
        <f>VLOOKUP(H129,[4]IRA!$H$7:$CS$981,90,FALSE)</f>
        <v>66.666666666666657</v>
      </c>
      <c r="BP129" s="10">
        <f t="shared" si="26"/>
        <v>55</v>
      </c>
      <c r="BQ129" s="17">
        <f t="shared" si="27"/>
        <v>0.82500000000000007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2</v>
      </c>
      <c r="K130" s="36">
        <f>VLOOKUP($H130,[1]EDA!$H$6:$BN$980,K$1,FALSE)</f>
        <v>5</v>
      </c>
      <c r="L130" s="36">
        <f>VLOOKUP($H130,[1]EDA!$H$6:$BN$980,L$1,FALSE)</f>
        <v>5</v>
      </c>
      <c r="M130" s="36">
        <f>VLOOKUP($H130,[1]EDA!$H$6:$BN$980,M$1,FALSE)</f>
        <v>3</v>
      </c>
      <c r="N130" s="36">
        <f>VLOOKUP($H130,[1]EDA!$H$6:$BN$980,N$1,FALSE)</f>
        <v>0</v>
      </c>
      <c r="O130" s="36">
        <f>VLOOKUP($H130,[1]EDA!$H$6:$BN$980,O$1,FALSE)</f>
        <v>0</v>
      </c>
      <c r="P130" s="36">
        <f>VLOOKUP($H130,[1]EDA!$H$6:$BN$980,P$1,FALSE)</f>
        <v>0</v>
      </c>
      <c r="Q130" s="36">
        <f>VLOOKUP($H130,[1]EDA!$H$6:$BN$980,Q$1,FALSE)</f>
        <v>0</v>
      </c>
      <c r="R130" s="36">
        <f>VLOOKUP($H130,[1]EDA!$H$6:$BN$980,R$1,FALSE)</f>
        <v>0</v>
      </c>
      <c r="S130" s="36">
        <f>VLOOKUP($H130,[1]EDA!$H$6:$BN$980,S$1,FALSE)</f>
        <v>0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26.333333333333332</v>
      </c>
      <c r="W130" s="10">
        <f t="shared" si="20"/>
        <v>15</v>
      </c>
      <c r="X130" s="17">
        <f t="shared" si="21"/>
        <v>0.569620253164557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9</v>
      </c>
      <c r="BD130" s="36">
        <f>VLOOKUP($H130,[4]IRA!$H$7:$CS$981,BD$1,FALSE)</f>
        <v>0</v>
      </c>
      <c r="BE130" s="36">
        <f>VLOOKUP($H130,[4]IRA!$H$7:$CS$981,BE$1,FALSE)</f>
        <v>16</v>
      </c>
      <c r="BF130" s="36">
        <f>VLOOKUP($H130,[4]IRA!$H$7:$CS$981,BF$1,FALSE)</f>
        <v>0</v>
      </c>
      <c r="BG130" s="36">
        <f>VLOOKUP($H130,[4]IRA!$H$7:$CS$981,BG$1,FALSE)</f>
        <v>0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0</v>
      </c>
      <c r="BK130" s="36">
        <f>VLOOKUP($H130,[4]IRA!$H$7:$CS$981,BK$1,FALSE)</f>
        <v>0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32.333333333333336</v>
      </c>
      <c r="BP130" s="10">
        <f t="shared" si="26"/>
        <v>25</v>
      </c>
      <c r="BQ130" s="17">
        <f t="shared" si="27"/>
        <v>0.77319587628865971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3</v>
      </c>
      <c r="K131" s="36">
        <f>VLOOKUP($H131,[1]EDA!$H$6:$BN$980,K$1,FALSE)</f>
        <v>2</v>
      </c>
      <c r="L131" s="36">
        <f>VLOOKUP($H131,[1]EDA!$H$6:$BN$980,L$1,FALSE)</f>
        <v>2</v>
      </c>
      <c r="M131" s="36">
        <f>VLOOKUP($H131,[1]EDA!$H$6:$BN$980,M$1,FALSE)</f>
        <v>0</v>
      </c>
      <c r="N131" s="36">
        <f>VLOOKUP($H131,[1]EDA!$H$6:$BN$980,N$1,FALSE)</f>
        <v>0</v>
      </c>
      <c r="O131" s="36">
        <f>VLOOKUP($H131,[1]EDA!$H$6:$BN$980,O$1,FALSE)</f>
        <v>0</v>
      </c>
      <c r="P131" s="36">
        <f>VLOOKUP($H131,[1]EDA!$H$6:$BN$980,P$1,FALSE)</f>
        <v>0</v>
      </c>
      <c r="Q131" s="36">
        <f>VLOOKUP($H131,[1]EDA!$H$6:$BN$980,Q$1,FALSE)</f>
        <v>0</v>
      </c>
      <c r="R131" s="36">
        <f>VLOOKUP($H131,[1]EDA!$H$6:$BN$980,R$1,FALSE)</f>
        <v>0</v>
      </c>
      <c r="S131" s="36">
        <f>VLOOKUP($H131,[1]EDA!$H$6:$BN$980,S$1,FALSE)</f>
        <v>0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52.666666666666664</v>
      </c>
      <c r="W131" s="10">
        <f t="shared" si="20"/>
        <v>7</v>
      </c>
      <c r="X131" s="17">
        <f t="shared" si="21"/>
        <v>0.13291139240506331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0</v>
      </c>
      <c r="AM131" s="17">
        <f t="shared" si="23"/>
        <v>0</v>
      </c>
      <c r="AN131" s="36">
        <f>VLOOKUP($H131,[3]IRA!$H$6:$BN$980,AN$1,FALSE)</f>
        <v>0</v>
      </c>
      <c r="AO131" s="36">
        <f>VLOOKUP($H131,[3]IRA!$H$6:$BN$980,AO$1,FALSE)</f>
        <v>1</v>
      </c>
      <c r="AP131" s="36">
        <f>VLOOKUP($H131,[3]IRA!$H$6:$BN$980,AP$1,FALSE)</f>
        <v>0</v>
      </c>
      <c r="AQ131" s="36">
        <f>VLOOKUP($H131,[3]IRA!$H$6:$BN$980,AQ$1,FALSE)</f>
        <v>0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0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1</v>
      </c>
      <c r="BB131" s="17">
        <f t="shared" si="25"/>
        <v>0</v>
      </c>
      <c r="BC131" s="36">
        <f>VLOOKUP($H131,[4]IRA!$H$7:$CS$981,BC$1,FALSE)</f>
        <v>6</v>
      </c>
      <c r="BD131" s="36">
        <f>VLOOKUP($H131,[4]IRA!$H$7:$CS$981,BD$1,FALSE)</f>
        <v>8</v>
      </c>
      <c r="BE131" s="36">
        <f>VLOOKUP($H131,[4]IRA!$H$7:$CS$981,BE$1,FALSE)</f>
        <v>5</v>
      </c>
      <c r="BF131" s="36">
        <f>VLOOKUP($H131,[4]IRA!$H$7:$CS$981,BF$1,FALSE)</f>
        <v>0</v>
      </c>
      <c r="BG131" s="36">
        <f>VLOOKUP($H131,[4]IRA!$H$7:$CS$981,BG$1,FALSE)</f>
        <v>0</v>
      </c>
      <c r="BH131" s="36">
        <f>VLOOKUP($H131,[4]IRA!$H$7:$CS$981,BH$1,FALSE)</f>
        <v>0</v>
      </c>
      <c r="BI131" s="36">
        <f>VLOOKUP($H131,[4]IRA!$H$7:$CS$981,BI$1,FALSE)</f>
        <v>0</v>
      </c>
      <c r="BJ131" s="36">
        <f>VLOOKUP($H131,[4]IRA!$H$7:$CS$981,BJ$1,FALSE)</f>
        <v>0</v>
      </c>
      <c r="BK131" s="36">
        <f>VLOOKUP($H131,[4]IRA!$H$7:$CS$981,BK$1,FALSE)</f>
        <v>0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97.666666666666671</v>
      </c>
      <c r="BP131" s="10">
        <f t="shared" si="26"/>
        <v>19</v>
      </c>
      <c r="BQ131" s="17">
        <f t="shared" si="27"/>
        <v>0.19453924914675766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5</v>
      </c>
      <c r="K132" s="36">
        <f>VLOOKUP($H132,[1]EDA!$H$6:$BN$980,K$1,FALSE)</f>
        <v>0</v>
      </c>
      <c r="L132" s="36">
        <f>VLOOKUP($H132,[1]EDA!$H$6:$BN$980,L$1,FALSE)</f>
        <v>0</v>
      </c>
      <c r="M132" s="36">
        <f>VLOOKUP($H132,[1]EDA!$H$6:$BN$980,M$1,FALSE)</f>
        <v>0</v>
      </c>
      <c r="N132" s="36">
        <f>VLOOKUP($H132,[1]EDA!$H$6:$BN$980,N$1,FALSE)</f>
        <v>0</v>
      </c>
      <c r="O132" s="36">
        <f>VLOOKUP($H132,[1]EDA!$H$6:$BN$980,O$1,FALSE)</f>
        <v>0</v>
      </c>
      <c r="P132" s="36">
        <f>VLOOKUP($H132,[1]EDA!$H$6:$BN$980,P$1,FALSE)</f>
        <v>0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22</v>
      </c>
      <c r="W132" s="10">
        <f t="shared" si="20"/>
        <v>5</v>
      </c>
      <c r="X132" s="17">
        <f t="shared" si="21"/>
        <v>0.22727272727272727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5</v>
      </c>
      <c r="BD132" s="36">
        <f>VLOOKUP($H132,[4]IRA!$H$7:$CS$981,BD$1,FALSE)</f>
        <v>0</v>
      </c>
      <c r="BE132" s="36">
        <f>VLOOKUP($H132,[4]IRA!$H$7:$CS$981,BE$1,FALSE)</f>
        <v>0</v>
      </c>
      <c r="BF132" s="36">
        <f>VLOOKUP($H132,[4]IRA!$H$7:$CS$981,BF$1,FALSE)</f>
        <v>0</v>
      </c>
      <c r="BG132" s="36">
        <f>VLOOKUP($H132,[4]IRA!$H$7:$CS$981,BG$1,FALSE)</f>
        <v>0</v>
      </c>
      <c r="BH132" s="36">
        <f>VLOOKUP($H132,[4]IRA!$H$7:$CS$981,BH$1,FALSE)</f>
        <v>0</v>
      </c>
      <c r="BI132" s="36">
        <f>VLOOKUP($H132,[4]IRA!$H$7:$CS$981,BI$1,FALSE)</f>
        <v>0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0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16.333333333333332</v>
      </c>
      <c r="BP132" s="10">
        <f t="shared" si="26"/>
        <v>5</v>
      </c>
      <c r="BQ132" s="17">
        <f t="shared" si="27"/>
        <v>0.30612244897959184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0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0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0</v>
      </c>
      <c r="BE133" s="36">
        <f>VLOOKUP($H133,[4]IRA!$H$7:$CS$981,BE$1,FALSE)</f>
        <v>0</v>
      </c>
      <c r="BF133" s="36">
        <f>VLOOKUP($H133,[4]IRA!$H$7:$CS$981,BF$1,FALSE)</f>
        <v>0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0</v>
      </c>
      <c r="BP133" s="10">
        <f t="shared" si="26"/>
        <v>0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2</v>
      </c>
      <c r="K134" s="36">
        <f>VLOOKUP($H134,[1]EDA!$H$6:$BN$980,K$1,FALSE)</f>
        <v>4</v>
      </c>
      <c r="L134" s="36">
        <f>VLOOKUP($H134,[1]EDA!$H$6:$BN$980,L$1,FALSE)</f>
        <v>9</v>
      </c>
      <c r="M134" s="36">
        <f>VLOOKUP($H134,[1]EDA!$H$6:$BN$980,M$1,FALSE)</f>
        <v>0</v>
      </c>
      <c r="N134" s="36">
        <f>VLOOKUP($H134,[1]EDA!$H$6:$BN$980,N$1,FALSE)</f>
        <v>0</v>
      </c>
      <c r="O134" s="36">
        <f>VLOOKUP($H134,[1]EDA!$H$6:$BN$980,O$1,FALSE)</f>
        <v>0</v>
      </c>
      <c r="P134" s="36">
        <f>VLOOKUP($H134,[1]EDA!$H$6:$BN$980,P$1,FALSE)</f>
        <v>0</v>
      </c>
      <c r="Q134" s="36">
        <f>VLOOKUP($H134,[1]EDA!$H$6:$BN$980,Q$1,FALSE)</f>
        <v>0</v>
      </c>
      <c r="R134" s="36">
        <f>VLOOKUP($H134,[1]EDA!$H$6:$BN$980,R$1,FALSE)</f>
        <v>0</v>
      </c>
      <c r="S134" s="36">
        <f>VLOOKUP($H134,[1]EDA!$H$6:$BN$980,S$1,FALSE)</f>
        <v>0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78.666666666666671</v>
      </c>
      <c r="W134" s="10">
        <f t="shared" si="20"/>
        <v>15</v>
      </c>
      <c r="X134" s="17">
        <f t="shared" si="21"/>
        <v>0.19067796610169491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11.333333333333334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3</v>
      </c>
      <c r="AP134" s="36">
        <f>VLOOKUP($H134,[3]IRA!$H$6:$BN$980,AP$1,FALSE)</f>
        <v>1</v>
      </c>
      <c r="AQ134" s="36">
        <f>VLOOKUP($H134,[3]IRA!$H$6:$BN$980,AQ$1,FALSE)</f>
        <v>0</v>
      </c>
      <c r="AR134" s="36">
        <f>VLOOKUP($H134,[3]IRA!$H$6:$BN$980,AR$1,FALSE)</f>
        <v>0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0</v>
      </c>
      <c r="AV134" s="36">
        <f>VLOOKUP($H134,[3]IRA!$H$6:$BN$980,AV$1,FALSE)</f>
        <v>0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0</v>
      </c>
      <c r="BA134" s="20">
        <f t="shared" si="24"/>
        <v>4</v>
      </c>
      <c r="BB134" s="17">
        <f t="shared" si="25"/>
        <v>0</v>
      </c>
      <c r="BC134" s="36">
        <f>VLOOKUP($H134,[4]IRA!$H$7:$CS$981,BC$1,FALSE)</f>
        <v>16</v>
      </c>
      <c r="BD134" s="36">
        <f>VLOOKUP($H134,[4]IRA!$H$7:$CS$981,BD$1,FALSE)</f>
        <v>9</v>
      </c>
      <c r="BE134" s="36">
        <f>VLOOKUP($H134,[4]IRA!$H$7:$CS$981,BE$1,FALSE)</f>
        <v>14</v>
      </c>
      <c r="BF134" s="36">
        <f>VLOOKUP($H134,[4]IRA!$H$7:$CS$981,BF$1,FALSE)</f>
        <v>0</v>
      </c>
      <c r="BG134" s="36">
        <f>VLOOKUP($H134,[4]IRA!$H$7:$CS$981,BG$1,FALSE)</f>
        <v>0</v>
      </c>
      <c r="BH134" s="36">
        <f>VLOOKUP($H134,[4]IRA!$H$7:$CS$981,BH$1,FALSE)</f>
        <v>0</v>
      </c>
      <c r="BI134" s="36">
        <f>VLOOKUP($H134,[4]IRA!$H$7:$CS$981,BI$1,FALSE)</f>
        <v>0</v>
      </c>
      <c r="BJ134" s="36">
        <f>VLOOKUP($H134,[4]IRA!$H$7:$CS$981,BJ$1,FALSE)</f>
        <v>0</v>
      </c>
      <c r="BK134" s="36">
        <f>VLOOKUP($H134,[4]IRA!$H$7:$CS$981,BK$1,FALSE)</f>
        <v>0</v>
      </c>
      <c r="BL134" s="36">
        <f>VLOOKUP($H134,[4]IRA!$H$7:$CS$981,BL$1,FALSE)</f>
        <v>0</v>
      </c>
      <c r="BM134" s="36">
        <f>VLOOKUP($H134,[4]IRA!$H$7:$CS$981,BM$1,FALSE)</f>
        <v>0</v>
      </c>
      <c r="BN134" s="36">
        <f>VLOOKUP($H134,[4]IRA!$H$7:$CS$981,BN$1,FALSE)</f>
        <v>0</v>
      </c>
      <c r="BO134" s="10">
        <f>VLOOKUP(H134,[4]IRA!$H$7:$CS$981,90,FALSE)</f>
        <v>176</v>
      </c>
      <c r="BP134" s="10">
        <f t="shared" si="26"/>
        <v>39</v>
      </c>
      <c r="BQ134" s="17">
        <f t="shared" si="27"/>
        <v>0.22159090909090909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2</v>
      </c>
      <c r="K135" s="36">
        <f>VLOOKUP($H135,[1]EDA!$H$6:$BN$980,K$1,FALSE)</f>
        <v>1</v>
      </c>
      <c r="L135" s="36">
        <f>VLOOKUP($H135,[1]EDA!$H$6:$BN$980,L$1,FALSE)</f>
        <v>0</v>
      </c>
      <c r="M135" s="36">
        <f>VLOOKUP($H135,[1]EDA!$H$6:$BN$980,M$1,FALSE)</f>
        <v>0</v>
      </c>
      <c r="N135" s="36">
        <f>VLOOKUP($H135,[1]EDA!$H$6:$BN$980,N$1,FALSE)</f>
        <v>0</v>
      </c>
      <c r="O135" s="36">
        <f>VLOOKUP($H135,[1]EDA!$H$6:$BN$980,O$1,FALSE)</f>
        <v>0</v>
      </c>
      <c r="P135" s="36">
        <f>VLOOKUP($H135,[1]EDA!$H$6:$BN$980,P$1,FALSE)</f>
        <v>0</v>
      </c>
      <c r="Q135" s="36">
        <f>VLOOKUP($H135,[1]EDA!$H$6:$BN$980,Q$1,FALSE)</f>
        <v>0</v>
      </c>
      <c r="R135" s="36">
        <f>VLOOKUP($H135,[1]EDA!$H$6:$BN$980,R$1,FALSE)</f>
        <v>0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24.666666666666668</v>
      </c>
      <c r="W135" s="10">
        <f t="shared" si="20"/>
        <v>3</v>
      </c>
      <c r="X135" s="17">
        <f t="shared" si="21"/>
        <v>0.12162162162162161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0</v>
      </c>
      <c r="BB135" s="17">
        <f t="shared" si="25"/>
        <v>0</v>
      </c>
      <c r="BC135" s="36">
        <f>VLOOKUP($H135,[4]IRA!$H$7:$CS$981,BC$1,FALSE)</f>
        <v>9</v>
      </c>
      <c r="BD135" s="36">
        <f>VLOOKUP($H135,[4]IRA!$H$7:$CS$981,BD$1,FALSE)</f>
        <v>8</v>
      </c>
      <c r="BE135" s="36">
        <f>VLOOKUP($H135,[4]IRA!$H$7:$CS$981,BE$1,FALSE)</f>
        <v>2</v>
      </c>
      <c r="BF135" s="36">
        <f>VLOOKUP($H135,[4]IRA!$H$7:$CS$981,BF$1,FALSE)</f>
        <v>0</v>
      </c>
      <c r="BG135" s="36">
        <f>VLOOKUP($H135,[4]IRA!$H$7:$CS$981,BG$1,FALSE)</f>
        <v>0</v>
      </c>
      <c r="BH135" s="36">
        <f>VLOOKUP($H135,[4]IRA!$H$7:$CS$981,BH$1,FALSE)</f>
        <v>0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0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56</v>
      </c>
      <c r="BP135" s="10">
        <f t="shared" si="26"/>
        <v>19</v>
      </c>
      <c r="BQ135" s="17">
        <f t="shared" si="27"/>
        <v>0.3392857142857143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4</v>
      </c>
      <c r="K136" s="36">
        <f>VLOOKUP($H136,[1]EDA!$H$6:$BN$980,K$1,FALSE)</f>
        <v>0</v>
      </c>
      <c r="L136" s="36">
        <f>VLOOKUP($H136,[1]EDA!$H$6:$BN$980,L$1,FALSE)</f>
        <v>1</v>
      </c>
      <c r="M136" s="36">
        <f>VLOOKUP($H136,[1]EDA!$H$6:$BN$980,M$1,FALSE)</f>
        <v>0</v>
      </c>
      <c r="N136" s="36">
        <f>VLOOKUP($H136,[1]EDA!$H$6:$BN$980,N$1,FALSE)</f>
        <v>0</v>
      </c>
      <c r="O136" s="36">
        <f>VLOOKUP($H136,[1]EDA!$H$6:$BN$980,O$1,FALSE)</f>
        <v>0</v>
      </c>
      <c r="P136" s="36">
        <f>VLOOKUP($H136,[1]EDA!$H$6:$BN$980,P$1,FALSE)</f>
        <v>0</v>
      </c>
      <c r="Q136" s="36">
        <f>VLOOKUP($H136,[1]EDA!$H$6:$BN$980,Q$1,FALSE)</f>
        <v>0</v>
      </c>
      <c r="R136" s="36">
        <f>VLOOKUP($H136,[1]EDA!$H$6:$BN$980,R$1,FALSE)</f>
        <v>0</v>
      </c>
      <c r="S136" s="36">
        <f>VLOOKUP($H136,[1]EDA!$H$6:$BN$980,S$1,FALSE)</f>
        <v>0</v>
      </c>
      <c r="T136" s="36">
        <f>VLOOKUP($H136,[1]EDA!$H$6:$BN$980,T$1,FALSE)</f>
        <v>0</v>
      </c>
      <c r="U136" s="36">
        <f>VLOOKUP($H136,[1]EDA!$H$6:$BN$980,U$1,FALSE)</f>
        <v>0</v>
      </c>
      <c r="V136" s="10">
        <f>VLOOKUP(H136,[1]EDA!$H$6:$BO$980,60,FALSE)</f>
        <v>56.666666666666671</v>
      </c>
      <c r="W136" s="10">
        <f t="shared" si="20"/>
        <v>5</v>
      </c>
      <c r="X136" s="17">
        <f t="shared" si="21"/>
        <v>8.8235294117647051E-2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2.6666666666666665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6</v>
      </c>
      <c r="BD136" s="36">
        <f>VLOOKUP($H136,[4]IRA!$H$7:$CS$981,BD$1,FALSE)</f>
        <v>0</v>
      </c>
      <c r="BE136" s="36">
        <f>VLOOKUP($H136,[4]IRA!$H$7:$CS$981,BE$1,FALSE)</f>
        <v>0</v>
      </c>
      <c r="BF136" s="36">
        <f>VLOOKUP($H136,[4]IRA!$H$7:$CS$981,BF$1,FALSE)</f>
        <v>0</v>
      </c>
      <c r="BG136" s="36">
        <f>VLOOKUP($H136,[4]IRA!$H$7:$CS$981,BG$1,FALSE)</f>
        <v>0</v>
      </c>
      <c r="BH136" s="36">
        <f>VLOOKUP($H136,[4]IRA!$H$7:$CS$981,BH$1,FALSE)</f>
        <v>0</v>
      </c>
      <c r="BI136" s="36">
        <f>VLOOKUP($H136,[4]IRA!$H$7:$CS$981,BI$1,FALSE)</f>
        <v>0</v>
      </c>
      <c r="BJ136" s="36">
        <f>VLOOKUP($H136,[4]IRA!$H$7:$CS$981,BJ$1,FALSE)</f>
        <v>0</v>
      </c>
      <c r="BK136" s="36">
        <f>VLOOKUP($H136,[4]IRA!$H$7:$CS$981,BK$1,FALSE)</f>
        <v>0</v>
      </c>
      <c r="BL136" s="36">
        <f>VLOOKUP($H136,[4]IRA!$H$7:$CS$981,BL$1,FALSE)</f>
        <v>0</v>
      </c>
      <c r="BM136" s="36">
        <f>VLOOKUP($H136,[4]IRA!$H$7:$CS$981,BM$1,FALSE)</f>
        <v>0</v>
      </c>
      <c r="BN136" s="36">
        <f>VLOOKUP($H136,[4]IRA!$H$7:$CS$981,BN$1,FALSE)</f>
        <v>0</v>
      </c>
      <c r="BO136" s="10">
        <f>VLOOKUP(H136,[4]IRA!$H$7:$CS$981,90,FALSE)</f>
        <v>64.666666666666657</v>
      </c>
      <c r="BP136" s="10">
        <f t="shared" si="26"/>
        <v>6</v>
      </c>
      <c r="BQ136" s="17">
        <f t="shared" si="27"/>
        <v>9.2783505154639193E-2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14</v>
      </c>
      <c r="K137" s="36">
        <f>VLOOKUP($H137,[1]EDA!$H$6:$BN$980,K$1,FALSE)</f>
        <v>3</v>
      </c>
      <c r="L137" s="36">
        <f>VLOOKUP($H137,[1]EDA!$H$6:$BN$980,L$1,FALSE)</f>
        <v>7</v>
      </c>
      <c r="M137" s="36">
        <f>VLOOKUP($H137,[1]EDA!$H$6:$BN$980,M$1,FALSE)</f>
        <v>0</v>
      </c>
      <c r="N137" s="36">
        <f>VLOOKUP($H137,[1]EDA!$H$6:$BN$980,N$1,FALSE)</f>
        <v>0</v>
      </c>
      <c r="O137" s="36">
        <f>VLOOKUP($H137,[1]EDA!$H$6:$BN$980,O$1,FALSE)</f>
        <v>0</v>
      </c>
      <c r="P137" s="36">
        <f>VLOOKUP($H137,[1]EDA!$H$6:$BN$980,P$1,FALSE)</f>
        <v>0</v>
      </c>
      <c r="Q137" s="36">
        <f>VLOOKUP($H137,[1]EDA!$H$6:$BN$980,Q$1,FALSE)</f>
        <v>0</v>
      </c>
      <c r="R137" s="36">
        <f>VLOOKUP($H137,[1]EDA!$H$6:$BN$980,R$1,FALSE)</f>
        <v>0</v>
      </c>
      <c r="S137" s="36">
        <f>VLOOKUP($H137,[1]EDA!$H$6:$BN$980,S$1,FALSE)</f>
        <v>0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173.33333333333334</v>
      </c>
      <c r="W137" s="10">
        <f t="shared" si="20"/>
        <v>24</v>
      </c>
      <c r="X137" s="17">
        <f t="shared" si="21"/>
        <v>0.13846153846153844</v>
      </c>
      <c r="Y137" s="36">
        <f>VLOOKUP($H137,[2]EDA!$H$6:$AY$980,Y$1,FALSE)</f>
        <v>1</v>
      </c>
      <c r="Z137" s="36">
        <f>VLOOKUP($H137,[2]EDA!$H$6:$AY$980,Z$1,FALSE)</f>
        <v>0</v>
      </c>
      <c r="AA137" s="36">
        <f>VLOOKUP($H137,[2]EDA!$H$6:$AY$980,AA$1,FALSE)</f>
        <v>0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0.33333333333333331</v>
      </c>
      <c r="AL137" s="39">
        <f t="shared" si="22"/>
        <v>1</v>
      </c>
      <c r="AM137" s="17">
        <f t="shared" si="23"/>
        <v>3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0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0</v>
      </c>
      <c r="BB137" s="17">
        <f t="shared" si="25"/>
        <v>0</v>
      </c>
      <c r="BC137" s="36">
        <f>VLOOKUP($H137,[4]IRA!$H$7:$CS$981,BC$1,FALSE)</f>
        <v>39</v>
      </c>
      <c r="BD137" s="36">
        <f>VLOOKUP($H137,[4]IRA!$H$7:$CS$981,BD$1,FALSE)</f>
        <v>10</v>
      </c>
      <c r="BE137" s="36">
        <f>VLOOKUP($H137,[4]IRA!$H$7:$CS$981,BE$1,FALSE)</f>
        <v>30</v>
      </c>
      <c r="BF137" s="36">
        <f>VLOOKUP($H137,[4]IRA!$H$7:$CS$981,BF$1,FALSE)</f>
        <v>0</v>
      </c>
      <c r="BG137" s="36">
        <f>VLOOKUP($H137,[4]IRA!$H$7:$CS$981,BG$1,FALSE)</f>
        <v>0</v>
      </c>
      <c r="BH137" s="36">
        <f>VLOOKUP($H137,[4]IRA!$H$7:$CS$981,BH$1,FALSE)</f>
        <v>0</v>
      </c>
      <c r="BI137" s="36">
        <f>VLOOKUP($H137,[4]IRA!$H$7:$CS$981,BI$1,FALSE)</f>
        <v>0</v>
      </c>
      <c r="BJ137" s="36">
        <f>VLOOKUP($H137,[4]IRA!$H$7:$CS$981,BJ$1,FALSE)</f>
        <v>0</v>
      </c>
      <c r="BK137" s="36">
        <f>VLOOKUP($H137,[4]IRA!$H$7:$CS$981,BK$1,FALSE)</f>
        <v>0</v>
      </c>
      <c r="BL137" s="36">
        <f>VLOOKUP($H137,[4]IRA!$H$7:$CS$981,BL$1,FALSE)</f>
        <v>0</v>
      </c>
      <c r="BM137" s="36">
        <f>VLOOKUP($H137,[4]IRA!$H$7:$CS$981,BM$1,FALSE)</f>
        <v>0</v>
      </c>
      <c r="BN137" s="36">
        <f>VLOOKUP($H137,[4]IRA!$H$7:$CS$981,BN$1,FALSE)</f>
        <v>0</v>
      </c>
      <c r="BO137" s="10">
        <f>VLOOKUP(H137,[4]IRA!$H$7:$CS$981,90,FALSE)</f>
        <v>252.66666666666666</v>
      </c>
      <c r="BP137" s="10">
        <f t="shared" si="26"/>
        <v>79</v>
      </c>
      <c r="BQ137" s="17">
        <f t="shared" si="27"/>
        <v>0.31266490765171506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8</v>
      </c>
      <c r="K138" s="36">
        <f>VLOOKUP($H138,[1]EDA!$H$6:$BN$980,K$1,FALSE)</f>
        <v>3</v>
      </c>
      <c r="L138" s="36">
        <f>VLOOKUP($H138,[1]EDA!$H$6:$BN$980,L$1,FALSE)</f>
        <v>7</v>
      </c>
      <c r="M138" s="36">
        <f>VLOOKUP($H138,[1]EDA!$H$6:$BN$980,M$1,FALSE)</f>
        <v>2</v>
      </c>
      <c r="N138" s="36">
        <f>VLOOKUP($H138,[1]EDA!$H$6:$BN$980,N$1,FALSE)</f>
        <v>0</v>
      </c>
      <c r="O138" s="36">
        <f>VLOOKUP($H138,[1]EDA!$H$6:$BN$980,O$1,FALSE)</f>
        <v>0</v>
      </c>
      <c r="P138" s="36">
        <f>VLOOKUP($H138,[1]EDA!$H$6:$BN$980,P$1,FALSE)</f>
        <v>0</v>
      </c>
      <c r="Q138" s="36">
        <f>VLOOKUP($H138,[1]EDA!$H$6:$BN$980,Q$1,FALSE)</f>
        <v>0</v>
      </c>
      <c r="R138" s="36">
        <f>VLOOKUP($H138,[1]EDA!$H$6:$BN$980,R$1,FALSE)</f>
        <v>0</v>
      </c>
      <c r="S138" s="36">
        <f>VLOOKUP($H138,[1]EDA!$H$6:$BN$980,S$1,FALSE)</f>
        <v>0</v>
      </c>
      <c r="T138" s="36">
        <f>VLOOKUP($H138,[1]EDA!$H$6:$BN$980,T$1,FALSE)</f>
        <v>0</v>
      </c>
      <c r="U138" s="36">
        <f>VLOOKUP($H138,[1]EDA!$H$6:$BN$980,U$1,FALSE)</f>
        <v>0</v>
      </c>
      <c r="V138" s="10">
        <f>VLOOKUP(H138,[1]EDA!$H$6:$BO$980,60,FALSE)</f>
        <v>83</v>
      </c>
      <c r="W138" s="10">
        <f t="shared" si="20"/>
        <v>20</v>
      </c>
      <c r="X138" s="17">
        <f t="shared" si="21"/>
        <v>0.24096385542168675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0</v>
      </c>
      <c r="AE138" s="36">
        <f>VLOOKUP($H138,[2]EDA!$H$6:$AY$980,AE$1,FALSE)</f>
        <v>0</v>
      </c>
      <c r="AF138" s="36">
        <f>VLOOKUP($H138,[2]EDA!$H$6:$AY$980,AF$1,FALSE)</f>
        <v>0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0.33333333333333331</v>
      </c>
      <c r="AL138" s="39">
        <f t="shared" si="22"/>
        <v>0</v>
      </c>
      <c r="AM138" s="17">
        <f t="shared" si="23"/>
        <v>0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0</v>
      </c>
      <c r="AQ138" s="36">
        <f>VLOOKUP($H138,[3]IRA!$H$6:$BN$980,AQ$1,FALSE)</f>
        <v>0</v>
      </c>
      <c r="AR138" s="36">
        <f>VLOOKUP($H138,[3]IRA!$H$6:$BN$980,AR$1,FALSE)</f>
        <v>0</v>
      </c>
      <c r="AS138" s="36">
        <f>VLOOKUP($H138,[3]IRA!$H$6:$BN$980,AS$1,FALSE)</f>
        <v>0</v>
      </c>
      <c r="AT138" s="36">
        <f>VLOOKUP($H138,[3]IRA!$H$6:$BN$980,AT$1,FALSE)</f>
        <v>0</v>
      </c>
      <c r="AU138" s="36">
        <f>VLOOKUP($H138,[3]IRA!$H$6:$BN$980,AU$1,FALSE)</f>
        <v>0</v>
      </c>
      <c r="AV138" s="36">
        <f>VLOOKUP($H138,[3]IRA!$H$6:$BN$980,AV$1,FALSE)</f>
        <v>0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0</v>
      </c>
      <c r="BB138" s="17">
        <f t="shared" si="25"/>
        <v>0</v>
      </c>
      <c r="BC138" s="36">
        <f>VLOOKUP($H138,[4]IRA!$H$7:$CS$981,BC$1,FALSE)</f>
        <v>24</v>
      </c>
      <c r="BD138" s="36">
        <f>VLOOKUP($H138,[4]IRA!$H$7:$CS$981,BD$1,FALSE)</f>
        <v>60</v>
      </c>
      <c r="BE138" s="36">
        <f>VLOOKUP($H138,[4]IRA!$H$7:$CS$981,BE$1,FALSE)</f>
        <v>58</v>
      </c>
      <c r="BF138" s="36">
        <f>VLOOKUP($H138,[4]IRA!$H$7:$CS$981,BF$1,FALSE)</f>
        <v>42</v>
      </c>
      <c r="BG138" s="36">
        <f>VLOOKUP($H138,[4]IRA!$H$7:$CS$981,BG$1,FALSE)</f>
        <v>0</v>
      </c>
      <c r="BH138" s="36">
        <f>VLOOKUP($H138,[4]IRA!$H$7:$CS$981,BH$1,FALSE)</f>
        <v>0</v>
      </c>
      <c r="BI138" s="36">
        <f>VLOOKUP($H138,[4]IRA!$H$7:$CS$981,BI$1,FALSE)</f>
        <v>0</v>
      </c>
      <c r="BJ138" s="36">
        <f>VLOOKUP($H138,[4]IRA!$H$7:$CS$981,BJ$1,FALSE)</f>
        <v>0</v>
      </c>
      <c r="BK138" s="36">
        <f>VLOOKUP($H138,[4]IRA!$H$7:$CS$981,BK$1,FALSE)</f>
        <v>0</v>
      </c>
      <c r="BL138" s="36">
        <f>VLOOKUP($H138,[4]IRA!$H$7:$CS$981,BL$1,FALSE)</f>
        <v>0</v>
      </c>
      <c r="BM138" s="36">
        <f>VLOOKUP($H138,[4]IRA!$H$7:$CS$981,BM$1,FALSE)</f>
        <v>0</v>
      </c>
      <c r="BN138" s="36">
        <f>VLOOKUP($H138,[4]IRA!$H$7:$CS$981,BN$1,FALSE)</f>
        <v>0</v>
      </c>
      <c r="BO138" s="10">
        <f>VLOOKUP(H138,[4]IRA!$H$7:$CS$981,90,FALSE)</f>
        <v>241.99999999999997</v>
      </c>
      <c r="BP138" s="10">
        <f t="shared" si="26"/>
        <v>184</v>
      </c>
      <c r="BQ138" s="17">
        <f t="shared" si="27"/>
        <v>0.76033057851239683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0</v>
      </c>
      <c r="K139" s="36">
        <f>VLOOKUP($H139,[1]EDA!$H$6:$BN$980,K$1,FALSE)</f>
        <v>0</v>
      </c>
      <c r="L139" s="36">
        <f>VLOOKUP($H139,[1]EDA!$H$6:$BN$980,L$1,FALSE)</f>
        <v>0</v>
      </c>
      <c r="M139" s="36">
        <f>VLOOKUP($H139,[1]EDA!$H$6:$BN$980,M$1,FALSE)</f>
        <v>0</v>
      </c>
      <c r="N139" s="36">
        <f>VLOOKUP($H139,[1]EDA!$H$6:$BN$980,N$1,FALSE)</f>
        <v>0</v>
      </c>
      <c r="O139" s="36">
        <f>VLOOKUP($H139,[1]EDA!$H$6:$BN$980,O$1,FALSE)</f>
        <v>0</v>
      </c>
      <c r="P139" s="36">
        <f>VLOOKUP($H139,[1]EDA!$H$6:$BN$980,P$1,FALSE)</f>
        <v>0</v>
      </c>
      <c r="Q139" s="36">
        <f>VLOOKUP($H139,[1]EDA!$H$6:$BN$980,Q$1,FALSE)</f>
        <v>0</v>
      </c>
      <c r="R139" s="36">
        <f>VLOOKUP($H139,[1]EDA!$H$6:$BN$980,R$1,FALSE)</f>
        <v>0</v>
      </c>
      <c r="S139" s="36">
        <f>VLOOKUP($H139,[1]EDA!$H$6:$BN$980,S$1,FALSE)</f>
        <v>0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50</v>
      </c>
      <c r="W139" s="10">
        <f t="shared" si="20"/>
        <v>0</v>
      </c>
      <c r="X139" s="17">
        <f t="shared" si="21"/>
        <v>0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0.33333333333333331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0</v>
      </c>
      <c r="AO139" s="36">
        <f>VLOOKUP($H139,[3]IRA!$H$6:$BN$980,AO$1,FALSE)</f>
        <v>0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VLOOKUP($H139,[4]IRA!$H$7:$CS$981,BC$1,FALSE)</f>
        <v>0</v>
      </c>
      <c r="BD139" s="36">
        <f>VLOOKUP($H139,[4]IRA!$H$7:$CS$981,BD$1,FALSE)</f>
        <v>0</v>
      </c>
      <c r="BE139" s="36">
        <f>VLOOKUP($H139,[4]IRA!$H$7:$CS$981,BE$1,FALSE)</f>
        <v>0</v>
      </c>
      <c r="BF139" s="36">
        <f>VLOOKUP($H139,[4]IRA!$H$7:$CS$981,BF$1,FALSE)</f>
        <v>0</v>
      </c>
      <c r="BG139" s="36">
        <f>VLOOKUP($H139,[4]IRA!$H$7:$CS$981,BG$1,FALSE)</f>
        <v>0</v>
      </c>
      <c r="BH139" s="36">
        <f>VLOOKUP($H139,[4]IRA!$H$7:$CS$981,BH$1,FALSE)</f>
        <v>0</v>
      </c>
      <c r="BI139" s="36">
        <f>VLOOKUP($H139,[4]IRA!$H$7:$CS$981,BI$1,FALSE)</f>
        <v>0</v>
      </c>
      <c r="BJ139" s="36">
        <f>VLOOKUP($H139,[4]IRA!$H$7:$CS$981,BJ$1,FALSE)</f>
        <v>0</v>
      </c>
      <c r="BK139" s="36">
        <f>VLOOKUP($H139,[4]IRA!$H$7:$CS$981,BK$1,FALSE)</f>
        <v>0</v>
      </c>
      <c r="BL139" s="36">
        <f>VLOOKUP($H139,[4]IRA!$H$7:$CS$981,BL$1,FALSE)</f>
        <v>0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89</v>
      </c>
      <c r="BP139" s="10">
        <f t="shared" si="26"/>
        <v>0</v>
      </c>
      <c r="BQ139" s="17">
        <f t="shared" si="27"/>
        <v>0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0</v>
      </c>
      <c r="O140" s="36">
        <f>VLOOKUP($H140,[1]EDA!$H$6:$BN$980,O$1,FALSE)</f>
        <v>0</v>
      </c>
      <c r="P140" s="36">
        <f>VLOOKUP($H140,[1]EDA!$H$6:$BN$980,P$1,FALSE)</f>
        <v>0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0.66666666666666663</v>
      </c>
      <c r="W140" s="10">
        <f t="shared" si="20"/>
        <v>0</v>
      </c>
      <c r="X140" s="17">
        <f t="shared" si="21"/>
        <v>0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1</v>
      </c>
      <c r="BE140" s="36">
        <f>VLOOKUP($H140,[4]IRA!$H$7:$CS$981,BE$1,FALSE)</f>
        <v>0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0</v>
      </c>
      <c r="BJ140" s="36">
        <f>VLOOKUP($H140,[4]IRA!$H$7:$CS$981,BJ$1,FALSE)</f>
        <v>0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9</v>
      </c>
      <c r="BP140" s="10">
        <f t="shared" si="26"/>
        <v>1</v>
      </c>
      <c r="BQ140" s="17">
        <f t="shared" si="27"/>
        <v>0.1111111111111111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0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1</v>
      </c>
      <c r="W141" s="10">
        <f t="shared" si="20"/>
        <v>0</v>
      </c>
      <c r="X141" s="17">
        <f t="shared" si="21"/>
        <v>0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0</v>
      </c>
      <c r="BH141" s="36">
        <f>VLOOKUP($H141,[4]IRA!$H$7:$CS$981,BH$1,FALSE)</f>
        <v>0</v>
      </c>
      <c r="BI141" s="36">
        <f>VLOOKUP($H141,[4]IRA!$H$7:$CS$981,BI$1,FALSE)</f>
        <v>0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8</v>
      </c>
      <c r="BP141" s="10">
        <f t="shared" si="26"/>
        <v>0</v>
      </c>
      <c r="BQ141" s="17">
        <f t="shared" si="27"/>
        <v>0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2</v>
      </c>
      <c r="L142" s="36">
        <f>VLOOKUP($H142,[1]EDA!$H$6:$BN$980,L$1,FALSE)</f>
        <v>0</v>
      </c>
      <c r="M142" s="36">
        <f>VLOOKUP($H142,[1]EDA!$H$6:$BN$980,M$1,FALSE)</f>
        <v>0</v>
      </c>
      <c r="N142" s="36">
        <f>VLOOKUP($H142,[1]EDA!$H$6:$BN$980,N$1,FALSE)</f>
        <v>0</v>
      </c>
      <c r="O142" s="36">
        <f>VLOOKUP($H142,[1]EDA!$H$6:$BN$980,O$1,FALSE)</f>
        <v>0</v>
      </c>
      <c r="P142" s="36">
        <f>VLOOKUP($H142,[1]EDA!$H$6:$BN$980,P$1,FALSE)</f>
        <v>0</v>
      </c>
      <c r="Q142" s="36">
        <f>VLOOKUP($H142,[1]EDA!$H$6:$BN$980,Q$1,FALSE)</f>
        <v>0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1</v>
      </c>
      <c r="W142" s="10">
        <f t="shared" si="20"/>
        <v>2</v>
      </c>
      <c r="X142" s="17">
        <f t="shared" si="21"/>
        <v>2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1</v>
      </c>
      <c r="BE142" s="36">
        <f>VLOOKUP($H142,[4]IRA!$H$7:$CS$981,BE$1,FALSE)</f>
        <v>0</v>
      </c>
      <c r="BF142" s="36">
        <f>VLOOKUP($H142,[4]IRA!$H$7:$CS$981,BF$1,FALSE)</f>
        <v>0</v>
      </c>
      <c r="BG142" s="36">
        <f>VLOOKUP($H142,[4]IRA!$H$7:$CS$981,BG$1,FALSE)</f>
        <v>0</v>
      </c>
      <c r="BH142" s="36">
        <f>VLOOKUP($H142,[4]IRA!$H$7:$CS$981,BH$1,FALSE)</f>
        <v>0</v>
      </c>
      <c r="BI142" s="36">
        <f>VLOOKUP($H142,[4]IRA!$H$7:$CS$981,BI$1,FALSE)</f>
        <v>0</v>
      </c>
      <c r="BJ142" s="36">
        <f>VLOOKUP($H142,[4]IRA!$H$7:$CS$981,BJ$1,FALSE)</f>
        <v>0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6.9999999999999991</v>
      </c>
      <c r="BP142" s="10">
        <f t="shared" si="26"/>
        <v>1</v>
      </c>
      <c r="BQ142" s="17">
        <f t="shared" si="27"/>
        <v>0.14285714285714288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2</v>
      </c>
      <c r="K143" s="36">
        <f>VLOOKUP($H143,[1]EDA!$H$6:$BN$980,K$1,FALSE)</f>
        <v>0</v>
      </c>
      <c r="L143" s="36">
        <f>VLOOKUP($H143,[1]EDA!$H$6:$BN$980,L$1,FALSE)</f>
        <v>8</v>
      </c>
      <c r="M143" s="36">
        <f>VLOOKUP($H143,[1]EDA!$H$6:$BN$980,M$1,FALSE)</f>
        <v>0</v>
      </c>
      <c r="N143" s="36">
        <f>VLOOKUP($H143,[1]EDA!$H$6:$BN$980,N$1,FALSE)</f>
        <v>0</v>
      </c>
      <c r="O143" s="36">
        <f>VLOOKUP($H143,[1]EDA!$H$6:$BN$980,O$1,FALSE)</f>
        <v>0</v>
      </c>
      <c r="P143" s="36">
        <f>VLOOKUP($H143,[1]EDA!$H$6:$BN$980,P$1,FALSE)</f>
        <v>0</v>
      </c>
      <c r="Q143" s="36">
        <f>VLOOKUP($H143,[1]EDA!$H$6:$BN$980,Q$1,FALSE)</f>
        <v>0</v>
      </c>
      <c r="R143" s="36">
        <f>VLOOKUP($H143,[1]EDA!$H$6:$BN$980,R$1,FALSE)</f>
        <v>0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13</v>
      </c>
      <c r="W143" s="10">
        <f t="shared" si="20"/>
        <v>10</v>
      </c>
      <c r="X143" s="17">
        <f t="shared" si="21"/>
        <v>0.76923076923076927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7</v>
      </c>
      <c r="BD143" s="36">
        <f>VLOOKUP($H143,[4]IRA!$H$7:$CS$981,BD$1,FALSE)</f>
        <v>5</v>
      </c>
      <c r="BE143" s="36">
        <f>VLOOKUP($H143,[4]IRA!$H$7:$CS$981,BE$1,FALSE)</f>
        <v>3</v>
      </c>
      <c r="BF143" s="36">
        <f>VLOOKUP($H143,[4]IRA!$H$7:$CS$981,BF$1,FALSE)</f>
        <v>0</v>
      </c>
      <c r="BG143" s="36">
        <f>VLOOKUP($H143,[4]IRA!$H$7:$CS$981,BG$1,FALSE)</f>
        <v>0</v>
      </c>
      <c r="BH143" s="36">
        <f>VLOOKUP($H143,[4]IRA!$H$7:$CS$981,BH$1,FALSE)</f>
        <v>0</v>
      </c>
      <c r="BI143" s="36">
        <f>VLOOKUP($H143,[4]IRA!$H$7:$CS$981,BI$1,FALSE)</f>
        <v>0</v>
      </c>
      <c r="BJ143" s="36">
        <f>VLOOKUP($H143,[4]IRA!$H$7:$CS$981,BJ$1,FALSE)</f>
        <v>0</v>
      </c>
      <c r="BK143" s="36">
        <f>VLOOKUP($H143,[4]IRA!$H$7:$CS$981,BK$1,FALSE)</f>
        <v>0</v>
      </c>
      <c r="BL143" s="36">
        <f>VLOOKUP($H143,[4]IRA!$H$7:$CS$981,BL$1,FALSE)</f>
        <v>0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21</v>
      </c>
      <c r="BP143" s="10">
        <f t="shared" si="26"/>
        <v>15</v>
      </c>
      <c r="BQ143" s="17">
        <f t="shared" si="27"/>
        <v>0.7142857142857143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4</v>
      </c>
      <c r="K144" s="36">
        <f>VLOOKUP($H144,[1]EDA!$H$6:$BN$980,K$1,FALSE)</f>
        <v>7</v>
      </c>
      <c r="L144" s="36">
        <f>VLOOKUP($H144,[1]EDA!$H$6:$BN$980,L$1,FALSE)</f>
        <v>11</v>
      </c>
      <c r="M144" s="36">
        <f>VLOOKUP($H144,[1]EDA!$H$6:$BN$980,M$1,FALSE)</f>
        <v>0</v>
      </c>
      <c r="N144" s="36">
        <f>VLOOKUP($H144,[1]EDA!$H$6:$BN$980,N$1,FALSE)</f>
        <v>0</v>
      </c>
      <c r="O144" s="36">
        <f>VLOOKUP($H144,[1]EDA!$H$6:$BN$980,O$1,FALSE)</f>
        <v>0</v>
      </c>
      <c r="P144" s="36">
        <f>VLOOKUP($H144,[1]EDA!$H$6:$BN$980,P$1,FALSE)</f>
        <v>0</v>
      </c>
      <c r="Q144" s="36">
        <f>VLOOKUP($H144,[1]EDA!$H$6:$BN$980,Q$1,FALSE)</f>
        <v>0</v>
      </c>
      <c r="R144" s="36">
        <f>VLOOKUP($H144,[1]EDA!$H$6:$BN$980,R$1,FALSE)</f>
        <v>0</v>
      </c>
      <c r="S144" s="36">
        <f>VLOOKUP($H144,[1]EDA!$H$6:$BN$980,S$1,FALSE)</f>
        <v>0</v>
      </c>
      <c r="T144" s="36">
        <f>VLOOKUP($H144,[1]EDA!$H$6:$BN$980,T$1,FALSE)</f>
        <v>0</v>
      </c>
      <c r="U144" s="36">
        <f>VLOOKUP($H144,[1]EDA!$H$6:$BN$980,U$1,FALSE)</f>
        <v>0</v>
      </c>
      <c r="V144" s="10">
        <f>VLOOKUP(H144,[1]EDA!$H$6:$BO$980,60,FALSE)</f>
        <v>30.666666666666668</v>
      </c>
      <c r="W144" s="10">
        <f t="shared" si="20"/>
        <v>22</v>
      </c>
      <c r="X144" s="17">
        <f t="shared" si="21"/>
        <v>0.71739130434782605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1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1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3</v>
      </c>
      <c r="BD144" s="36">
        <f>VLOOKUP($H144,[4]IRA!$H$7:$CS$981,BD$1,FALSE)</f>
        <v>6</v>
      </c>
      <c r="BE144" s="36">
        <f>VLOOKUP($H144,[4]IRA!$H$7:$CS$981,BE$1,FALSE)</f>
        <v>9</v>
      </c>
      <c r="BF144" s="36">
        <f>VLOOKUP($H144,[4]IRA!$H$7:$CS$981,BF$1,FALSE)</f>
        <v>0</v>
      </c>
      <c r="BG144" s="36">
        <f>VLOOKUP($H144,[4]IRA!$H$7:$CS$981,BG$1,FALSE)</f>
        <v>0</v>
      </c>
      <c r="BH144" s="36">
        <f>VLOOKUP($H144,[4]IRA!$H$7:$CS$981,BH$1,FALSE)</f>
        <v>0</v>
      </c>
      <c r="BI144" s="36">
        <f>VLOOKUP($H144,[4]IRA!$H$7:$CS$981,BI$1,FALSE)</f>
        <v>0</v>
      </c>
      <c r="BJ144" s="36">
        <f>VLOOKUP($H144,[4]IRA!$H$7:$CS$981,BJ$1,FALSE)</f>
        <v>0</v>
      </c>
      <c r="BK144" s="36">
        <f>VLOOKUP($H144,[4]IRA!$H$7:$CS$981,BK$1,FALSE)</f>
        <v>0</v>
      </c>
      <c r="BL144" s="36">
        <f>VLOOKUP($H144,[4]IRA!$H$7:$CS$981,BL$1,FALSE)</f>
        <v>0</v>
      </c>
      <c r="BM144" s="36">
        <f>VLOOKUP($H144,[4]IRA!$H$7:$CS$981,BM$1,FALSE)</f>
        <v>0</v>
      </c>
      <c r="BN144" s="36">
        <f>VLOOKUP($H144,[4]IRA!$H$7:$CS$981,BN$1,FALSE)</f>
        <v>0</v>
      </c>
      <c r="BO144" s="10">
        <f>VLOOKUP(H144,[4]IRA!$H$7:$CS$981,90,FALSE)</f>
        <v>24.333333333333329</v>
      </c>
      <c r="BP144" s="10">
        <f t="shared" si="26"/>
        <v>18</v>
      </c>
      <c r="BQ144" s="17">
        <f t="shared" si="27"/>
        <v>0.73972602739726045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6</v>
      </c>
      <c r="K145" s="36">
        <f>VLOOKUP($H145,[1]EDA!$H$6:$BN$980,K$1,FALSE)</f>
        <v>3</v>
      </c>
      <c r="L145" s="36">
        <f>VLOOKUP($H145,[1]EDA!$H$6:$BN$980,L$1,FALSE)</f>
        <v>19</v>
      </c>
      <c r="M145" s="36">
        <f>VLOOKUP($H145,[1]EDA!$H$6:$BN$980,M$1,FALSE)</f>
        <v>0</v>
      </c>
      <c r="N145" s="36">
        <f>VLOOKUP($H145,[1]EDA!$H$6:$BN$980,N$1,FALSE)</f>
        <v>0</v>
      </c>
      <c r="O145" s="36">
        <f>VLOOKUP($H145,[1]EDA!$H$6:$BN$980,O$1,FALSE)</f>
        <v>0</v>
      </c>
      <c r="P145" s="36">
        <f>VLOOKUP($H145,[1]EDA!$H$6:$BN$980,P$1,FALSE)</f>
        <v>0</v>
      </c>
      <c r="Q145" s="36">
        <f>VLOOKUP($H145,[1]EDA!$H$6:$BN$980,Q$1,FALSE)</f>
        <v>0</v>
      </c>
      <c r="R145" s="36">
        <f>VLOOKUP($H145,[1]EDA!$H$6:$BN$980,R$1,FALSE)</f>
        <v>0</v>
      </c>
      <c r="S145" s="36">
        <f>VLOOKUP($H145,[1]EDA!$H$6:$BN$980,S$1,FALSE)</f>
        <v>0</v>
      </c>
      <c r="T145" s="36">
        <f>VLOOKUP($H145,[1]EDA!$H$6:$BN$980,T$1,FALSE)</f>
        <v>0</v>
      </c>
      <c r="U145" s="36">
        <f>VLOOKUP($H145,[1]EDA!$H$6:$BN$980,U$1,FALSE)</f>
        <v>0</v>
      </c>
      <c r="V145" s="10">
        <f>VLOOKUP(H145,[1]EDA!$H$6:$BO$980,60,FALSE)</f>
        <v>33</v>
      </c>
      <c r="W145" s="10">
        <f t="shared" si="20"/>
        <v>28</v>
      </c>
      <c r="X145" s="17">
        <f t="shared" si="21"/>
        <v>0.84848484848484851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0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2</v>
      </c>
      <c r="BD145" s="36">
        <f>VLOOKUP($H145,[4]IRA!$H$7:$CS$981,BD$1,FALSE)</f>
        <v>3</v>
      </c>
      <c r="BE145" s="36">
        <f>VLOOKUP($H145,[4]IRA!$H$7:$CS$981,BE$1,FALSE)</f>
        <v>16</v>
      </c>
      <c r="BF145" s="36">
        <f>VLOOKUP($H145,[4]IRA!$H$7:$CS$981,BF$1,FALSE)</f>
        <v>0</v>
      </c>
      <c r="BG145" s="36">
        <f>VLOOKUP($H145,[4]IRA!$H$7:$CS$981,BG$1,FALSE)</f>
        <v>0</v>
      </c>
      <c r="BH145" s="36">
        <f>VLOOKUP($H145,[4]IRA!$H$7:$CS$981,BH$1,FALSE)</f>
        <v>0</v>
      </c>
      <c r="BI145" s="36">
        <f>VLOOKUP($H145,[4]IRA!$H$7:$CS$981,BI$1,FALSE)</f>
        <v>0</v>
      </c>
      <c r="BJ145" s="36">
        <f>VLOOKUP($H145,[4]IRA!$H$7:$CS$981,BJ$1,FALSE)</f>
        <v>0</v>
      </c>
      <c r="BK145" s="36">
        <f>VLOOKUP($H145,[4]IRA!$H$7:$CS$981,BK$1,FALSE)</f>
        <v>0</v>
      </c>
      <c r="BL145" s="36">
        <f>VLOOKUP($H145,[4]IRA!$H$7:$CS$981,BL$1,FALSE)</f>
        <v>0</v>
      </c>
      <c r="BM145" s="36">
        <f>VLOOKUP($H145,[4]IRA!$H$7:$CS$981,BM$1,FALSE)</f>
        <v>0</v>
      </c>
      <c r="BN145" s="36">
        <f>VLOOKUP($H145,[4]IRA!$H$7:$CS$981,BN$1,FALSE)</f>
        <v>0</v>
      </c>
      <c r="BO145" s="10">
        <f>VLOOKUP(H145,[4]IRA!$H$7:$CS$981,90,FALSE)</f>
        <v>30.333333333333336</v>
      </c>
      <c r="BP145" s="10">
        <f t="shared" si="26"/>
        <v>21</v>
      </c>
      <c r="BQ145" s="17">
        <f t="shared" si="27"/>
        <v>0.69230769230769229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5</v>
      </c>
      <c r="L146" s="36">
        <f>VLOOKUP($H146,[1]EDA!$H$6:$BN$980,L$1,FALSE)</f>
        <v>3</v>
      </c>
      <c r="M146" s="36">
        <f>VLOOKUP($H146,[1]EDA!$H$6:$BN$980,M$1,FALSE)</f>
        <v>0</v>
      </c>
      <c r="N146" s="36">
        <f>VLOOKUP($H146,[1]EDA!$H$6:$BN$980,N$1,FALSE)</f>
        <v>0</v>
      </c>
      <c r="O146" s="36">
        <f>VLOOKUP($H146,[1]EDA!$H$6:$BN$980,O$1,FALSE)</f>
        <v>0</v>
      </c>
      <c r="P146" s="36">
        <f>VLOOKUP($H146,[1]EDA!$H$6:$BN$980,P$1,FALSE)</f>
        <v>0</v>
      </c>
      <c r="Q146" s="36">
        <f>VLOOKUP($H146,[1]EDA!$H$6:$BN$980,Q$1,FALSE)</f>
        <v>0</v>
      </c>
      <c r="R146" s="36">
        <f>VLOOKUP($H146,[1]EDA!$H$6:$BN$980,R$1,FALSE)</f>
        <v>0</v>
      </c>
      <c r="S146" s="36">
        <f>VLOOKUP($H146,[1]EDA!$H$6:$BN$980,S$1,FALSE)</f>
        <v>0</v>
      </c>
      <c r="T146" s="36">
        <f>VLOOKUP($H146,[1]EDA!$H$6:$BN$980,T$1,FALSE)</f>
        <v>0</v>
      </c>
      <c r="U146" s="36">
        <f>VLOOKUP($H146,[1]EDA!$H$6:$BN$980,U$1,FALSE)</f>
        <v>0</v>
      </c>
      <c r="V146" s="10">
        <f>VLOOKUP(H146,[1]EDA!$H$6:$BO$980,60,FALSE)</f>
        <v>21</v>
      </c>
      <c r="W146" s="10">
        <f t="shared" si="20"/>
        <v>12</v>
      </c>
      <c r="X146" s="17">
        <f t="shared" si="21"/>
        <v>0.5714285714285714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1</v>
      </c>
      <c r="BD146" s="36">
        <f>VLOOKUP($H146,[4]IRA!$H$7:$CS$981,BD$1,FALSE)</f>
        <v>3</v>
      </c>
      <c r="BE146" s="36">
        <f>VLOOKUP($H146,[4]IRA!$H$7:$CS$981,BE$1,FALSE)</f>
        <v>6</v>
      </c>
      <c r="BF146" s="36">
        <f>VLOOKUP($H146,[4]IRA!$H$7:$CS$981,BF$1,FALSE)</f>
        <v>0</v>
      </c>
      <c r="BG146" s="36">
        <f>VLOOKUP($H146,[4]IRA!$H$7:$CS$981,BG$1,FALSE)</f>
        <v>0</v>
      </c>
      <c r="BH146" s="36">
        <f>VLOOKUP($H146,[4]IRA!$H$7:$CS$981,BH$1,FALSE)</f>
        <v>0</v>
      </c>
      <c r="BI146" s="36">
        <f>VLOOKUP($H146,[4]IRA!$H$7:$CS$981,BI$1,FALSE)</f>
        <v>0</v>
      </c>
      <c r="BJ146" s="36">
        <f>VLOOKUP($H146,[4]IRA!$H$7:$CS$981,BJ$1,FALSE)</f>
        <v>0</v>
      </c>
      <c r="BK146" s="36">
        <f>VLOOKUP($H146,[4]IRA!$H$7:$CS$981,BK$1,FALSE)</f>
        <v>0</v>
      </c>
      <c r="BL146" s="36">
        <f>VLOOKUP($H146,[4]IRA!$H$7:$CS$981,BL$1,FALSE)</f>
        <v>0</v>
      </c>
      <c r="BM146" s="36">
        <f>VLOOKUP($H146,[4]IRA!$H$7:$CS$981,BM$1,FALSE)</f>
        <v>0</v>
      </c>
      <c r="BN146" s="36">
        <f>VLOOKUP($H146,[4]IRA!$H$7:$CS$981,BN$1,FALSE)</f>
        <v>0</v>
      </c>
      <c r="BO146" s="10">
        <f>VLOOKUP(H146,[4]IRA!$H$7:$CS$981,90,FALSE)</f>
        <v>35.000000000000007</v>
      </c>
      <c r="BP146" s="10">
        <f t="shared" si="26"/>
        <v>10</v>
      </c>
      <c r="BQ146" s="17">
        <f t="shared" si="27"/>
        <v>0.28571428571428564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12</v>
      </c>
      <c r="K147" s="36">
        <f>VLOOKUP($H147,[1]EDA!$H$6:$BN$980,K$1,FALSE)</f>
        <v>9</v>
      </c>
      <c r="L147" s="36">
        <f>VLOOKUP($H147,[1]EDA!$H$6:$BN$980,L$1,FALSE)</f>
        <v>5</v>
      </c>
      <c r="M147" s="36">
        <f>VLOOKUP($H147,[1]EDA!$H$6:$BN$980,M$1,FALSE)</f>
        <v>6</v>
      </c>
      <c r="N147" s="36">
        <f>VLOOKUP($H147,[1]EDA!$H$6:$BN$980,N$1,FALSE)</f>
        <v>0</v>
      </c>
      <c r="O147" s="36">
        <f>VLOOKUP($H147,[1]EDA!$H$6:$BN$980,O$1,FALSE)</f>
        <v>0</v>
      </c>
      <c r="P147" s="36">
        <f>VLOOKUP($H147,[1]EDA!$H$6:$BN$980,P$1,FALSE)</f>
        <v>0</v>
      </c>
      <c r="Q147" s="36">
        <f>VLOOKUP($H147,[1]EDA!$H$6:$BN$980,Q$1,FALSE)</f>
        <v>0</v>
      </c>
      <c r="R147" s="36">
        <f>VLOOKUP($H147,[1]EDA!$H$6:$BN$980,R$1,FALSE)</f>
        <v>0</v>
      </c>
      <c r="S147" s="36">
        <f>VLOOKUP($H147,[1]EDA!$H$6:$BN$980,S$1,FALSE)</f>
        <v>0</v>
      </c>
      <c r="T147" s="36">
        <f>VLOOKUP($H147,[1]EDA!$H$6:$BN$980,T$1,FALSE)</f>
        <v>0</v>
      </c>
      <c r="U147" s="36">
        <f>VLOOKUP($H147,[1]EDA!$H$6:$BN$980,U$1,FALSE)</f>
        <v>0</v>
      </c>
      <c r="V147" s="10">
        <f>VLOOKUP(H147,[1]EDA!$H$6:$BO$980,60,FALSE)</f>
        <v>25.666666666666664</v>
      </c>
      <c r="W147" s="10">
        <f t="shared" si="20"/>
        <v>32</v>
      </c>
      <c r="X147" s="17">
        <f t="shared" si="21"/>
        <v>1.2467532467532469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0</v>
      </c>
      <c r="AE147" s="36">
        <f>VLOOKUP($H147,[2]EDA!$H$6:$AY$980,AE$1,FALSE)</f>
        <v>0</v>
      </c>
      <c r="AF147" s="36">
        <f>VLOOKUP($H147,[2]EDA!$H$6:$AY$980,AF$1,FALSE)</f>
        <v>0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0</v>
      </c>
      <c r="AS147" s="36">
        <f>VLOOKUP($H147,[3]IRA!$H$6:$BN$980,AS$1,FALSE)</f>
        <v>0</v>
      </c>
      <c r="AT147" s="36">
        <f>VLOOKUP($H147,[3]IRA!$H$6:$BN$980,AT$1,FALSE)</f>
        <v>0</v>
      </c>
      <c r="AU147" s="36">
        <f>VLOOKUP($H147,[3]IRA!$H$6:$BN$980,AU$1,FALSE)</f>
        <v>0</v>
      </c>
      <c r="AV147" s="36">
        <f>VLOOKUP($H147,[3]IRA!$H$6:$BN$980,AV$1,FALSE)</f>
        <v>0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0</v>
      </c>
      <c r="BA147" s="20">
        <f t="shared" si="24"/>
        <v>0</v>
      </c>
      <c r="BB147" s="17">
        <f t="shared" si="25"/>
        <v>0</v>
      </c>
      <c r="BC147" s="36">
        <f>VLOOKUP($H147,[4]IRA!$H$7:$CS$981,BC$1,FALSE)</f>
        <v>22</v>
      </c>
      <c r="BD147" s="36">
        <f>VLOOKUP($H147,[4]IRA!$H$7:$CS$981,BD$1,FALSE)</f>
        <v>15</v>
      </c>
      <c r="BE147" s="36">
        <f>VLOOKUP($H147,[4]IRA!$H$7:$CS$981,BE$1,FALSE)</f>
        <v>21</v>
      </c>
      <c r="BF147" s="36">
        <f>VLOOKUP($H147,[4]IRA!$H$7:$CS$981,BF$1,FALSE)</f>
        <v>15</v>
      </c>
      <c r="BG147" s="36">
        <f>VLOOKUP($H147,[4]IRA!$H$7:$CS$981,BG$1,FALSE)</f>
        <v>0</v>
      </c>
      <c r="BH147" s="36">
        <f>VLOOKUP($H147,[4]IRA!$H$7:$CS$981,BH$1,FALSE)</f>
        <v>0</v>
      </c>
      <c r="BI147" s="36">
        <f>VLOOKUP($H147,[4]IRA!$H$7:$CS$981,BI$1,FALSE)</f>
        <v>0</v>
      </c>
      <c r="BJ147" s="36">
        <f>VLOOKUP($H147,[4]IRA!$H$7:$CS$981,BJ$1,FALSE)</f>
        <v>0</v>
      </c>
      <c r="BK147" s="36">
        <f>VLOOKUP($H147,[4]IRA!$H$7:$CS$981,BK$1,FALSE)</f>
        <v>0</v>
      </c>
      <c r="BL147" s="36">
        <f>VLOOKUP($H147,[4]IRA!$H$7:$CS$981,BL$1,FALSE)</f>
        <v>0</v>
      </c>
      <c r="BM147" s="36">
        <f>VLOOKUP($H147,[4]IRA!$H$7:$CS$981,BM$1,FALSE)</f>
        <v>0</v>
      </c>
      <c r="BN147" s="36">
        <f>VLOOKUP($H147,[4]IRA!$H$7:$CS$981,BN$1,FALSE)</f>
        <v>0</v>
      </c>
      <c r="BO147" s="10">
        <f>VLOOKUP(H147,[4]IRA!$H$7:$CS$981,90,FALSE)</f>
        <v>76.666666666666671</v>
      </c>
      <c r="BP147" s="10">
        <f t="shared" si="26"/>
        <v>73</v>
      </c>
      <c r="BQ147" s="17">
        <f t="shared" si="27"/>
        <v>0.9521739130434782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5</v>
      </c>
      <c r="K148" s="36">
        <f>VLOOKUP($H148,[1]EDA!$H$6:$BN$980,K$1,FALSE)</f>
        <v>1</v>
      </c>
      <c r="L148" s="36">
        <f>VLOOKUP($H148,[1]EDA!$H$6:$BN$980,L$1,FALSE)</f>
        <v>0</v>
      </c>
      <c r="M148" s="36">
        <f>VLOOKUP($H148,[1]EDA!$H$6:$BN$980,M$1,FALSE)</f>
        <v>0</v>
      </c>
      <c r="N148" s="36">
        <f>VLOOKUP($H148,[1]EDA!$H$6:$BN$980,N$1,FALSE)</f>
        <v>0</v>
      </c>
      <c r="O148" s="36">
        <f>VLOOKUP($H148,[1]EDA!$H$6:$BN$980,O$1,FALSE)</f>
        <v>0</v>
      </c>
      <c r="P148" s="36">
        <f>VLOOKUP($H148,[1]EDA!$H$6:$BN$980,P$1,FALSE)</f>
        <v>0</v>
      </c>
      <c r="Q148" s="36">
        <f>VLOOKUP($H148,[1]EDA!$H$6:$BN$980,Q$1,FALSE)</f>
        <v>0</v>
      </c>
      <c r="R148" s="36">
        <f>VLOOKUP($H148,[1]EDA!$H$6:$BN$980,R$1,FALSE)</f>
        <v>0</v>
      </c>
      <c r="S148" s="36">
        <f>VLOOKUP($H148,[1]EDA!$H$6:$BN$980,S$1,FALSE)</f>
        <v>0</v>
      </c>
      <c r="T148" s="36">
        <f>VLOOKUP($H148,[1]EDA!$H$6:$BN$980,T$1,FALSE)</f>
        <v>0</v>
      </c>
      <c r="U148" s="36">
        <f>VLOOKUP($H148,[1]EDA!$H$6:$BN$980,U$1,FALSE)</f>
        <v>0</v>
      </c>
      <c r="V148" s="10">
        <f>VLOOKUP(H148,[1]EDA!$H$6:$BO$980,60,FALSE)</f>
        <v>30</v>
      </c>
      <c r="W148" s="10">
        <f t="shared" si="20"/>
        <v>6</v>
      </c>
      <c r="X148" s="17">
        <f t="shared" si="21"/>
        <v>0.2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1.3333333333333333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9</v>
      </c>
      <c r="BD148" s="36">
        <f>VLOOKUP($H148,[4]IRA!$H$7:$CS$981,BD$1,FALSE)</f>
        <v>2</v>
      </c>
      <c r="BE148" s="36">
        <f>VLOOKUP($H148,[4]IRA!$H$7:$CS$981,BE$1,FALSE)</f>
        <v>7</v>
      </c>
      <c r="BF148" s="36">
        <f>VLOOKUP($H148,[4]IRA!$H$7:$CS$981,BF$1,FALSE)</f>
        <v>0</v>
      </c>
      <c r="BG148" s="36">
        <f>VLOOKUP($H148,[4]IRA!$H$7:$CS$981,BG$1,FALSE)</f>
        <v>0</v>
      </c>
      <c r="BH148" s="36">
        <f>VLOOKUP($H148,[4]IRA!$H$7:$CS$981,BH$1,FALSE)</f>
        <v>0</v>
      </c>
      <c r="BI148" s="36">
        <f>VLOOKUP($H148,[4]IRA!$H$7:$CS$981,BI$1,FALSE)</f>
        <v>0</v>
      </c>
      <c r="BJ148" s="36">
        <f>VLOOKUP($H148,[4]IRA!$H$7:$CS$981,BJ$1,FALSE)</f>
        <v>0</v>
      </c>
      <c r="BK148" s="36">
        <f>VLOOKUP($H148,[4]IRA!$H$7:$CS$981,BK$1,FALSE)</f>
        <v>0</v>
      </c>
      <c r="BL148" s="36">
        <f>VLOOKUP($H148,[4]IRA!$H$7:$CS$981,BL$1,FALSE)</f>
        <v>0</v>
      </c>
      <c r="BM148" s="36">
        <f>VLOOKUP($H148,[4]IRA!$H$7:$CS$981,BM$1,FALSE)</f>
        <v>0</v>
      </c>
      <c r="BN148" s="36">
        <f>VLOOKUP($H148,[4]IRA!$H$7:$CS$981,BN$1,FALSE)</f>
        <v>0</v>
      </c>
      <c r="BO148" s="10">
        <f>VLOOKUP(H148,[4]IRA!$H$7:$CS$981,90,FALSE)</f>
        <v>67.666666666666657</v>
      </c>
      <c r="BP148" s="10">
        <f t="shared" si="26"/>
        <v>18</v>
      </c>
      <c r="BQ148" s="17">
        <f t="shared" si="27"/>
        <v>0.26600985221674883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7</v>
      </c>
      <c r="K149" s="36">
        <f>VLOOKUP($H149,[1]EDA!$H$6:$BN$980,K$1,FALSE)</f>
        <v>17</v>
      </c>
      <c r="L149" s="36">
        <f>VLOOKUP($H149,[1]EDA!$H$6:$BN$980,L$1,FALSE)</f>
        <v>0</v>
      </c>
      <c r="M149" s="36">
        <f>VLOOKUP($H149,[1]EDA!$H$6:$BN$980,M$1,FALSE)</f>
        <v>1</v>
      </c>
      <c r="N149" s="36">
        <f>VLOOKUP($H149,[1]EDA!$H$6:$BN$980,N$1,FALSE)</f>
        <v>0</v>
      </c>
      <c r="O149" s="36">
        <f>VLOOKUP($H149,[1]EDA!$H$6:$BN$980,O$1,FALSE)</f>
        <v>0</v>
      </c>
      <c r="P149" s="36">
        <f>VLOOKUP($H149,[1]EDA!$H$6:$BN$980,P$1,FALSE)</f>
        <v>0</v>
      </c>
      <c r="Q149" s="36">
        <f>VLOOKUP($H149,[1]EDA!$H$6:$BN$980,Q$1,FALSE)</f>
        <v>0</v>
      </c>
      <c r="R149" s="36">
        <f>VLOOKUP($H149,[1]EDA!$H$6:$BN$980,R$1,FALSE)</f>
        <v>0</v>
      </c>
      <c r="S149" s="36">
        <f>VLOOKUP($H149,[1]EDA!$H$6:$BN$980,S$1,FALSE)</f>
        <v>0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31</v>
      </c>
      <c r="W149" s="10">
        <f t="shared" si="20"/>
        <v>25</v>
      </c>
      <c r="X149" s="17">
        <f t="shared" si="21"/>
        <v>0.80645161290322576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0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0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55</v>
      </c>
      <c r="BE149" s="36">
        <f>VLOOKUP($H149,[4]IRA!$H$7:$CS$981,BE$1,FALSE)</f>
        <v>3</v>
      </c>
      <c r="BF149" s="36">
        <f>VLOOKUP($H149,[4]IRA!$H$7:$CS$981,BF$1,FALSE)</f>
        <v>0</v>
      </c>
      <c r="BG149" s="36">
        <f>VLOOKUP($H149,[4]IRA!$H$7:$CS$981,BG$1,FALSE)</f>
        <v>0</v>
      </c>
      <c r="BH149" s="36">
        <f>VLOOKUP($H149,[4]IRA!$H$7:$CS$981,BH$1,FALSE)</f>
        <v>0</v>
      </c>
      <c r="BI149" s="36">
        <f>VLOOKUP($H149,[4]IRA!$H$7:$CS$981,BI$1,FALSE)</f>
        <v>0</v>
      </c>
      <c r="BJ149" s="36">
        <f>VLOOKUP($H149,[4]IRA!$H$7:$CS$981,BJ$1,FALSE)</f>
        <v>0</v>
      </c>
      <c r="BK149" s="36">
        <f>VLOOKUP($H149,[4]IRA!$H$7:$CS$981,BK$1,FALSE)</f>
        <v>0</v>
      </c>
      <c r="BL149" s="36">
        <f>VLOOKUP($H149,[4]IRA!$H$7:$CS$981,BL$1,FALSE)</f>
        <v>0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75.333333333333329</v>
      </c>
      <c r="BP149" s="10">
        <f t="shared" si="26"/>
        <v>80</v>
      </c>
      <c r="BQ149" s="17">
        <f t="shared" si="27"/>
        <v>1.0619469026548674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7</v>
      </c>
      <c r="K150" s="36">
        <f>VLOOKUP($H150,[1]EDA!$H$6:$BN$980,K$1,FALSE)</f>
        <v>1</v>
      </c>
      <c r="L150" s="36">
        <f>VLOOKUP($H150,[1]EDA!$H$6:$BN$980,L$1,FALSE)</f>
        <v>4</v>
      </c>
      <c r="M150" s="36">
        <f>VLOOKUP($H150,[1]EDA!$H$6:$BN$980,M$1,FALSE)</f>
        <v>0</v>
      </c>
      <c r="N150" s="36">
        <f>VLOOKUP($H150,[1]EDA!$H$6:$BN$980,N$1,FALSE)</f>
        <v>0</v>
      </c>
      <c r="O150" s="36">
        <f>VLOOKUP($H150,[1]EDA!$H$6:$BN$980,O$1,FALSE)</f>
        <v>0</v>
      </c>
      <c r="P150" s="36">
        <f>VLOOKUP($H150,[1]EDA!$H$6:$BN$980,P$1,FALSE)</f>
        <v>0</v>
      </c>
      <c r="Q150" s="36">
        <f>VLOOKUP($H150,[1]EDA!$H$6:$BN$980,Q$1,FALSE)</f>
        <v>0</v>
      </c>
      <c r="R150" s="36">
        <f>VLOOKUP($H150,[1]EDA!$H$6:$BN$980,R$1,FALSE)</f>
        <v>0</v>
      </c>
      <c r="S150" s="36">
        <f>VLOOKUP($H150,[1]EDA!$H$6:$BN$980,S$1,FALSE)</f>
        <v>0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39</v>
      </c>
      <c r="W150" s="10">
        <f t="shared" si="20"/>
        <v>12</v>
      </c>
      <c r="X150" s="17">
        <f t="shared" si="21"/>
        <v>0.30769230769230771</v>
      </c>
      <c r="Y150" s="36">
        <f>VLOOKUP($H150,[2]EDA!$H$6:$AY$980,Y$1,FALSE)</f>
        <v>1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0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1</v>
      </c>
      <c r="AM150" s="17">
        <f t="shared" si="23"/>
        <v>0</v>
      </c>
      <c r="AN150" s="36">
        <f>VLOOKUP($H150,[3]IRA!$H$6:$BN$980,AN$1,FALSE)</f>
        <v>0</v>
      </c>
      <c r="AO150" s="36">
        <f>VLOOKUP($H150,[3]IRA!$H$6:$BN$980,AO$1,FALSE)</f>
        <v>0</v>
      </c>
      <c r="AP150" s="36">
        <f>VLOOKUP($H150,[3]IRA!$H$6:$BN$980,AP$1,FALSE)</f>
        <v>0</v>
      </c>
      <c r="AQ150" s="36">
        <f>VLOOKUP($H150,[3]IRA!$H$6:$BN$980,AQ$1,FALSE)</f>
        <v>0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0</v>
      </c>
      <c r="BB150" s="17">
        <f t="shared" si="25"/>
        <v>0</v>
      </c>
      <c r="BC150" s="36">
        <f>VLOOKUP($H150,[4]IRA!$H$7:$CS$981,BC$1,FALSE)</f>
        <v>17</v>
      </c>
      <c r="BD150" s="36">
        <f>VLOOKUP($H150,[4]IRA!$H$7:$CS$981,BD$1,FALSE)</f>
        <v>8</v>
      </c>
      <c r="BE150" s="36">
        <f>VLOOKUP($H150,[4]IRA!$H$7:$CS$981,BE$1,FALSE)</f>
        <v>4</v>
      </c>
      <c r="BF150" s="36">
        <f>VLOOKUP($H150,[4]IRA!$H$7:$CS$981,BF$1,FALSE)</f>
        <v>0</v>
      </c>
      <c r="BG150" s="36">
        <f>VLOOKUP($H150,[4]IRA!$H$7:$CS$981,BG$1,FALSE)</f>
        <v>0</v>
      </c>
      <c r="BH150" s="36">
        <f>VLOOKUP($H150,[4]IRA!$H$7:$CS$981,BH$1,FALSE)</f>
        <v>0</v>
      </c>
      <c r="BI150" s="36">
        <f>VLOOKUP($H150,[4]IRA!$H$7:$CS$981,BI$1,FALSE)</f>
        <v>0</v>
      </c>
      <c r="BJ150" s="36">
        <f>VLOOKUP($H150,[4]IRA!$H$7:$CS$981,BJ$1,FALSE)</f>
        <v>0</v>
      </c>
      <c r="BK150" s="36">
        <f>VLOOKUP($H150,[4]IRA!$H$7:$CS$981,BK$1,FALSE)</f>
        <v>0</v>
      </c>
      <c r="BL150" s="36">
        <f>VLOOKUP($H150,[4]IRA!$H$7:$CS$981,BL$1,FALSE)</f>
        <v>0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127.33333333333333</v>
      </c>
      <c r="BP150" s="10">
        <f t="shared" si="26"/>
        <v>29</v>
      </c>
      <c r="BQ150" s="17">
        <f t="shared" si="27"/>
        <v>0.22774869109947646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58</v>
      </c>
      <c r="K151" s="36">
        <f>VLOOKUP($H151,[1]EDA!$H$6:$BN$980,K$1,FALSE)</f>
        <v>55</v>
      </c>
      <c r="L151" s="36">
        <f>VLOOKUP($H151,[1]EDA!$H$6:$BN$980,L$1,FALSE)</f>
        <v>78</v>
      </c>
      <c r="M151" s="36">
        <f>VLOOKUP($H151,[1]EDA!$H$6:$BN$980,M$1,FALSE)</f>
        <v>40</v>
      </c>
      <c r="N151" s="36">
        <f>VLOOKUP($H151,[1]EDA!$H$6:$BN$980,N$1,FALSE)</f>
        <v>0</v>
      </c>
      <c r="O151" s="36">
        <f>VLOOKUP($H151,[1]EDA!$H$6:$BN$980,O$1,FALSE)</f>
        <v>0</v>
      </c>
      <c r="P151" s="36">
        <f>VLOOKUP($H151,[1]EDA!$H$6:$BN$980,P$1,FALSE)</f>
        <v>0</v>
      </c>
      <c r="Q151" s="36">
        <f>VLOOKUP($H151,[1]EDA!$H$6:$BN$980,Q$1,FALSE)</f>
        <v>0</v>
      </c>
      <c r="R151" s="36">
        <f>VLOOKUP($H151,[1]EDA!$H$6:$BN$980,R$1,FALSE)</f>
        <v>0</v>
      </c>
      <c r="S151" s="36">
        <f>VLOOKUP($H151,[1]EDA!$H$6:$BN$980,S$1,FALSE)</f>
        <v>0</v>
      </c>
      <c r="T151" s="36">
        <f>VLOOKUP($H151,[1]EDA!$H$6:$BN$980,T$1,FALSE)</f>
        <v>0</v>
      </c>
      <c r="U151" s="36">
        <f>VLOOKUP($H151,[1]EDA!$H$6:$BN$980,U$1,FALSE)</f>
        <v>0</v>
      </c>
      <c r="V151" s="10">
        <f>VLOOKUP(H151,[1]EDA!$H$6:$BO$980,60,FALSE)</f>
        <v>499.66666666666669</v>
      </c>
      <c r="W151" s="10">
        <f t="shared" si="20"/>
        <v>231</v>
      </c>
      <c r="X151" s="17">
        <f t="shared" si="21"/>
        <v>0.46230820547031354</v>
      </c>
      <c r="Y151" s="36">
        <f>VLOOKUP($H151,[2]EDA!$H$6:$AY$980,Y$1,FALSE)</f>
        <v>0</v>
      </c>
      <c r="Z151" s="36">
        <f>VLOOKUP($H151,[2]EDA!$H$6:$AY$980,Z$1,FALSE)</f>
        <v>0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0</v>
      </c>
      <c r="AD151" s="36">
        <f>VLOOKUP($H151,[2]EDA!$H$6:$AY$980,AD$1,FALSE)</f>
        <v>0</v>
      </c>
      <c r="AE151" s="36">
        <f>VLOOKUP($H151,[2]EDA!$H$6:$AY$980,AE$1,FALSE)</f>
        <v>0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6</v>
      </c>
      <c r="AL151" s="39">
        <f t="shared" si="22"/>
        <v>0</v>
      </c>
      <c r="AM151" s="17">
        <f t="shared" si="23"/>
        <v>0</v>
      </c>
      <c r="AN151" s="36">
        <f>VLOOKUP($H151,[3]IRA!$H$6:$BN$980,AN$1,FALSE)</f>
        <v>19</v>
      </c>
      <c r="AO151" s="36">
        <f>VLOOKUP($H151,[3]IRA!$H$6:$BN$980,AO$1,FALSE)</f>
        <v>5</v>
      </c>
      <c r="AP151" s="36">
        <f>VLOOKUP($H151,[3]IRA!$H$6:$BN$980,AP$1,FALSE)</f>
        <v>9</v>
      </c>
      <c r="AQ151" s="36">
        <f>VLOOKUP($H151,[3]IRA!$H$6:$BN$980,AQ$1,FALSE)</f>
        <v>5</v>
      </c>
      <c r="AR151" s="36">
        <f>VLOOKUP($H151,[3]IRA!$H$6:$BN$980,AR$1,FALSE)</f>
        <v>0</v>
      </c>
      <c r="AS151" s="36">
        <f>VLOOKUP($H151,[3]IRA!$H$6:$BN$980,AS$1,FALSE)</f>
        <v>0</v>
      </c>
      <c r="AT151" s="36">
        <f>VLOOKUP($H151,[3]IRA!$H$6:$BN$980,AT$1,FALSE)</f>
        <v>0</v>
      </c>
      <c r="AU151" s="36">
        <f>VLOOKUP($H151,[3]IRA!$H$6:$BN$980,AU$1,FALSE)</f>
        <v>0</v>
      </c>
      <c r="AV151" s="36">
        <f>VLOOKUP($H151,[3]IRA!$H$6:$BN$980,AV$1,FALSE)</f>
        <v>0</v>
      </c>
      <c r="AW151" s="36">
        <f>VLOOKUP($H151,[3]IRA!$H$6:$BN$980,AW$1,FALSE)</f>
        <v>0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0</v>
      </c>
      <c r="BA151" s="20">
        <f t="shared" si="24"/>
        <v>38</v>
      </c>
      <c r="BB151" s="17">
        <f t="shared" si="25"/>
        <v>0</v>
      </c>
      <c r="BC151" s="36">
        <f>VLOOKUP($H151,[4]IRA!$H$7:$CS$981,BC$1,FALSE)</f>
        <v>158</v>
      </c>
      <c r="BD151" s="36">
        <f>VLOOKUP($H151,[4]IRA!$H$7:$CS$981,BD$1,FALSE)</f>
        <v>133</v>
      </c>
      <c r="BE151" s="36">
        <f>VLOOKUP($H151,[4]IRA!$H$7:$CS$981,BE$1,FALSE)</f>
        <v>143</v>
      </c>
      <c r="BF151" s="36">
        <f>VLOOKUP($H151,[4]IRA!$H$7:$CS$981,BF$1,FALSE)</f>
        <v>90</v>
      </c>
      <c r="BG151" s="36">
        <f>VLOOKUP($H151,[4]IRA!$H$7:$CS$981,BG$1,FALSE)</f>
        <v>0</v>
      </c>
      <c r="BH151" s="36">
        <f>VLOOKUP($H151,[4]IRA!$H$7:$CS$981,BH$1,FALSE)</f>
        <v>0</v>
      </c>
      <c r="BI151" s="36">
        <f>VLOOKUP($H151,[4]IRA!$H$7:$CS$981,BI$1,FALSE)</f>
        <v>0</v>
      </c>
      <c r="BJ151" s="36">
        <f>VLOOKUP($H151,[4]IRA!$H$7:$CS$981,BJ$1,FALSE)</f>
        <v>0</v>
      </c>
      <c r="BK151" s="36">
        <f>VLOOKUP($H151,[4]IRA!$H$7:$CS$981,BK$1,FALSE)</f>
        <v>0</v>
      </c>
      <c r="BL151" s="36">
        <f>VLOOKUP($H151,[4]IRA!$H$7:$CS$981,BL$1,FALSE)</f>
        <v>0</v>
      </c>
      <c r="BM151" s="36">
        <f>VLOOKUP($H151,[4]IRA!$H$7:$CS$981,BM$1,FALSE)</f>
        <v>0</v>
      </c>
      <c r="BN151" s="36">
        <f>VLOOKUP($H151,[4]IRA!$H$7:$CS$981,BN$1,FALSE)</f>
        <v>0</v>
      </c>
      <c r="BO151" s="10">
        <f>VLOOKUP(H151,[4]IRA!$H$7:$CS$981,90,FALSE)</f>
        <v>1082</v>
      </c>
      <c r="BP151" s="10">
        <f t="shared" si="26"/>
        <v>524</v>
      </c>
      <c r="BQ151" s="17">
        <f t="shared" si="27"/>
        <v>0.48428835489833644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0</v>
      </c>
      <c r="K152" s="36">
        <f>VLOOKUP($H152,[1]EDA!$H$6:$BN$980,K$1,FALSE)</f>
        <v>0</v>
      </c>
      <c r="L152" s="36">
        <f>VLOOKUP($H152,[1]EDA!$H$6:$BN$980,L$1,FALSE)</f>
        <v>0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0</v>
      </c>
      <c r="P152" s="36">
        <f>VLOOKUP($H152,[1]EDA!$H$6:$BN$980,P$1,FALSE)</f>
        <v>0</v>
      </c>
      <c r="Q152" s="36">
        <f>VLOOKUP($H152,[1]EDA!$H$6:$BN$980,Q$1,FALSE)</f>
        <v>0</v>
      </c>
      <c r="R152" s="36">
        <f>VLOOKUP($H152,[1]EDA!$H$6:$BN$980,R$1,FALSE)</f>
        <v>0</v>
      </c>
      <c r="S152" s="36">
        <f>VLOOKUP($H152,[1]EDA!$H$6:$BN$980,S$1,FALSE)</f>
        <v>0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28</v>
      </c>
      <c r="W152" s="10">
        <f t="shared" si="20"/>
        <v>0</v>
      </c>
      <c r="X152" s="17">
        <f t="shared" si="21"/>
        <v>0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0</v>
      </c>
      <c r="BD152" s="36">
        <f>VLOOKUP($H152,[4]IRA!$H$7:$CS$981,BD$1,FALSE)</f>
        <v>0</v>
      </c>
      <c r="BE152" s="36">
        <f>VLOOKUP($H152,[4]IRA!$H$7:$CS$981,BE$1,FALSE)</f>
        <v>0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0</v>
      </c>
      <c r="BI152" s="36">
        <f>VLOOKUP($H152,[4]IRA!$H$7:$CS$981,BI$1,FALSE)</f>
        <v>0</v>
      </c>
      <c r="BJ152" s="36">
        <f>VLOOKUP($H152,[4]IRA!$H$7:$CS$981,BJ$1,FALSE)</f>
        <v>0</v>
      </c>
      <c r="BK152" s="36">
        <f>VLOOKUP($H152,[4]IRA!$H$7:$CS$981,BK$1,FALSE)</f>
        <v>0</v>
      </c>
      <c r="BL152" s="36">
        <f>VLOOKUP($H152,[4]IRA!$H$7:$CS$981,BL$1,FALSE)</f>
        <v>0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37.666666666666671</v>
      </c>
      <c r="BP152" s="10">
        <f t="shared" si="26"/>
        <v>0</v>
      </c>
      <c r="BQ152" s="17">
        <f t="shared" si="27"/>
        <v>0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8</v>
      </c>
      <c r="K153" s="36">
        <f>VLOOKUP($H153,[1]EDA!$H$6:$BN$980,K$1,FALSE)</f>
        <v>4</v>
      </c>
      <c r="L153" s="36">
        <f>VLOOKUP($H153,[1]EDA!$H$6:$BN$980,L$1,FALSE)</f>
        <v>0</v>
      </c>
      <c r="M153" s="36">
        <f>VLOOKUP($H153,[1]EDA!$H$6:$BN$980,M$1,FALSE)</f>
        <v>0</v>
      </c>
      <c r="N153" s="36">
        <f>VLOOKUP($H153,[1]EDA!$H$6:$BN$980,N$1,FALSE)</f>
        <v>0</v>
      </c>
      <c r="O153" s="36">
        <f>VLOOKUP($H153,[1]EDA!$H$6:$BN$980,O$1,FALSE)</f>
        <v>0</v>
      </c>
      <c r="P153" s="36">
        <f>VLOOKUP($H153,[1]EDA!$H$6:$BN$980,P$1,FALSE)</f>
        <v>0</v>
      </c>
      <c r="Q153" s="36">
        <f>VLOOKUP($H153,[1]EDA!$H$6:$BN$980,Q$1,FALSE)</f>
        <v>0</v>
      </c>
      <c r="R153" s="36">
        <f>VLOOKUP($H153,[1]EDA!$H$6:$BN$980,R$1,FALSE)</f>
        <v>0</v>
      </c>
      <c r="S153" s="36">
        <f>VLOOKUP($H153,[1]EDA!$H$6:$BN$980,S$1,FALSE)</f>
        <v>0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52.666666666666664</v>
      </c>
      <c r="W153" s="10">
        <f t="shared" si="20"/>
        <v>12</v>
      </c>
      <c r="X153" s="17">
        <f t="shared" si="21"/>
        <v>0.22784810126582281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0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VLOOKUP($H153,[4]IRA!$H$7:$CS$981,BC$1,FALSE)</f>
        <v>15</v>
      </c>
      <c r="BD153" s="36">
        <f>VLOOKUP($H153,[4]IRA!$H$7:$CS$981,BD$1,FALSE)</f>
        <v>24</v>
      </c>
      <c r="BE153" s="36">
        <f>VLOOKUP($H153,[4]IRA!$H$7:$CS$981,BE$1,FALSE)</f>
        <v>0</v>
      </c>
      <c r="BF153" s="36">
        <f>VLOOKUP($H153,[4]IRA!$H$7:$CS$981,BF$1,FALSE)</f>
        <v>0</v>
      </c>
      <c r="BG153" s="36">
        <f>VLOOKUP($H153,[4]IRA!$H$7:$CS$981,BG$1,FALSE)</f>
        <v>0</v>
      </c>
      <c r="BH153" s="36">
        <f>VLOOKUP($H153,[4]IRA!$H$7:$CS$981,BH$1,FALSE)</f>
        <v>0</v>
      </c>
      <c r="BI153" s="36">
        <f>VLOOKUP($H153,[4]IRA!$H$7:$CS$981,BI$1,FALSE)</f>
        <v>0</v>
      </c>
      <c r="BJ153" s="36">
        <f>VLOOKUP($H153,[4]IRA!$H$7:$CS$981,BJ$1,FALSE)</f>
        <v>0</v>
      </c>
      <c r="BK153" s="36">
        <f>VLOOKUP($H153,[4]IRA!$H$7:$CS$981,BK$1,FALSE)</f>
        <v>0</v>
      </c>
      <c r="BL153" s="36">
        <f>VLOOKUP($H153,[4]IRA!$H$7:$CS$981,BL$1,FALSE)</f>
        <v>0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120.33333333333333</v>
      </c>
      <c r="BP153" s="10">
        <f t="shared" si="26"/>
        <v>39</v>
      </c>
      <c r="BQ153" s="17">
        <f t="shared" si="27"/>
        <v>0.32409972299168976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0</v>
      </c>
      <c r="L154" s="36">
        <f>VLOOKUP($H154,[1]EDA!$H$6:$BN$980,L$1,FALSE)</f>
        <v>0</v>
      </c>
      <c r="M154" s="36">
        <f>VLOOKUP($H154,[1]EDA!$H$6:$BN$980,M$1,FALSE)</f>
        <v>0</v>
      </c>
      <c r="N154" s="36">
        <f>VLOOKUP($H154,[1]EDA!$H$6:$BN$980,N$1,FALSE)</f>
        <v>0</v>
      </c>
      <c r="O154" s="36">
        <f>VLOOKUP($H154,[1]EDA!$H$6:$BN$980,O$1,FALSE)</f>
        <v>0</v>
      </c>
      <c r="P154" s="36">
        <f>VLOOKUP($H154,[1]EDA!$H$6:$BN$980,P$1,FALSE)</f>
        <v>0</v>
      </c>
      <c r="Q154" s="36">
        <f>VLOOKUP($H154,[1]EDA!$H$6:$BN$980,Q$1,FALSE)</f>
        <v>0</v>
      </c>
      <c r="R154" s="36">
        <f>VLOOKUP($H154,[1]EDA!$H$6:$BN$980,R$1,FALSE)</f>
        <v>0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12.333333333333334</v>
      </c>
      <c r="W154" s="10">
        <f t="shared" si="20"/>
        <v>0</v>
      </c>
      <c r="X154" s="17">
        <f t="shared" si="21"/>
        <v>0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0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1</v>
      </c>
      <c r="BE154" s="36">
        <f>VLOOKUP($H154,[4]IRA!$H$7:$CS$981,BE$1,FALSE)</f>
        <v>6</v>
      </c>
      <c r="BF154" s="36">
        <f>VLOOKUP($H154,[4]IRA!$H$7:$CS$981,BF$1,FALSE)</f>
        <v>0</v>
      </c>
      <c r="BG154" s="36">
        <f>VLOOKUP($H154,[4]IRA!$H$7:$CS$981,BG$1,FALSE)</f>
        <v>0</v>
      </c>
      <c r="BH154" s="36">
        <f>VLOOKUP($H154,[4]IRA!$H$7:$CS$981,BH$1,FALSE)</f>
        <v>0</v>
      </c>
      <c r="BI154" s="36">
        <f>VLOOKUP($H154,[4]IRA!$H$7:$CS$981,BI$1,FALSE)</f>
        <v>0</v>
      </c>
      <c r="BJ154" s="36">
        <f>VLOOKUP($H154,[4]IRA!$H$7:$CS$981,BJ$1,FALSE)</f>
        <v>0</v>
      </c>
      <c r="BK154" s="36">
        <f>VLOOKUP($H154,[4]IRA!$H$7:$CS$981,BK$1,FALSE)</f>
        <v>0</v>
      </c>
      <c r="BL154" s="36">
        <f>VLOOKUP($H154,[4]IRA!$H$7:$CS$981,BL$1,FALSE)</f>
        <v>0</v>
      </c>
      <c r="BM154" s="36">
        <f>VLOOKUP($H154,[4]IRA!$H$7:$CS$981,BM$1,FALSE)</f>
        <v>0</v>
      </c>
      <c r="BN154" s="36">
        <f>VLOOKUP($H154,[4]IRA!$H$7:$CS$981,BN$1,FALSE)</f>
        <v>0</v>
      </c>
      <c r="BO154" s="10">
        <f>VLOOKUP(H154,[4]IRA!$H$7:$CS$981,90,FALSE)</f>
        <v>39.333333333333336</v>
      </c>
      <c r="BP154" s="10">
        <f t="shared" si="26"/>
        <v>9</v>
      </c>
      <c r="BQ154" s="17">
        <f t="shared" si="27"/>
        <v>0.22881355932203387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3</v>
      </c>
      <c r="K155" s="36">
        <f>VLOOKUP($H155,[1]EDA!$H$6:$BN$980,K$1,FALSE)</f>
        <v>0</v>
      </c>
      <c r="L155" s="36">
        <f>VLOOKUP($H155,[1]EDA!$H$6:$BN$980,L$1,FALSE)</f>
        <v>1</v>
      </c>
      <c r="M155" s="36">
        <f>VLOOKUP($H155,[1]EDA!$H$6:$BN$980,M$1,FALSE)</f>
        <v>5</v>
      </c>
      <c r="N155" s="36">
        <f>VLOOKUP($H155,[1]EDA!$H$6:$BN$980,N$1,FALSE)</f>
        <v>0</v>
      </c>
      <c r="O155" s="36">
        <f>VLOOKUP($H155,[1]EDA!$H$6:$BN$980,O$1,FALSE)</f>
        <v>0</v>
      </c>
      <c r="P155" s="36">
        <f>VLOOKUP($H155,[1]EDA!$H$6:$BN$980,P$1,FALSE)</f>
        <v>0</v>
      </c>
      <c r="Q155" s="36">
        <f>VLOOKUP($H155,[1]EDA!$H$6:$BN$980,Q$1,FALSE)</f>
        <v>0</v>
      </c>
      <c r="R155" s="36">
        <f>VLOOKUP($H155,[1]EDA!$H$6:$BN$980,R$1,FALSE)</f>
        <v>0</v>
      </c>
      <c r="S155" s="36">
        <f>VLOOKUP($H155,[1]EDA!$H$6:$BN$980,S$1,FALSE)</f>
        <v>0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52</v>
      </c>
      <c r="W155" s="10">
        <f t="shared" si="20"/>
        <v>9</v>
      </c>
      <c r="X155" s="17">
        <f t="shared" si="21"/>
        <v>0.17307692307692307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22</v>
      </c>
      <c r="BD155" s="36">
        <f>VLOOKUP($H155,[4]IRA!$H$7:$CS$981,BD$1,FALSE)</f>
        <v>16</v>
      </c>
      <c r="BE155" s="36">
        <f>VLOOKUP($H155,[4]IRA!$H$7:$CS$981,BE$1,FALSE)</f>
        <v>30</v>
      </c>
      <c r="BF155" s="36">
        <f>VLOOKUP($H155,[4]IRA!$H$7:$CS$981,BF$1,FALSE)</f>
        <v>7</v>
      </c>
      <c r="BG155" s="36">
        <f>VLOOKUP($H155,[4]IRA!$H$7:$CS$981,BG$1,FALSE)</f>
        <v>0</v>
      </c>
      <c r="BH155" s="36">
        <f>VLOOKUP($H155,[4]IRA!$H$7:$CS$981,BH$1,FALSE)</f>
        <v>0</v>
      </c>
      <c r="BI155" s="36">
        <f>VLOOKUP($H155,[4]IRA!$H$7:$CS$981,BI$1,FALSE)</f>
        <v>0</v>
      </c>
      <c r="BJ155" s="36">
        <f>VLOOKUP($H155,[4]IRA!$H$7:$CS$981,BJ$1,FALSE)</f>
        <v>0</v>
      </c>
      <c r="BK155" s="36">
        <f>VLOOKUP($H155,[4]IRA!$H$7:$CS$981,BK$1,FALSE)</f>
        <v>0</v>
      </c>
      <c r="BL155" s="36">
        <f>VLOOKUP($H155,[4]IRA!$H$7:$CS$981,BL$1,FALSE)</f>
        <v>0</v>
      </c>
      <c r="BM155" s="36">
        <f>VLOOKUP($H155,[4]IRA!$H$7:$CS$981,BM$1,FALSE)</f>
        <v>0</v>
      </c>
      <c r="BN155" s="36">
        <f>VLOOKUP($H155,[4]IRA!$H$7:$CS$981,BN$1,FALSE)</f>
        <v>0</v>
      </c>
      <c r="BO155" s="10">
        <f>VLOOKUP(H155,[4]IRA!$H$7:$CS$981,90,FALSE)</f>
        <v>169</v>
      </c>
      <c r="BP155" s="10">
        <f t="shared" si="26"/>
        <v>75</v>
      </c>
      <c r="BQ155" s="17">
        <f t="shared" si="27"/>
        <v>0.4437869822485207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0</v>
      </c>
      <c r="K156" s="36">
        <f>VLOOKUP($H156,[1]EDA!$H$6:$BN$980,K$1,FALSE)</f>
        <v>2</v>
      </c>
      <c r="L156" s="36">
        <f>VLOOKUP($H156,[1]EDA!$H$6:$BN$980,L$1,FALSE)</f>
        <v>0</v>
      </c>
      <c r="M156" s="36">
        <f>VLOOKUP($H156,[1]EDA!$H$6:$BN$980,M$1,FALSE)</f>
        <v>0</v>
      </c>
      <c r="N156" s="36">
        <f>VLOOKUP($H156,[1]EDA!$H$6:$BN$980,N$1,FALSE)</f>
        <v>0</v>
      </c>
      <c r="O156" s="36">
        <f>VLOOKUP($H156,[1]EDA!$H$6:$BN$980,O$1,FALSE)</f>
        <v>0</v>
      </c>
      <c r="P156" s="36">
        <f>VLOOKUP($H156,[1]EDA!$H$6:$BN$980,P$1,FALSE)</f>
        <v>0</v>
      </c>
      <c r="Q156" s="36">
        <f>VLOOKUP($H156,[1]EDA!$H$6:$BN$980,Q$1,FALSE)</f>
        <v>0</v>
      </c>
      <c r="R156" s="36">
        <f>VLOOKUP($H156,[1]EDA!$H$6:$BN$980,R$1,FALSE)</f>
        <v>0</v>
      </c>
      <c r="S156" s="36">
        <f>VLOOKUP($H156,[1]EDA!$H$6:$BN$980,S$1,FALSE)</f>
        <v>0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33.333333333333336</v>
      </c>
      <c r="W156" s="10">
        <f t="shared" si="20"/>
        <v>2</v>
      </c>
      <c r="X156" s="17">
        <f t="shared" si="21"/>
        <v>0.06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0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3.3333333333333335</v>
      </c>
      <c r="AL156" s="39">
        <f t="shared" si="22"/>
        <v>0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0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4"/>
        <v>0</v>
      </c>
      <c r="BB156" s="17">
        <f t="shared" si="25"/>
        <v>0</v>
      </c>
      <c r="BC156" s="36">
        <f>VLOOKUP($H156,[4]IRA!$H$7:$CS$981,BC$1,FALSE)</f>
        <v>1</v>
      </c>
      <c r="BD156" s="36">
        <f>VLOOKUP($H156,[4]IRA!$H$7:$CS$981,BD$1,FALSE)</f>
        <v>6</v>
      </c>
      <c r="BE156" s="36">
        <f>VLOOKUP($H156,[4]IRA!$H$7:$CS$981,BE$1,FALSE)</f>
        <v>4</v>
      </c>
      <c r="BF156" s="36">
        <f>VLOOKUP($H156,[4]IRA!$H$7:$CS$981,BF$1,FALSE)</f>
        <v>0</v>
      </c>
      <c r="BG156" s="36">
        <f>VLOOKUP($H156,[4]IRA!$H$7:$CS$981,BG$1,FALSE)</f>
        <v>0</v>
      </c>
      <c r="BH156" s="36">
        <f>VLOOKUP($H156,[4]IRA!$H$7:$CS$981,BH$1,FALSE)</f>
        <v>0</v>
      </c>
      <c r="BI156" s="36">
        <f>VLOOKUP($H156,[4]IRA!$H$7:$CS$981,BI$1,FALSE)</f>
        <v>0</v>
      </c>
      <c r="BJ156" s="36">
        <f>VLOOKUP($H156,[4]IRA!$H$7:$CS$981,BJ$1,FALSE)</f>
        <v>0</v>
      </c>
      <c r="BK156" s="36">
        <f>VLOOKUP($H156,[4]IRA!$H$7:$CS$981,BK$1,FALSE)</f>
        <v>0</v>
      </c>
      <c r="BL156" s="36">
        <f>VLOOKUP($H156,[4]IRA!$H$7:$CS$981,BL$1,FALSE)</f>
        <v>0</v>
      </c>
      <c r="BM156" s="36">
        <f>VLOOKUP($H156,[4]IRA!$H$7:$CS$981,BM$1,FALSE)</f>
        <v>0</v>
      </c>
      <c r="BN156" s="36">
        <f>VLOOKUP($H156,[4]IRA!$H$7:$CS$981,BN$1,FALSE)</f>
        <v>0</v>
      </c>
      <c r="BO156" s="10">
        <f>VLOOKUP(H156,[4]IRA!$H$7:$CS$981,90,FALSE)</f>
        <v>155.66666666666669</v>
      </c>
      <c r="BP156" s="10">
        <f t="shared" si="26"/>
        <v>11</v>
      </c>
      <c r="BQ156" s="17">
        <f t="shared" si="27"/>
        <v>7.0663811563169157E-2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2</v>
      </c>
      <c r="M157" s="36">
        <f>VLOOKUP($H157,[1]EDA!$H$6:$BN$980,M$1,FALSE)</f>
        <v>0</v>
      </c>
      <c r="N157" s="36">
        <f>VLOOKUP($H157,[1]EDA!$H$6:$BN$980,N$1,FALSE)</f>
        <v>0</v>
      </c>
      <c r="O157" s="36">
        <f>VLOOKUP($H157,[1]EDA!$H$6:$BN$980,O$1,FALSE)</f>
        <v>0</v>
      </c>
      <c r="P157" s="36">
        <f>VLOOKUP($H157,[1]EDA!$H$6:$BN$980,P$1,FALSE)</f>
        <v>0</v>
      </c>
      <c r="Q157" s="36">
        <f>VLOOKUP($H157,[1]EDA!$H$6:$BN$980,Q$1,FALSE)</f>
        <v>0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13.666666666666666</v>
      </c>
      <c r="W157" s="10">
        <f t="shared" ref="W157:W220" si="28">SUM(J157:U157)</f>
        <v>2</v>
      </c>
      <c r="X157" s="17">
        <f t="shared" ref="X157:X220" si="29">IFERROR(W157/V157,0)</f>
        <v>0.14634146341463417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2</v>
      </c>
      <c r="BD157" s="36">
        <f>VLOOKUP($H157,[4]IRA!$H$7:$CS$981,BD$1,FALSE)</f>
        <v>7</v>
      </c>
      <c r="BE157" s="36">
        <f>VLOOKUP($H157,[4]IRA!$H$7:$CS$981,BE$1,FALSE)</f>
        <v>2</v>
      </c>
      <c r="BF157" s="36">
        <f>VLOOKUP($H157,[4]IRA!$H$7:$CS$981,BF$1,FALSE)</f>
        <v>0</v>
      </c>
      <c r="BG157" s="36">
        <f>VLOOKUP($H157,[4]IRA!$H$7:$CS$981,BG$1,FALSE)</f>
        <v>0</v>
      </c>
      <c r="BH157" s="36">
        <f>VLOOKUP($H157,[4]IRA!$H$7:$CS$981,BH$1,FALSE)</f>
        <v>0</v>
      </c>
      <c r="BI157" s="36">
        <f>VLOOKUP($H157,[4]IRA!$H$7:$CS$981,BI$1,FALSE)</f>
        <v>0</v>
      </c>
      <c r="BJ157" s="36">
        <f>VLOOKUP($H157,[4]IRA!$H$7:$CS$981,BJ$1,FALSE)</f>
        <v>0</v>
      </c>
      <c r="BK157" s="36">
        <f>VLOOKUP($H157,[4]IRA!$H$7:$CS$981,BK$1,FALSE)</f>
        <v>0</v>
      </c>
      <c r="BL157" s="36">
        <f>VLOOKUP($H157,[4]IRA!$H$7:$CS$981,BL$1,FALSE)</f>
        <v>0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41.333333333333329</v>
      </c>
      <c r="BP157" s="10">
        <f t="shared" ref="BP157:BP220" si="34">SUM(BC157:BN157)</f>
        <v>11</v>
      </c>
      <c r="BQ157" s="17">
        <f t="shared" ref="BQ157:BQ220" si="35">IFERROR(BP157/BO157,0)</f>
        <v>0.26612903225806456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1</v>
      </c>
      <c r="K158" s="36">
        <f>VLOOKUP($H158,[1]EDA!$H$6:$BN$980,K$1,FALSE)</f>
        <v>19</v>
      </c>
      <c r="L158" s="36">
        <f>VLOOKUP($H158,[1]EDA!$H$6:$BN$980,L$1,FALSE)</f>
        <v>10</v>
      </c>
      <c r="M158" s="36">
        <f>VLOOKUP($H158,[1]EDA!$H$6:$BN$980,M$1,FALSE)</f>
        <v>0</v>
      </c>
      <c r="N158" s="36">
        <f>VLOOKUP($H158,[1]EDA!$H$6:$BN$980,N$1,FALSE)</f>
        <v>0</v>
      </c>
      <c r="O158" s="36">
        <f>VLOOKUP($H158,[1]EDA!$H$6:$BN$980,O$1,FALSE)</f>
        <v>0</v>
      </c>
      <c r="P158" s="36">
        <f>VLOOKUP($H158,[1]EDA!$H$6:$BN$980,P$1,FALSE)</f>
        <v>0</v>
      </c>
      <c r="Q158" s="36">
        <f>VLOOKUP($H158,[1]EDA!$H$6:$BN$980,Q$1,FALSE)</f>
        <v>0</v>
      </c>
      <c r="R158" s="36">
        <f>VLOOKUP($H158,[1]EDA!$H$6:$BN$980,R$1,FALSE)</f>
        <v>0</v>
      </c>
      <c r="S158" s="36">
        <f>VLOOKUP($H158,[1]EDA!$H$6:$BN$980,S$1,FALSE)</f>
        <v>0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13</v>
      </c>
      <c r="W158" s="10">
        <f t="shared" si="28"/>
        <v>30</v>
      </c>
      <c r="X158" s="17">
        <f t="shared" si="29"/>
        <v>2.3076923076923075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0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0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3</v>
      </c>
      <c r="BD158" s="36">
        <f>VLOOKUP($H158,[4]IRA!$H$7:$CS$981,BD$1,FALSE)</f>
        <v>6</v>
      </c>
      <c r="BE158" s="36">
        <f>VLOOKUP($H158,[4]IRA!$H$7:$CS$981,BE$1,FALSE)</f>
        <v>0</v>
      </c>
      <c r="BF158" s="36">
        <f>VLOOKUP($H158,[4]IRA!$H$7:$CS$981,BF$1,FALSE)</f>
        <v>0</v>
      </c>
      <c r="BG158" s="36">
        <f>VLOOKUP($H158,[4]IRA!$H$7:$CS$981,BG$1,FALSE)</f>
        <v>0</v>
      </c>
      <c r="BH158" s="36">
        <f>VLOOKUP($H158,[4]IRA!$H$7:$CS$981,BH$1,FALSE)</f>
        <v>0</v>
      </c>
      <c r="BI158" s="36">
        <f>VLOOKUP($H158,[4]IRA!$H$7:$CS$981,BI$1,FALSE)</f>
        <v>0</v>
      </c>
      <c r="BJ158" s="36">
        <f>VLOOKUP($H158,[4]IRA!$H$7:$CS$981,BJ$1,FALSE)</f>
        <v>0</v>
      </c>
      <c r="BK158" s="36">
        <f>VLOOKUP($H158,[4]IRA!$H$7:$CS$981,BK$1,FALSE)</f>
        <v>0</v>
      </c>
      <c r="BL158" s="36">
        <f>VLOOKUP($H158,[4]IRA!$H$7:$CS$981,BL$1,FALSE)</f>
        <v>0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26.000000000000004</v>
      </c>
      <c r="BP158" s="10">
        <f t="shared" si="34"/>
        <v>9</v>
      </c>
      <c r="BQ158" s="17">
        <f t="shared" si="35"/>
        <v>0.34615384615384609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1</v>
      </c>
      <c r="K159" s="36">
        <f>VLOOKUP($H159,[1]EDA!$H$6:$BN$980,K$1,FALSE)</f>
        <v>0</v>
      </c>
      <c r="L159" s="36">
        <f>VLOOKUP($H159,[1]EDA!$H$6:$BN$980,L$1,FALSE)</f>
        <v>0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0</v>
      </c>
      <c r="Q159" s="36">
        <f>VLOOKUP($H159,[1]EDA!$H$6:$BN$980,Q$1,FALSE)</f>
        <v>0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0</v>
      </c>
      <c r="W159" s="10">
        <f t="shared" si="28"/>
        <v>1</v>
      </c>
      <c r="X159" s="17">
        <f t="shared" si="29"/>
        <v>0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1</v>
      </c>
      <c r="BD159" s="36">
        <f>VLOOKUP($H159,[4]IRA!$H$7:$CS$981,BD$1,FALSE)</f>
        <v>0</v>
      </c>
      <c r="BE159" s="36">
        <f>VLOOKUP($H159,[4]IRA!$H$7:$CS$981,BE$1,FALSE)</f>
        <v>0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0</v>
      </c>
      <c r="BI159" s="36">
        <f>VLOOKUP($H159,[4]IRA!$H$7:$CS$981,BI$1,FALSE)</f>
        <v>0</v>
      </c>
      <c r="BJ159" s="36">
        <f>VLOOKUP($H159,[4]IRA!$H$7:$CS$981,BJ$1,FALSE)</f>
        <v>0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1.3333333333333333</v>
      </c>
      <c r="BP159" s="10">
        <f t="shared" si="34"/>
        <v>1</v>
      </c>
      <c r="BQ159" s="17">
        <f t="shared" si="35"/>
        <v>0.75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2</v>
      </c>
      <c r="K160" s="36">
        <f>VLOOKUP($H160,[1]EDA!$H$6:$BN$980,K$1,FALSE)</f>
        <v>0</v>
      </c>
      <c r="L160" s="36">
        <f>VLOOKUP($H160,[1]EDA!$H$6:$BN$980,L$1,FALSE)</f>
        <v>6</v>
      </c>
      <c r="M160" s="36">
        <f>VLOOKUP($H160,[1]EDA!$H$6:$BN$980,M$1,FALSE)</f>
        <v>0</v>
      </c>
      <c r="N160" s="36">
        <f>VLOOKUP($H160,[1]EDA!$H$6:$BN$980,N$1,FALSE)</f>
        <v>0</v>
      </c>
      <c r="O160" s="36">
        <f>VLOOKUP($H160,[1]EDA!$H$6:$BN$980,O$1,FALSE)</f>
        <v>0</v>
      </c>
      <c r="P160" s="36">
        <f>VLOOKUP($H160,[1]EDA!$H$6:$BN$980,P$1,FALSE)</f>
        <v>0</v>
      </c>
      <c r="Q160" s="36">
        <f>VLOOKUP($H160,[1]EDA!$H$6:$BN$980,Q$1,FALSE)</f>
        <v>0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18.666666666666668</v>
      </c>
      <c r="W160" s="10">
        <f t="shared" si="28"/>
        <v>8</v>
      </c>
      <c r="X160" s="17">
        <f t="shared" si="29"/>
        <v>0.42857142857142855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6</v>
      </c>
      <c r="BD160" s="36">
        <f>VLOOKUP($H160,[4]IRA!$H$7:$CS$981,BD$1,FALSE)</f>
        <v>0</v>
      </c>
      <c r="BE160" s="36">
        <f>VLOOKUP($H160,[4]IRA!$H$7:$CS$981,BE$1,FALSE)</f>
        <v>7</v>
      </c>
      <c r="BF160" s="36">
        <f>VLOOKUP($H160,[4]IRA!$H$7:$CS$981,BF$1,FALSE)</f>
        <v>0</v>
      </c>
      <c r="BG160" s="36">
        <f>VLOOKUP($H160,[4]IRA!$H$7:$CS$981,BG$1,FALSE)</f>
        <v>0</v>
      </c>
      <c r="BH160" s="36">
        <f>VLOOKUP($H160,[4]IRA!$H$7:$CS$981,BH$1,FALSE)</f>
        <v>0</v>
      </c>
      <c r="BI160" s="36">
        <f>VLOOKUP($H160,[4]IRA!$H$7:$CS$981,BI$1,FALSE)</f>
        <v>0</v>
      </c>
      <c r="BJ160" s="36">
        <f>VLOOKUP($H160,[4]IRA!$H$7:$CS$981,BJ$1,FALSE)</f>
        <v>0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17.666666666666668</v>
      </c>
      <c r="BP160" s="10">
        <f t="shared" si="34"/>
        <v>13</v>
      </c>
      <c r="BQ160" s="17">
        <f t="shared" si="35"/>
        <v>0.73584905660377353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1</v>
      </c>
      <c r="K161" s="36">
        <f>VLOOKUP($H161,[1]EDA!$H$6:$BN$980,K$1,FALSE)</f>
        <v>6</v>
      </c>
      <c r="L161" s="36">
        <f>VLOOKUP($H161,[1]EDA!$H$6:$BN$980,L$1,FALSE)</f>
        <v>0</v>
      </c>
      <c r="M161" s="36">
        <f>VLOOKUP($H161,[1]EDA!$H$6:$BN$980,M$1,FALSE)</f>
        <v>0</v>
      </c>
      <c r="N161" s="36">
        <f>VLOOKUP($H161,[1]EDA!$H$6:$BN$980,N$1,FALSE)</f>
        <v>0</v>
      </c>
      <c r="O161" s="36">
        <f>VLOOKUP($H161,[1]EDA!$H$6:$BN$980,O$1,FALSE)</f>
        <v>0</v>
      </c>
      <c r="P161" s="36">
        <f>VLOOKUP($H161,[1]EDA!$H$6:$BN$980,P$1,FALSE)</f>
        <v>0</v>
      </c>
      <c r="Q161" s="36">
        <f>VLOOKUP($H161,[1]EDA!$H$6:$BN$980,Q$1,FALSE)</f>
        <v>0</v>
      </c>
      <c r="R161" s="36">
        <f>VLOOKUP($H161,[1]EDA!$H$6:$BN$980,R$1,FALSE)</f>
        <v>0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40</v>
      </c>
      <c r="W161" s="10">
        <f t="shared" si="28"/>
        <v>7</v>
      </c>
      <c r="X161" s="17">
        <f t="shared" si="29"/>
        <v>0.17499999999999999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1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1</v>
      </c>
      <c r="BB161" s="17">
        <f t="shared" si="33"/>
        <v>0</v>
      </c>
      <c r="BC161" s="36">
        <f>VLOOKUP($H161,[4]IRA!$H$7:$CS$981,BC$1,FALSE)</f>
        <v>4</v>
      </c>
      <c r="BD161" s="36">
        <f>VLOOKUP($H161,[4]IRA!$H$7:$CS$981,BD$1,FALSE)</f>
        <v>0</v>
      </c>
      <c r="BE161" s="36">
        <f>VLOOKUP($H161,[4]IRA!$H$7:$CS$981,BE$1,FALSE)</f>
        <v>0</v>
      </c>
      <c r="BF161" s="36">
        <f>VLOOKUP($H161,[4]IRA!$H$7:$CS$981,BF$1,FALSE)</f>
        <v>0</v>
      </c>
      <c r="BG161" s="36">
        <f>VLOOKUP($H161,[4]IRA!$H$7:$CS$981,BG$1,FALSE)</f>
        <v>0</v>
      </c>
      <c r="BH161" s="36">
        <f>VLOOKUP($H161,[4]IRA!$H$7:$CS$981,BH$1,FALSE)</f>
        <v>0</v>
      </c>
      <c r="BI161" s="36">
        <f>VLOOKUP($H161,[4]IRA!$H$7:$CS$981,BI$1,FALSE)</f>
        <v>0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15.666666666666668</v>
      </c>
      <c r="BP161" s="10">
        <f t="shared" si="34"/>
        <v>4</v>
      </c>
      <c r="BQ161" s="17">
        <f t="shared" si="35"/>
        <v>0.25531914893617019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0</v>
      </c>
      <c r="K162" s="36">
        <f>VLOOKUP($H162,[1]EDA!$H$6:$BN$980,K$1,FALSE)</f>
        <v>4</v>
      </c>
      <c r="L162" s="36">
        <f>VLOOKUP($H162,[1]EDA!$H$6:$BN$980,L$1,FALSE)</f>
        <v>5</v>
      </c>
      <c r="M162" s="36">
        <f>VLOOKUP($H162,[1]EDA!$H$6:$BN$980,M$1,FALSE)</f>
        <v>0</v>
      </c>
      <c r="N162" s="36">
        <f>VLOOKUP($H162,[1]EDA!$H$6:$BN$980,N$1,FALSE)</f>
        <v>0</v>
      </c>
      <c r="O162" s="36">
        <f>VLOOKUP($H162,[1]EDA!$H$6:$BN$980,O$1,FALSE)</f>
        <v>0</v>
      </c>
      <c r="P162" s="36">
        <f>VLOOKUP($H162,[1]EDA!$H$6:$BN$980,P$1,FALSE)</f>
        <v>0</v>
      </c>
      <c r="Q162" s="36">
        <f>VLOOKUP($H162,[1]EDA!$H$6:$BN$980,Q$1,FALSE)</f>
        <v>0</v>
      </c>
      <c r="R162" s="36">
        <f>VLOOKUP($H162,[1]EDA!$H$6:$BN$980,R$1,FALSE)</f>
        <v>0</v>
      </c>
      <c r="S162" s="36">
        <f>VLOOKUP($H162,[1]EDA!$H$6:$BN$980,S$1,FALSE)</f>
        <v>0</v>
      </c>
      <c r="T162" s="36">
        <f>VLOOKUP($H162,[1]EDA!$H$6:$BN$980,T$1,FALSE)</f>
        <v>0</v>
      </c>
      <c r="U162" s="36">
        <f>VLOOKUP($H162,[1]EDA!$H$6:$BN$980,U$1,FALSE)</f>
        <v>0</v>
      </c>
      <c r="V162" s="10">
        <f>VLOOKUP(H162,[1]EDA!$H$6:$BO$980,60,FALSE)</f>
        <v>86.666666666666657</v>
      </c>
      <c r="W162" s="10">
        <f t="shared" si="28"/>
        <v>9</v>
      </c>
      <c r="X162" s="17">
        <f t="shared" si="29"/>
        <v>0.10384615384615385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0.33333333333333331</v>
      </c>
      <c r="AL162" s="39">
        <f t="shared" si="30"/>
        <v>0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0</v>
      </c>
      <c r="AP162" s="36">
        <f>VLOOKUP($H162,[3]IRA!$H$6:$BN$980,AP$1,FALSE)</f>
        <v>0</v>
      </c>
      <c r="AQ162" s="36">
        <f>VLOOKUP($H162,[3]IRA!$H$6:$BN$980,AQ$1,FALSE)</f>
        <v>0</v>
      </c>
      <c r="AR162" s="36">
        <f>VLOOKUP($H162,[3]IRA!$H$6:$BN$980,AR$1,FALSE)</f>
        <v>0</v>
      </c>
      <c r="AS162" s="36">
        <f>VLOOKUP($H162,[3]IRA!$H$6:$BN$980,AS$1,FALSE)</f>
        <v>0</v>
      </c>
      <c r="AT162" s="36">
        <f>VLOOKUP($H162,[3]IRA!$H$6:$BN$980,AT$1,FALSE)</f>
        <v>0</v>
      </c>
      <c r="AU162" s="36">
        <f>VLOOKUP($H162,[3]IRA!$H$6:$BN$980,AU$1,FALSE)</f>
        <v>0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2.333333333333333</v>
      </c>
      <c r="BA162" s="20">
        <f t="shared" si="32"/>
        <v>0</v>
      </c>
      <c r="BB162" s="17">
        <f t="shared" si="33"/>
        <v>0</v>
      </c>
      <c r="BC162" s="36">
        <f>VLOOKUP($H162,[4]IRA!$H$7:$CS$981,BC$1,FALSE)</f>
        <v>0</v>
      </c>
      <c r="BD162" s="36">
        <f>VLOOKUP($H162,[4]IRA!$H$7:$CS$981,BD$1,FALSE)</f>
        <v>4</v>
      </c>
      <c r="BE162" s="36">
        <f>VLOOKUP($H162,[4]IRA!$H$7:$CS$981,BE$1,FALSE)</f>
        <v>6</v>
      </c>
      <c r="BF162" s="36">
        <f>VLOOKUP($H162,[4]IRA!$H$7:$CS$981,BF$1,FALSE)</f>
        <v>2</v>
      </c>
      <c r="BG162" s="36">
        <f>VLOOKUP($H162,[4]IRA!$H$7:$CS$981,BG$1,FALSE)</f>
        <v>0</v>
      </c>
      <c r="BH162" s="36">
        <f>VLOOKUP($H162,[4]IRA!$H$7:$CS$981,BH$1,FALSE)</f>
        <v>0</v>
      </c>
      <c r="BI162" s="36">
        <f>VLOOKUP($H162,[4]IRA!$H$7:$CS$981,BI$1,FALSE)</f>
        <v>0</v>
      </c>
      <c r="BJ162" s="36">
        <f>VLOOKUP($H162,[4]IRA!$H$7:$CS$981,BJ$1,FALSE)</f>
        <v>0</v>
      </c>
      <c r="BK162" s="36">
        <f>VLOOKUP($H162,[4]IRA!$H$7:$CS$981,BK$1,FALSE)</f>
        <v>0</v>
      </c>
      <c r="BL162" s="36">
        <f>VLOOKUP($H162,[4]IRA!$H$7:$CS$981,BL$1,FALSE)</f>
        <v>0</v>
      </c>
      <c r="BM162" s="36">
        <f>VLOOKUP($H162,[4]IRA!$H$7:$CS$981,BM$1,FALSE)</f>
        <v>0</v>
      </c>
      <c r="BN162" s="36">
        <f>VLOOKUP($H162,[4]IRA!$H$7:$CS$981,BN$1,FALSE)</f>
        <v>0</v>
      </c>
      <c r="BO162" s="10">
        <f>VLOOKUP(H162,[4]IRA!$H$7:$CS$981,90,FALSE)</f>
        <v>204.33333333333334</v>
      </c>
      <c r="BP162" s="10">
        <f t="shared" si="34"/>
        <v>12</v>
      </c>
      <c r="BQ162" s="17">
        <f t="shared" si="35"/>
        <v>5.8727569331158233E-2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41</v>
      </c>
      <c r="K163" s="36">
        <f>VLOOKUP($H163,[1]EDA!$H$6:$BN$980,K$1,FALSE)</f>
        <v>20</v>
      </c>
      <c r="L163" s="36">
        <f>VLOOKUP($H163,[1]EDA!$H$6:$BN$980,L$1,FALSE)</f>
        <v>14</v>
      </c>
      <c r="M163" s="36">
        <f>VLOOKUP($H163,[1]EDA!$H$6:$BN$980,M$1,FALSE)</f>
        <v>13</v>
      </c>
      <c r="N163" s="36">
        <f>VLOOKUP($H163,[1]EDA!$H$6:$BN$980,N$1,FALSE)</f>
        <v>0</v>
      </c>
      <c r="O163" s="36">
        <f>VLOOKUP($H163,[1]EDA!$H$6:$BN$980,O$1,FALSE)</f>
        <v>0</v>
      </c>
      <c r="P163" s="36">
        <f>VLOOKUP($H163,[1]EDA!$H$6:$BN$980,P$1,FALSE)</f>
        <v>0</v>
      </c>
      <c r="Q163" s="36">
        <f>VLOOKUP($H163,[1]EDA!$H$6:$BN$980,Q$1,FALSE)</f>
        <v>0</v>
      </c>
      <c r="R163" s="36">
        <f>VLOOKUP($H163,[1]EDA!$H$6:$BN$980,R$1,FALSE)</f>
        <v>0</v>
      </c>
      <c r="S163" s="36">
        <f>VLOOKUP($H163,[1]EDA!$H$6:$BN$980,S$1,FALSE)</f>
        <v>0</v>
      </c>
      <c r="T163" s="36">
        <f>VLOOKUP($H163,[1]EDA!$H$6:$BN$980,T$1,FALSE)</f>
        <v>0</v>
      </c>
      <c r="U163" s="36">
        <f>VLOOKUP($H163,[1]EDA!$H$6:$BN$980,U$1,FALSE)</f>
        <v>0</v>
      </c>
      <c r="V163" s="10">
        <f>VLOOKUP(H163,[1]EDA!$H$6:$BO$980,60,FALSE)</f>
        <v>0</v>
      </c>
      <c r="W163" s="10">
        <f t="shared" si="28"/>
        <v>88</v>
      </c>
      <c r="X163" s="17">
        <f t="shared" si="29"/>
        <v>0</v>
      </c>
      <c r="Y163" s="36">
        <f>VLOOKUP($H163,[2]EDA!$H$6:$AY$980,Y$1,FALSE)</f>
        <v>5</v>
      </c>
      <c r="Z163" s="36">
        <f>VLOOKUP($H163,[2]EDA!$H$6:$AY$980,Z$1,FALSE)</f>
        <v>4</v>
      </c>
      <c r="AA163" s="36">
        <f>VLOOKUP($H163,[2]EDA!$H$6:$AY$980,AA$1,FALSE)</f>
        <v>0</v>
      </c>
      <c r="AB163" s="36">
        <f>VLOOKUP($H163,[2]EDA!$H$6:$AY$980,AB$1,FALSE)</f>
        <v>2</v>
      </c>
      <c r="AC163" s="36">
        <f>VLOOKUP($H163,[2]EDA!$H$6:$AY$980,AC$1,FALSE)</f>
        <v>0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0</v>
      </c>
      <c r="AG163" s="36">
        <f>VLOOKUP($H163,[2]EDA!$H$6:$AY$980,AG$1,FALSE)</f>
        <v>0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30"/>
        <v>11</v>
      </c>
      <c r="AM163" s="17">
        <f t="shared" si="31"/>
        <v>0</v>
      </c>
      <c r="AN163" s="36">
        <f>VLOOKUP($H163,[3]IRA!$H$6:$BN$980,AN$1,FALSE)</f>
        <v>3</v>
      </c>
      <c r="AO163" s="36">
        <f>VLOOKUP($H163,[3]IRA!$H$6:$BN$980,AO$1,FALSE)</f>
        <v>6</v>
      </c>
      <c r="AP163" s="36">
        <f>VLOOKUP($H163,[3]IRA!$H$6:$BN$980,AP$1,FALSE)</f>
        <v>7</v>
      </c>
      <c r="AQ163" s="36">
        <f>VLOOKUP($H163,[3]IRA!$H$6:$BN$980,AQ$1,FALSE)</f>
        <v>3</v>
      </c>
      <c r="AR163" s="36">
        <f>VLOOKUP($H163,[3]IRA!$H$6:$BN$980,AR$1,FALSE)</f>
        <v>0</v>
      </c>
      <c r="AS163" s="36">
        <f>VLOOKUP($H163,[3]IRA!$H$6:$BN$980,AS$1,FALSE)</f>
        <v>0</v>
      </c>
      <c r="AT163" s="36">
        <f>VLOOKUP($H163,[3]IRA!$H$6:$BN$980,AT$1,FALSE)</f>
        <v>0</v>
      </c>
      <c r="AU163" s="36">
        <f>VLOOKUP($H163,[3]IRA!$H$6:$BN$980,AU$1,FALSE)</f>
        <v>0</v>
      </c>
      <c r="AV163" s="36">
        <f>VLOOKUP($H163,[3]IRA!$H$6:$BN$980,AV$1,FALSE)</f>
        <v>0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0</v>
      </c>
      <c r="BA163" s="20">
        <f t="shared" si="32"/>
        <v>19</v>
      </c>
      <c r="BB163" s="17">
        <f t="shared" si="33"/>
        <v>0</v>
      </c>
      <c r="BC163" s="36">
        <f>VLOOKUP($H163,[4]IRA!$H$7:$CS$981,BC$1,FALSE)</f>
        <v>32</v>
      </c>
      <c r="BD163" s="36">
        <f>VLOOKUP($H163,[4]IRA!$H$7:$CS$981,BD$1,FALSE)</f>
        <v>18</v>
      </c>
      <c r="BE163" s="36">
        <f>VLOOKUP($H163,[4]IRA!$H$7:$CS$981,BE$1,FALSE)</f>
        <v>50</v>
      </c>
      <c r="BF163" s="36">
        <f>VLOOKUP($H163,[4]IRA!$H$7:$CS$981,BF$1,FALSE)</f>
        <v>50</v>
      </c>
      <c r="BG163" s="36">
        <f>VLOOKUP($H163,[4]IRA!$H$7:$CS$981,BG$1,FALSE)</f>
        <v>0</v>
      </c>
      <c r="BH163" s="36">
        <f>VLOOKUP($H163,[4]IRA!$H$7:$CS$981,BH$1,FALSE)</f>
        <v>0</v>
      </c>
      <c r="BI163" s="36">
        <f>VLOOKUP($H163,[4]IRA!$H$7:$CS$981,BI$1,FALSE)</f>
        <v>0</v>
      </c>
      <c r="BJ163" s="36">
        <f>VLOOKUP($H163,[4]IRA!$H$7:$CS$981,BJ$1,FALSE)</f>
        <v>0</v>
      </c>
      <c r="BK163" s="36">
        <f>VLOOKUP($H163,[4]IRA!$H$7:$CS$981,BK$1,FALSE)</f>
        <v>0</v>
      </c>
      <c r="BL163" s="36">
        <f>VLOOKUP($H163,[4]IRA!$H$7:$CS$981,BL$1,FALSE)</f>
        <v>0</v>
      </c>
      <c r="BM163" s="36">
        <f>VLOOKUP($H163,[4]IRA!$H$7:$CS$981,BM$1,FALSE)</f>
        <v>0</v>
      </c>
      <c r="BN163" s="36">
        <f>VLOOKUP($H163,[4]IRA!$H$7:$CS$981,BN$1,FALSE)</f>
        <v>0</v>
      </c>
      <c r="BO163" s="10">
        <f>VLOOKUP(H163,[4]IRA!$H$7:$CS$981,90,FALSE)</f>
        <v>0</v>
      </c>
      <c r="BP163" s="10">
        <f t="shared" si="34"/>
        <v>150</v>
      </c>
      <c r="BQ163" s="17">
        <f t="shared" si="35"/>
        <v>0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4</v>
      </c>
      <c r="K164" s="36">
        <f>VLOOKUP($H164,[1]EDA!$H$6:$BN$980,K$1,FALSE)</f>
        <v>6</v>
      </c>
      <c r="L164" s="36">
        <f>VLOOKUP($H164,[1]EDA!$H$6:$BN$980,L$1,FALSE)</f>
        <v>9</v>
      </c>
      <c r="M164" s="36">
        <f>VLOOKUP($H164,[1]EDA!$H$6:$BN$980,M$1,FALSE)</f>
        <v>0</v>
      </c>
      <c r="N164" s="36">
        <f>VLOOKUP($H164,[1]EDA!$H$6:$BN$980,N$1,FALSE)</f>
        <v>0</v>
      </c>
      <c r="O164" s="36">
        <f>VLOOKUP($H164,[1]EDA!$H$6:$BN$980,O$1,FALSE)</f>
        <v>0</v>
      </c>
      <c r="P164" s="36">
        <f>VLOOKUP($H164,[1]EDA!$H$6:$BN$980,P$1,FALSE)</f>
        <v>0</v>
      </c>
      <c r="Q164" s="36">
        <f>VLOOKUP($H164,[1]EDA!$H$6:$BN$980,Q$1,FALSE)</f>
        <v>0</v>
      </c>
      <c r="R164" s="36">
        <f>VLOOKUP($H164,[1]EDA!$H$6:$BN$980,R$1,FALSE)</f>
        <v>0</v>
      </c>
      <c r="S164" s="36">
        <f>VLOOKUP($H164,[1]EDA!$H$6:$BN$980,S$1,FALSE)</f>
        <v>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64.333333333333329</v>
      </c>
      <c r="W164" s="10">
        <f t="shared" si="28"/>
        <v>19</v>
      </c>
      <c r="X164" s="17">
        <f t="shared" si="29"/>
        <v>0.29533678756476683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1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1</v>
      </c>
      <c r="BB164" s="17">
        <f t="shared" si="33"/>
        <v>0</v>
      </c>
      <c r="BC164" s="36">
        <f>VLOOKUP($H164,[4]IRA!$H$7:$CS$981,BC$1,FALSE)</f>
        <v>32</v>
      </c>
      <c r="BD164" s="36">
        <f>VLOOKUP($H164,[4]IRA!$H$7:$CS$981,BD$1,FALSE)</f>
        <v>31</v>
      </c>
      <c r="BE164" s="36">
        <f>VLOOKUP($H164,[4]IRA!$H$7:$CS$981,BE$1,FALSE)</f>
        <v>37</v>
      </c>
      <c r="BF164" s="36">
        <f>VLOOKUP($H164,[4]IRA!$H$7:$CS$981,BF$1,FALSE)</f>
        <v>0</v>
      </c>
      <c r="BG164" s="36">
        <f>VLOOKUP($H164,[4]IRA!$H$7:$CS$981,BG$1,FALSE)</f>
        <v>0</v>
      </c>
      <c r="BH164" s="36">
        <f>VLOOKUP($H164,[4]IRA!$H$7:$CS$981,BH$1,FALSE)</f>
        <v>0</v>
      </c>
      <c r="BI164" s="36">
        <f>VLOOKUP($H164,[4]IRA!$H$7:$CS$981,BI$1,FALSE)</f>
        <v>0</v>
      </c>
      <c r="BJ164" s="36">
        <f>VLOOKUP($H164,[4]IRA!$H$7:$CS$981,BJ$1,FALSE)</f>
        <v>0</v>
      </c>
      <c r="BK164" s="36">
        <f>VLOOKUP($H164,[4]IRA!$H$7:$CS$981,BK$1,FALSE)</f>
        <v>0</v>
      </c>
      <c r="BL164" s="36">
        <f>VLOOKUP($H164,[4]IRA!$H$7:$CS$981,BL$1,FALSE)</f>
        <v>0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239.33333333333334</v>
      </c>
      <c r="BP164" s="10">
        <f t="shared" si="34"/>
        <v>100</v>
      </c>
      <c r="BQ164" s="17">
        <f t="shared" si="35"/>
        <v>0.41782729805013924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6</v>
      </c>
      <c r="K165" s="36">
        <f>VLOOKUP($H165,[1]EDA!$H$6:$BN$980,K$1,FALSE)</f>
        <v>9</v>
      </c>
      <c r="L165" s="36">
        <f>VLOOKUP($H165,[1]EDA!$H$6:$BN$980,L$1,FALSE)</f>
        <v>11</v>
      </c>
      <c r="M165" s="36">
        <f>VLOOKUP($H165,[1]EDA!$H$6:$BN$980,M$1,FALSE)</f>
        <v>0</v>
      </c>
      <c r="N165" s="36">
        <f>VLOOKUP($H165,[1]EDA!$H$6:$BN$980,N$1,FALSE)</f>
        <v>0</v>
      </c>
      <c r="O165" s="36">
        <f>VLOOKUP($H165,[1]EDA!$H$6:$BN$980,O$1,FALSE)</f>
        <v>0</v>
      </c>
      <c r="P165" s="36">
        <f>VLOOKUP($H165,[1]EDA!$H$6:$BN$980,P$1,FALSE)</f>
        <v>0</v>
      </c>
      <c r="Q165" s="36">
        <f>VLOOKUP($H165,[1]EDA!$H$6:$BN$980,Q$1,FALSE)</f>
        <v>0</v>
      </c>
      <c r="R165" s="36">
        <f>VLOOKUP($H165,[1]EDA!$H$6:$BN$980,R$1,FALSE)</f>
        <v>0</v>
      </c>
      <c r="S165" s="36">
        <f>VLOOKUP($H165,[1]EDA!$H$6:$BN$980,S$1,FALSE)</f>
        <v>0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59.666666666666664</v>
      </c>
      <c r="W165" s="10">
        <f t="shared" si="28"/>
        <v>26</v>
      </c>
      <c r="X165" s="17">
        <f t="shared" si="29"/>
        <v>0.43575418994413412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30"/>
        <v>0</v>
      </c>
      <c r="AM165" s="17">
        <f t="shared" si="31"/>
        <v>0</v>
      </c>
      <c r="AN165" s="36">
        <f>VLOOKUP($H165,[3]IRA!$H$6:$BN$980,AN$1,FALSE)</f>
        <v>0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0</v>
      </c>
      <c r="AR165" s="36">
        <f>VLOOKUP($H165,[3]IRA!$H$6:$BN$980,AR$1,FALSE)</f>
        <v>0</v>
      </c>
      <c r="AS165" s="36">
        <f>VLOOKUP($H165,[3]IRA!$H$6:$BN$980,AS$1,FALSE)</f>
        <v>0</v>
      </c>
      <c r="AT165" s="36">
        <f>VLOOKUP($H165,[3]IRA!$H$6:$BN$980,AT$1,FALSE)</f>
        <v>0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19.166666666666668</v>
      </c>
      <c r="BA165" s="20">
        <f t="shared" si="32"/>
        <v>0</v>
      </c>
      <c r="BB165" s="17">
        <f t="shared" si="33"/>
        <v>0</v>
      </c>
      <c r="BC165" s="36">
        <f>VLOOKUP($H165,[4]IRA!$H$7:$CS$981,BC$1,FALSE)</f>
        <v>15</v>
      </c>
      <c r="BD165" s="36">
        <f>VLOOKUP($H165,[4]IRA!$H$7:$CS$981,BD$1,FALSE)</f>
        <v>20</v>
      </c>
      <c r="BE165" s="36">
        <f>VLOOKUP($H165,[4]IRA!$H$7:$CS$981,BE$1,FALSE)</f>
        <v>12</v>
      </c>
      <c r="BF165" s="36">
        <f>VLOOKUP($H165,[4]IRA!$H$7:$CS$981,BF$1,FALSE)</f>
        <v>3</v>
      </c>
      <c r="BG165" s="36">
        <f>VLOOKUP($H165,[4]IRA!$H$7:$CS$981,BG$1,FALSE)</f>
        <v>0</v>
      </c>
      <c r="BH165" s="36">
        <f>VLOOKUP($H165,[4]IRA!$H$7:$CS$981,BH$1,FALSE)</f>
        <v>0</v>
      </c>
      <c r="BI165" s="36">
        <f>VLOOKUP($H165,[4]IRA!$H$7:$CS$981,BI$1,FALSE)</f>
        <v>0</v>
      </c>
      <c r="BJ165" s="36">
        <f>VLOOKUP($H165,[4]IRA!$H$7:$CS$981,BJ$1,FALSE)</f>
        <v>0</v>
      </c>
      <c r="BK165" s="36">
        <f>VLOOKUP($H165,[4]IRA!$H$7:$CS$981,BK$1,FALSE)</f>
        <v>0</v>
      </c>
      <c r="BL165" s="36">
        <f>VLOOKUP($H165,[4]IRA!$H$7:$CS$981,BL$1,FALSE)</f>
        <v>0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61.333333333333329</v>
      </c>
      <c r="BP165" s="10">
        <f t="shared" si="34"/>
        <v>50</v>
      </c>
      <c r="BQ165" s="17">
        <f t="shared" si="35"/>
        <v>0.81521739130434789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3</v>
      </c>
      <c r="K166" s="36">
        <f>VLOOKUP($H166,[1]EDA!$H$6:$BN$980,K$1,FALSE)</f>
        <v>2</v>
      </c>
      <c r="L166" s="36">
        <f>VLOOKUP($H166,[1]EDA!$H$6:$BN$980,L$1,FALSE)</f>
        <v>4</v>
      </c>
      <c r="M166" s="36">
        <f>VLOOKUP($H166,[1]EDA!$H$6:$BN$980,M$1,FALSE)</f>
        <v>0</v>
      </c>
      <c r="N166" s="36">
        <f>VLOOKUP($H166,[1]EDA!$H$6:$BN$980,N$1,FALSE)</f>
        <v>0</v>
      </c>
      <c r="O166" s="36">
        <f>VLOOKUP($H166,[1]EDA!$H$6:$BN$980,O$1,FALSE)</f>
        <v>0</v>
      </c>
      <c r="P166" s="36">
        <f>VLOOKUP($H166,[1]EDA!$H$6:$BN$980,P$1,FALSE)</f>
        <v>0</v>
      </c>
      <c r="Q166" s="36">
        <f>VLOOKUP($H166,[1]EDA!$H$6:$BN$980,Q$1,FALSE)</f>
        <v>0</v>
      </c>
      <c r="R166" s="36">
        <f>VLOOKUP($H166,[1]EDA!$H$6:$BN$980,R$1,FALSE)</f>
        <v>0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9.3333333333333339</v>
      </c>
      <c r="W166" s="10">
        <f t="shared" si="28"/>
        <v>9</v>
      </c>
      <c r="X166" s="17">
        <f t="shared" si="29"/>
        <v>0.96428571428571419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0.33333333333333331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6</v>
      </c>
      <c r="BD166" s="36">
        <f>VLOOKUP($H166,[4]IRA!$H$7:$CS$981,BD$1,FALSE)</f>
        <v>1</v>
      </c>
      <c r="BE166" s="36">
        <f>VLOOKUP($H166,[4]IRA!$H$7:$CS$981,BE$1,FALSE)</f>
        <v>5</v>
      </c>
      <c r="BF166" s="36">
        <f>VLOOKUP($H166,[4]IRA!$H$7:$CS$981,BF$1,FALSE)</f>
        <v>0</v>
      </c>
      <c r="BG166" s="36">
        <f>VLOOKUP($H166,[4]IRA!$H$7:$CS$981,BG$1,FALSE)</f>
        <v>0</v>
      </c>
      <c r="BH166" s="36">
        <f>VLOOKUP($H166,[4]IRA!$H$7:$CS$981,BH$1,FALSE)</f>
        <v>0</v>
      </c>
      <c r="BI166" s="36">
        <f>VLOOKUP($H166,[4]IRA!$H$7:$CS$981,BI$1,FALSE)</f>
        <v>0</v>
      </c>
      <c r="BJ166" s="36">
        <f>VLOOKUP($H166,[4]IRA!$H$7:$CS$981,BJ$1,FALSE)</f>
        <v>0</v>
      </c>
      <c r="BK166" s="36">
        <f>VLOOKUP($H166,[4]IRA!$H$7:$CS$981,BK$1,FALSE)</f>
        <v>0</v>
      </c>
      <c r="BL166" s="36">
        <f>VLOOKUP($H166,[4]IRA!$H$7:$CS$981,BL$1,FALSE)</f>
        <v>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31.666666666666668</v>
      </c>
      <c r="BP166" s="10">
        <f t="shared" si="34"/>
        <v>12</v>
      </c>
      <c r="BQ166" s="17">
        <f t="shared" si="35"/>
        <v>0.37894736842105264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4</v>
      </c>
      <c r="K167" s="36">
        <f>VLOOKUP($H167,[1]EDA!$H$6:$BN$980,K$1,FALSE)</f>
        <v>3</v>
      </c>
      <c r="L167" s="36">
        <f>VLOOKUP($H167,[1]EDA!$H$6:$BN$980,L$1,FALSE)</f>
        <v>4</v>
      </c>
      <c r="M167" s="36">
        <f>VLOOKUP($H167,[1]EDA!$H$6:$BN$980,M$1,FALSE)</f>
        <v>0</v>
      </c>
      <c r="N167" s="36">
        <f>VLOOKUP($H167,[1]EDA!$H$6:$BN$980,N$1,FALSE)</f>
        <v>0</v>
      </c>
      <c r="O167" s="36">
        <f>VLOOKUP($H167,[1]EDA!$H$6:$BN$980,O$1,FALSE)</f>
        <v>0</v>
      </c>
      <c r="P167" s="36">
        <f>VLOOKUP($H167,[1]EDA!$H$6:$BN$980,P$1,FALSE)</f>
        <v>0</v>
      </c>
      <c r="Q167" s="36">
        <f>VLOOKUP($H167,[1]EDA!$H$6:$BN$980,Q$1,FALSE)</f>
        <v>0</v>
      </c>
      <c r="R167" s="36">
        <f>VLOOKUP($H167,[1]EDA!$H$6:$BN$980,R$1,FALSE)</f>
        <v>0</v>
      </c>
      <c r="S167" s="36">
        <f>VLOOKUP($H167,[1]EDA!$H$6:$BN$980,S$1,FALSE)</f>
        <v>0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31.333333333333332</v>
      </c>
      <c r="W167" s="10">
        <f t="shared" si="28"/>
        <v>11</v>
      </c>
      <c r="X167" s="17">
        <f t="shared" si="29"/>
        <v>0.35106382978723405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15</v>
      </c>
      <c r="BD167" s="36">
        <f>VLOOKUP($H167,[4]IRA!$H$7:$CS$981,BD$1,FALSE)</f>
        <v>16</v>
      </c>
      <c r="BE167" s="36">
        <f>VLOOKUP($H167,[4]IRA!$H$7:$CS$981,BE$1,FALSE)</f>
        <v>7</v>
      </c>
      <c r="BF167" s="36">
        <f>VLOOKUP($H167,[4]IRA!$H$7:$CS$981,BF$1,FALSE)</f>
        <v>0</v>
      </c>
      <c r="BG167" s="36">
        <f>VLOOKUP($H167,[4]IRA!$H$7:$CS$981,BG$1,FALSE)</f>
        <v>0</v>
      </c>
      <c r="BH167" s="36">
        <f>VLOOKUP($H167,[4]IRA!$H$7:$CS$981,BH$1,FALSE)</f>
        <v>0</v>
      </c>
      <c r="BI167" s="36">
        <f>VLOOKUP($H167,[4]IRA!$H$7:$CS$981,BI$1,FALSE)</f>
        <v>0</v>
      </c>
      <c r="BJ167" s="36">
        <f>VLOOKUP($H167,[4]IRA!$H$7:$CS$981,BJ$1,FALSE)</f>
        <v>0</v>
      </c>
      <c r="BK167" s="36">
        <f>VLOOKUP($H167,[4]IRA!$H$7:$CS$981,BK$1,FALSE)</f>
        <v>0</v>
      </c>
      <c r="BL167" s="36">
        <f>VLOOKUP($H167,[4]IRA!$H$7:$CS$981,BL$1,FALSE)</f>
        <v>0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75</v>
      </c>
      <c r="BP167" s="10">
        <f t="shared" si="34"/>
        <v>38</v>
      </c>
      <c r="BQ167" s="17">
        <f t="shared" si="35"/>
        <v>0.50666666666666671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0</v>
      </c>
      <c r="K168" s="36">
        <f>VLOOKUP($H168,[1]EDA!$H$6:$BN$980,K$1,FALSE)</f>
        <v>3</v>
      </c>
      <c r="L168" s="36">
        <f>VLOOKUP($H168,[1]EDA!$H$6:$BN$980,L$1,FALSE)</f>
        <v>1</v>
      </c>
      <c r="M168" s="36">
        <f>VLOOKUP($H168,[1]EDA!$H$6:$BN$980,M$1,FALSE)</f>
        <v>0</v>
      </c>
      <c r="N168" s="36">
        <f>VLOOKUP($H168,[1]EDA!$H$6:$BN$980,N$1,FALSE)</f>
        <v>0</v>
      </c>
      <c r="O168" s="36">
        <f>VLOOKUP($H168,[1]EDA!$H$6:$BN$980,O$1,FALSE)</f>
        <v>0</v>
      </c>
      <c r="P168" s="36">
        <f>VLOOKUP($H168,[1]EDA!$H$6:$BN$980,P$1,FALSE)</f>
        <v>0</v>
      </c>
      <c r="Q168" s="36">
        <f>VLOOKUP($H168,[1]EDA!$H$6:$BN$980,Q$1,FALSE)</f>
        <v>0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23.666666666666668</v>
      </c>
      <c r="W168" s="10">
        <f t="shared" si="28"/>
        <v>4</v>
      </c>
      <c r="X168" s="17">
        <f t="shared" si="29"/>
        <v>0.16901408450704225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0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1.3333333333333333</v>
      </c>
      <c r="BA168" s="20">
        <f t="shared" si="32"/>
        <v>0</v>
      </c>
      <c r="BB168" s="17">
        <f t="shared" si="33"/>
        <v>0</v>
      </c>
      <c r="BC168" s="36">
        <f>VLOOKUP($H168,[4]IRA!$H$7:$CS$981,BC$1,FALSE)</f>
        <v>5</v>
      </c>
      <c r="BD168" s="36">
        <f>VLOOKUP($H168,[4]IRA!$H$7:$CS$981,BD$1,FALSE)</f>
        <v>8</v>
      </c>
      <c r="BE168" s="36">
        <f>VLOOKUP($H168,[4]IRA!$H$7:$CS$981,BE$1,FALSE)</f>
        <v>1</v>
      </c>
      <c r="BF168" s="36">
        <f>VLOOKUP($H168,[4]IRA!$H$7:$CS$981,BF$1,FALSE)</f>
        <v>0</v>
      </c>
      <c r="BG168" s="36">
        <f>VLOOKUP($H168,[4]IRA!$H$7:$CS$981,BG$1,FALSE)</f>
        <v>0</v>
      </c>
      <c r="BH168" s="36">
        <f>VLOOKUP($H168,[4]IRA!$H$7:$CS$981,BH$1,FALSE)</f>
        <v>0</v>
      </c>
      <c r="BI168" s="36">
        <f>VLOOKUP($H168,[4]IRA!$H$7:$CS$981,BI$1,FALSE)</f>
        <v>0</v>
      </c>
      <c r="BJ168" s="36">
        <f>VLOOKUP($H168,[4]IRA!$H$7:$CS$981,BJ$1,FALSE)</f>
        <v>0</v>
      </c>
      <c r="BK168" s="36">
        <f>VLOOKUP($H168,[4]IRA!$H$7:$CS$981,BK$1,FALSE)</f>
        <v>0</v>
      </c>
      <c r="BL168" s="36">
        <f>VLOOKUP($H168,[4]IRA!$H$7:$CS$981,BL$1,FALSE)</f>
        <v>0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33.333333333333329</v>
      </c>
      <c r="BP168" s="10">
        <f t="shared" si="34"/>
        <v>14</v>
      </c>
      <c r="BQ168" s="17">
        <f t="shared" si="35"/>
        <v>0.42000000000000004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10</v>
      </c>
      <c r="K169" s="36">
        <f>VLOOKUP($H169,[1]EDA!$H$6:$BN$980,K$1,FALSE)</f>
        <v>3</v>
      </c>
      <c r="L169" s="36">
        <f>VLOOKUP($H169,[1]EDA!$H$6:$BN$980,L$1,FALSE)</f>
        <v>12</v>
      </c>
      <c r="M169" s="36">
        <f>VLOOKUP($H169,[1]EDA!$H$6:$BN$980,M$1,FALSE)</f>
        <v>3</v>
      </c>
      <c r="N169" s="36">
        <f>VLOOKUP($H169,[1]EDA!$H$6:$BN$980,N$1,FALSE)</f>
        <v>0</v>
      </c>
      <c r="O169" s="36">
        <f>VLOOKUP($H169,[1]EDA!$H$6:$BN$980,O$1,FALSE)</f>
        <v>0</v>
      </c>
      <c r="P169" s="36">
        <f>VLOOKUP($H169,[1]EDA!$H$6:$BN$980,P$1,FALSE)</f>
        <v>0</v>
      </c>
      <c r="Q169" s="36">
        <f>VLOOKUP($H169,[1]EDA!$H$6:$BN$980,Q$1,FALSE)</f>
        <v>0</v>
      </c>
      <c r="R169" s="36">
        <f>VLOOKUP($H169,[1]EDA!$H$6:$BN$980,R$1,FALSE)</f>
        <v>0</v>
      </c>
      <c r="S169" s="36">
        <f>VLOOKUP($H169,[1]EDA!$H$6:$BN$980,S$1,FALSE)</f>
        <v>0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74</v>
      </c>
      <c r="W169" s="10">
        <f t="shared" si="28"/>
        <v>28</v>
      </c>
      <c r="X169" s="17">
        <f t="shared" si="29"/>
        <v>0.3783783783783784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0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0.33333333333333331</v>
      </c>
      <c r="AL169" s="39">
        <f t="shared" si="30"/>
        <v>0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0</v>
      </c>
      <c r="AV169" s="36">
        <f>VLOOKUP($H169,[3]IRA!$H$6:$BN$980,AV$1,FALSE)</f>
        <v>0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0</v>
      </c>
      <c r="BB169" s="17">
        <f t="shared" si="33"/>
        <v>0</v>
      </c>
      <c r="BC169" s="36">
        <f>VLOOKUP($H169,[4]IRA!$H$7:$CS$981,BC$1,FALSE)</f>
        <v>5</v>
      </c>
      <c r="BD169" s="36">
        <f>VLOOKUP($H169,[4]IRA!$H$7:$CS$981,BD$1,FALSE)</f>
        <v>7</v>
      </c>
      <c r="BE169" s="36">
        <f>VLOOKUP($H169,[4]IRA!$H$7:$CS$981,BE$1,FALSE)</f>
        <v>12</v>
      </c>
      <c r="BF169" s="36">
        <f>VLOOKUP($H169,[4]IRA!$H$7:$CS$981,BF$1,FALSE)</f>
        <v>1</v>
      </c>
      <c r="BG169" s="36">
        <f>VLOOKUP($H169,[4]IRA!$H$7:$CS$981,BG$1,FALSE)</f>
        <v>0</v>
      </c>
      <c r="BH169" s="36">
        <f>VLOOKUP($H169,[4]IRA!$H$7:$CS$981,BH$1,FALSE)</f>
        <v>0</v>
      </c>
      <c r="BI169" s="36">
        <f>VLOOKUP($H169,[4]IRA!$H$7:$CS$981,BI$1,FALSE)</f>
        <v>0</v>
      </c>
      <c r="BJ169" s="36">
        <f>VLOOKUP($H169,[4]IRA!$H$7:$CS$981,BJ$1,FALSE)</f>
        <v>0</v>
      </c>
      <c r="BK169" s="36">
        <f>VLOOKUP($H169,[4]IRA!$H$7:$CS$981,BK$1,FALSE)</f>
        <v>0</v>
      </c>
      <c r="BL169" s="36">
        <f>VLOOKUP($H169,[4]IRA!$H$7:$CS$981,BL$1,FALSE)</f>
        <v>0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113.66666666666667</v>
      </c>
      <c r="BP169" s="10">
        <f t="shared" si="34"/>
        <v>25</v>
      </c>
      <c r="BQ169" s="17">
        <f t="shared" si="35"/>
        <v>0.21994134897360704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13</v>
      </c>
      <c r="K170" s="36">
        <f>VLOOKUP($H170,[1]EDA!$H$6:$BN$980,K$1,FALSE)</f>
        <v>18</v>
      </c>
      <c r="L170" s="36">
        <f>VLOOKUP($H170,[1]EDA!$H$6:$BN$980,L$1,FALSE)</f>
        <v>20</v>
      </c>
      <c r="M170" s="36">
        <f>VLOOKUP($H170,[1]EDA!$H$6:$BN$980,M$1,FALSE)</f>
        <v>0</v>
      </c>
      <c r="N170" s="36">
        <f>VLOOKUP($H170,[1]EDA!$H$6:$BN$980,N$1,FALSE)</f>
        <v>0</v>
      </c>
      <c r="O170" s="36">
        <f>VLOOKUP($H170,[1]EDA!$H$6:$BN$980,O$1,FALSE)</f>
        <v>0</v>
      </c>
      <c r="P170" s="36">
        <f>VLOOKUP($H170,[1]EDA!$H$6:$BN$980,P$1,FALSE)</f>
        <v>0</v>
      </c>
      <c r="Q170" s="36">
        <f>VLOOKUP($H170,[1]EDA!$H$6:$BN$980,Q$1,FALSE)</f>
        <v>0</v>
      </c>
      <c r="R170" s="36">
        <f>VLOOKUP($H170,[1]EDA!$H$6:$BN$980,R$1,FALSE)</f>
        <v>0</v>
      </c>
      <c r="S170" s="36">
        <f>VLOOKUP($H170,[1]EDA!$H$6:$BN$980,S$1,FALSE)</f>
        <v>0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205</v>
      </c>
      <c r="W170" s="10">
        <f t="shared" si="28"/>
        <v>51</v>
      </c>
      <c r="X170" s="17">
        <f t="shared" si="29"/>
        <v>0.24878048780487805</v>
      </c>
      <c r="Y170" s="36">
        <f>VLOOKUP($H170,[2]EDA!$H$6:$AY$980,Y$1,FALSE)</f>
        <v>0</v>
      </c>
      <c r="Z170" s="36">
        <f>VLOOKUP($H170,[2]EDA!$H$6:$AY$980,Z$1,FALSE)</f>
        <v>0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1</v>
      </c>
      <c r="AL170" s="39">
        <f t="shared" si="30"/>
        <v>0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1</v>
      </c>
      <c r="AP170" s="36">
        <f>VLOOKUP($H170,[3]IRA!$H$6:$BN$980,AP$1,FALSE)</f>
        <v>3</v>
      </c>
      <c r="AQ170" s="36">
        <f>VLOOKUP($H170,[3]IRA!$H$6:$BN$980,AQ$1,FALSE)</f>
        <v>0</v>
      </c>
      <c r="AR170" s="36">
        <f>VLOOKUP($H170,[3]IRA!$H$6:$BN$980,AR$1,FALSE)</f>
        <v>0</v>
      </c>
      <c r="AS170" s="36">
        <f>VLOOKUP($H170,[3]IRA!$H$6:$BN$980,AS$1,FALSE)</f>
        <v>0</v>
      </c>
      <c r="AT170" s="36">
        <f>VLOOKUP($H170,[3]IRA!$H$6:$BN$980,AT$1,FALSE)</f>
        <v>0</v>
      </c>
      <c r="AU170" s="36">
        <f>VLOOKUP($H170,[3]IRA!$H$6:$BN$980,AU$1,FALSE)</f>
        <v>0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7</v>
      </c>
      <c r="BA170" s="20">
        <f t="shared" si="32"/>
        <v>4</v>
      </c>
      <c r="BB170" s="17">
        <f t="shared" si="33"/>
        <v>0.5714285714285714</v>
      </c>
      <c r="BC170" s="36">
        <f>VLOOKUP($H170,[4]IRA!$H$7:$CS$981,BC$1,FALSE)</f>
        <v>15</v>
      </c>
      <c r="BD170" s="36">
        <f>VLOOKUP($H170,[4]IRA!$H$7:$CS$981,BD$1,FALSE)</f>
        <v>14</v>
      </c>
      <c r="BE170" s="36">
        <f>VLOOKUP($H170,[4]IRA!$H$7:$CS$981,BE$1,FALSE)</f>
        <v>25</v>
      </c>
      <c r="BF170" s="36">
        <f>VLOOKUP($H170,[4]IRA!$H$7:$CS$981,BF$1,FALSE)</f>
        <v>0</v>
      </c>
      <c r="BG170" s="36">
        <f>VLOOKUP($H170,[4]IRA!$H$7:$CS$981,BG$1,FALSE)</f>
        <v>0</v>
      </c>
      <c r="BH170" s="36">
        <f>VLOOKUP($H170,[4]IRA!$H$7:$CS$981,BH$1,FALSE)</f>
        <v>0</v>
      </c>
      <c r="BI170" s="36">
        <f>VLOOKUP($H170,[4]IRA!$H$7:$CS$981,BI$1,FALSE)</f>
        <v>0</v>
      </c>
      <c r="BJ170" s="36">
        <f>VLOOKUP($H170,[4]IRA!$H$7:$CS$981,BJ$1,FALSE)</f>
        <v>0</v>
      </c>
      <c r="BK170" s="36">
        <f>VLOOKUP($H170,[4]IRA!$H$7:$CS$981,BK$1,FALSE)</f>
        <v>0</v>
      </c>
      <c r="BL170" s="36">
        <f>VLOOKUP($H170,[4]IRA!$H$7:$CS$981,BL$1,FALSE)</f>
        <v>0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204.33333333333334</v>
      </c>
      <c r="BP170" s="10">
        <f t="shared" si="34"/>
        <v>54</v>
      </c>
      <c r="BQ170" s="17">
        <f t="shared" si="35"/>
        <v>0.26427406199021208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3</v>
      </c>
      <c r="K171" s="36">
        <f>VLOOKUP($H171,[1]EDA!$H$6:$BN$980,K$1,FALSE)</f>
        <v>1</v>
      </c>
      <c r="L171" s="36">
        <f>VLOOKUP($H171,[1]EDA!$H$6:$BN$980,L$1,FALSE)</f>
        <v>3</v>
      </c>
      <c r="M171" s="36">
        <f>VLOOKUP($H171,[1]EDA!$H$6:$BN$980,M$1,FALSE)</f>
        <v>0</v>
      </c>
      <c r="N171" s="36">
        <f>VLOOKUP($H171,[1]EDA!$H$6:$BN$980,N$1,FALSE)</f>
        <v>0</v>
      </c>
      <c r="O171" s="36">
        <f>VLOOKUP($H171,[1]EDA!$H$6:$BN$980,O$1,FALSE)</f>
        <v>0</v>
      </c>
      <c r="P171" s="36">
        <f>VLOOKUP($H171,[1]EDA!$H$6:$BN$980,P$1,FALSE)</f>
        <v>0</v>
      </c>
      <c r="Q171" s="36">
        <f>VLOOKUP($H171,[1]EDA!$H$6:$BN$980,Q$1,FALSE)</f>
        <v>0</v>
      </c>
      <c r="R171" s="36">
        <f>VLOOKUP($H171,[1]EDA!$H$6:$BN$980,R$1,FALSE)</f>
        <v>0</v>
      </c>
      <c r="S171" s="36">
        <f>VLOOKUP($H171,[1]EDA!$H$6:$BN$980,S$1,FALSE)</f>
        <v>0</v>
      </c>
      <c r="T171" s="36">
        <f>VLOOKUP($H171,[1]EDA!$H$6:$BN$980,T$1,FALSE)</f>
        <v>0</v>
      </c>
      <c r="U171" s="36">
        <f>VLOOKUP($H171,[1]EDA!$H$6:$BN$980,U$1,FALSE)</f>
        <v>0</v>
      </c>
      <c r="V171" s="10">
        <f>VLOOKUP(H171,[1]EDA!$H$6:$BO$980,60,FALSE)</f>
        <v>54.333333333333336</v>
      </c>
      <c r="W171" s="10">
        <f t="shared" si="28"/>
        <v>7</v>
      </c>
      <c r="X171" s="17">
        <f t="shared" si="29"/>
        <v>0.12883435582822086</v>
      </c>
      <c r="Y171" s="36">
        <f>VLOOKUP($H171,[2]EDA!$H$6:$AY$980,Y$1,FALSE)</f>
        <v>1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0.33333333333333331</v>
      </c>
      <c r="AL171" s="39">
        <f t="shared" si="30"/>
        <v>1</v>
      </c>
      <c r="AM171" s="17">
        <f t="shared" si="31"/>
        <v>3</v>
      </c>
      <c r="AN171" s="36">
        <f>VLOOKUP($H171,[3]IRA!$H$6:$BN$980,AN$1,FALSE)</f>
        <v>1</v>
      </c>
      <c r="AO171" s="36">
        <f>VLOOKUP($H171,[3]IRA!$H$6:$BN$980,AO$1,FALSE)</f>
        <v>0</v>
      </c>
      <c r="AP171" s="36">
        <f>VLOOKUP($H171,[3]IRA!$H$6:$BN$980,AP$1,FALSE)</f>
        <v>0</v>
      </c>
      <c r="AQ171" s="36">
        <f>VLOOKUP($H171,[3]IRA!$H$6:$BN$980,AQ$1,FALSE)</f>
        <v>0</v>
      </c>
      <c r="AR171" s="36">
        <f>VLOOKUP($H171,[3]IRA!$H$6:$BN$980,AR$1,FALSE)</f>
        <v>0</v>
      </c>
      <c r="AS171" s="36">
        <f>VLOOKUP($H171,[3]IRA!$H$6:$BN$980,AS$1,FALSE)</f>
        <v>0</v>
      </c>
      <c r="AT171" s="36">
        <f>VLOOKUP($H171,[3]IRA!$H$6:$BN$980,AT$1,FALSE)</f>
        <v>0</v>
      </c>
      <c r="AU171" s="36">
        <f>VLOOKUP($H171,[3]IRA!$H$6:$BN$980,AU$1,FALSE)</f>
        <v>0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5</v>
      </c>
      <c r="BA171" s="20">
        <f t="shared" si="32"/>
        <v>1</v>
      </c>
      <c r="BB171" s="17">
        <f t="shared" si="33"/>
        <v>0.2</v>
      </c>
      <c r="BC171" s="36">
        <f>VLOOKUP($H171,[4]IRA!$H$7:$CS$981,BC$1,FALSE)</f>
        <v>5</v>
      </c>
      <c r="BD171" s="36">
        <f>VLOOKUP($H171,[4]IRA!$H$7:$CS$981,BD$1,FALSE)</f>
        <v>3</v>
      </c>
      <c r="BE171" s="36">
        <f>VLOOKUP($H171,[4]IRA!$H$7:$CS$981,BE$1,FALSE)</f>
        <v>2</v>
      </c>
      <c r="BF171" s="36">
        <f>VLOOKUP($H171,[4]IRA!$H$7:$CS$981,BF$1,FALSE)</f>
        <v>2</v>
      </c>
      <c r="BG171" s="36">
        <f>VLOOKUP($H171,[4]IRA!$H$7:$CS$981,BG$1,FALSE)</f>
        <v>0</v>
      </c>
      <c r="BH171" s="36">
        <f>VLOOKUP($H171,[4]IRA!$H$7:$CS$981,BH$1,FALSE)</f>
        <v>0</v>
      </c>
      <c r="BI171" s="36">
        <f>VLOOKUP($H171,[4]IRA!$H$7:$CS$981,BI$1,FALSE)</f>
        <v>0</v>
      </c>
      <c r="BJ171" s="36">
        <f>VLOOKUP($H171,[4]IRA!$H$7:$CS$981,BJ$1,FALSE)</f>
        <v>0</v>
      </c>
      <c r="BK171" s="36">
        <f>VLOOKUP($H171,[4]IRA!$H$7:$CS$981,BK$1,FALSE)</f>
        <v>0</v>
      </c>
      <c r="BL171" s="36">
        <f>VLOOKUP($H171,[4]IRA!$H$7:$CS$981,BL$1,FALSE)</f>
        <v>0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135.33333333333337</v>
      </c>
      <c r="BP171" s="10">
        <f t="shared" si="34"/>
        <v>12</v>
      </c>
      <c r="BQ171" s="17">
        <f t="shared" si="35"/>
        <v>8.8669950738916231E-2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1</v>
      </c>
      <c r="K172" s="36">
        <f>VLOOKUP($H172,[1]EDA!$H$6:$BN$980,K$1,FALSE)</f>
        <v>5</v>
      </c>
      <c r="L172" s="36">
        <f>VLOOKUP($H172,[1]EDA!$H$6:$BN$980,L$1,FALSE)</f>
        <v>5</v>
      </c>
      <c r="M172" s="36">
        <f>VLOOKUP($H172,[1]EDA!$H$6:$BN$980,M$1,FALSE)</f>
        <v>0</v>
      </c>
      <c r="N172" s="36">
        <f>VLOOKUP($H172,[1]EDA!$H$6:$BN$980,N$1,FALSE)</f>
        <v>0</v>
      </c>
      <c r="O172" s="36">
        <f>VLOOKUP($H172,[1]EDA!$H$6:$BN$980,O$1,FALSE)</f>
        <v>0</v>
      </c>
      <c r="P172" s="36">
        <f>VLOOKUP($H172,[1]EDA!$H$6:$BN$980,P$1,FALSE)</f>
        <v>0</v>
      </c>
      <c r="Q172" s="36">
        <f>VLOOKUP($H172,[1]EDA!$H$6:$BN$980,Q$1,FALSE)</f>
        <v>0</v>
      </c>
      <c r="R172" s="36">
        <f>VLOOKUP($H172,[1]EDA!$H$6:$BN$980,R$1,FALSE)</f>
        <v>0</v>
      </c>
      <c r="S172" s="36">
        <f>VLOOKUP($H172,[1]EDA!$H$6:$BN$980,S$1,FALSE)</f>
        <v>0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65.333333333333329</v>
      </c>
      <c r="W172" s="10">
        <f t="shared" si="28"/>
        <v>11</v>
      </c>
      <c r="X172" s="17">
        <f t="shared" si="29"/>
        <v>0.16836734693877553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0.33333333333333331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0</v>
      </c>
      <c r="AR172" s="36">
        <f>VLOOKUP($H172,[3]IRA!$H$6:$BN$980,AR$1,FALSE)</f>
        <v>0</v>
      </c>
      <c r="AS172" s="36">
        <f>VLOOKUP($H172,[3]IRA!$H$6:$BN$980,AS$1,FALSE)</f>
        <v>0</v>
      </c>
      <c r="AT172" s="36">
        <f>VLOOKUP($H172,[3]IRA!$H$6:$BN$980,AT$1,FALSE)</f>
        <v>0</v>
      </c>
      <c r="AU172" s="36">
        <f>VLOOKUP($H172,[3]IRA!$H$6:$BN$980,AU$1,FALSE)</f>
        <v>0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15.666666666666666</v>
      </c>
      <c r="BA172" s="20">
        <f t="shared" si="32"/>
        <v>0</v>
      </c>
      <c r="BB172" s="17">
        <f t="shared" si="33"/>
        <v>0</v>
      </c>
      <c r="BC172" s="36">
        <f>VLOOKUP($H172,[4]IRA!$H$7:$CS$981,BC$1,FALSE)</f>
        <v>29</v>
      </c>
      <c r="BD172" s="36">
        <f>VLOOKUP($H172,[4]IRA!$H$7:$CS$981,BD$1,FALSE)</f>
        <v>9</v>
      </c>
      <c r="BE172" s="36">
        <f>VLOOKUP($H172,[4]IRA!$H$7:$CS$981,BE$1,FALSE)</f>
        <v>4</v>
      </c>
      <c r="BF172" s="36">
        <f>VLOOKUP($H172,[4]IRA!$H$7:$CS$981,BF$1,FALSE)</f>
        <v>0</v>
      </c>
      <c r="BG172" s="36">
        <f>VLOOKUP($H172,[4]IRA!$H$7:$CS$981,BG$1,FALSE)</f>
        <v>0</v>
      </c>
      <c r="BH172" s="36">
        <f>VLOOKUP($H172,[4]IRA!$H$7:$CS$981,BH$1,FALSE)</f>
        <v>0</v>
      </c>
      <c r="BI172" s="36">
        <f>VLOOKUP($H172,[4]IRA!$H$7:$CS$981,BI$1,FALSE)</f>
        <v>0</v>
      </c>
      <c r="BJ172" s="36">
        <f>VLOOKUP($H172,[4]IRA!$H$7:$CS$981,BJ$1,FALSE)</f>
        <v>0</v>
      </c>
      <c r="BK172" s="36">
        <f>VLOOKUP($H172,[4]IRA!$H$7:$CS$981,BK$1,FALSE)</f>
        <v>0</v>
      </c>
      <c r="BL172" s="36">
        <f>VLOOKUP($H172,[4]IRA!$H$7:$CS$981,BL$1,FALSE)</f>
        <v>0</v>
      </c>
      <c r="BM172" s="36">
        <f>VLOOKUP($H172,[4]IRA!$H$7:$CS$981,BM$1,FALSE)</f>
        <v>0</v>
      </c>
      <c r="BN172" s="36">
        <f>VLOOKUP($H172,[4]IRA!$H$7:$CS$981,BN$1,FALSE)</f>
        <v>0</v>
      </c>
      <c r="BO172" s="10">
        <f>VLOOKUP(H172,[4]IRA!$H$7:$CS$981,90,FALSE)</f>
        <v>93.666666666666657</v>
      </c>
      <c r="BP172" s="10">
        <f t="shared" si="34"/>
        <v>42</v>
      </c>
      <c r="BQ172" s="17">
        <f t="shared" si="35"/>
        <v>0.44839857651245557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7</v>
      </c>
      <c r="K173" s="36">
        <f>VLOOKUP($H173,[1]EDA!$H$6:$BN$980,K$1,FALSE)</f>
        <v>3</v>
      </c>
      <c r="L173" s="36">
        <f>VLOOKUP($H173,[1]EDA!$H$6:$BN$980,L$1,FALSE)</f>
        <v>2</v>
      </c>
      <c r="M173" s="36">
        <f>VLOOKUP($H173,[1]EDA!$H$6:$BN$980,M$1,FALSE)</f>
        <v>0</v>
      </c>
      <c r="N173" s="36">
        <f>VLOOKUP($H173,[1]EDA!$H$6:$BN$980,N$1,FALSE)</f>
        <v>0</v>
      </c>
      <c r="O173" s="36">
        <f>VLOOKUP($H173,[1]EDA!$H$6:$BN$980,O$1,FALSE)</f>
        <v>0</v>
      </c>
      <c r="P173" s="36">
        <f>VLOOKUP($H173,[1]EDA!$H$6:$BN$980,P$1,FALSE)</f>
        <v>0</v>
      </c>
      <c r="Q173" s="36">
        <f>VLOOKUP($H173,[1]EDA!$H$6:$BN$980,Q$1,FALSE)</f>
        <v>0</v>
      </c>
      <c r="R173" s="36">
        <f>VLOOKUP($H173,[1]EDA!$H$6:$BN$980,R$1,FALSE)</f>
        <v>0</v>
      </c>
      <c r="S173" s="36">
        <f>VLOOKUP($H173,[1]EDA!$H$6:$BN$980,S$1,FALSE)</f>
        <v>0</v>
      </c>
      <c r="T173" s="36">
        <f>VLOOKUP($H173,[1]EDA!$H$6:$BN$980,T$1,FALSE)</f>
        <v>0</v>
      </c>
      <c r="U173" s="36">
        <f>VLOOKUP($H173,[1]EDA!$H$6:$BN$980,U$1,FALSE)</f>
        <v>0</v>
      </c>
      <c r="V173" s="10">
        <f>VLOOKUP(H173,[1]EDA!$H$6:$BO$980,60,FALSE)</f>
        <v>50.666666666666664</v>
      </c>
      <c r="W173" s="10">
        <f t="shared" si="28"/>
        <v>12</v>
      </c>
      <c r="X173" s="17">
        <f t="shared" si="29"/>
        <v>0.23684210526315791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0</v>
      </c>
      <c r="AR173" s="36">
        <f>VLOOKUP($H173,[3]IRA!$H$6:$BN$980,AR$1,FALSE)</f>
        <v>0</v>
      </c>
      <c r="AS173" s="36">
        <f>VLOOKUP($H173,[3]IRA!$H$6:$BN$980,AS$1,FALSE)</f>
        <v>0</v>
      </c>
      <c r="AT173" s="36">
        <f>VLOOKUP($H173,[3]IRA!$H$6:$BN$980,AT$1,FALSE)</f>
        <v>0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22.333333333333336</v>
      </c>
      <c r="BA173" s="20">
        <f t="shared" si="32"/>
        <v>0</v>
      </c>
      <c r="BB173" s="17">
        <f t="shared" si="33"/>
        <v>0</v>
      </c>
      <c r="BC173" s="36">
        <f>VLOOKUP($H173,[4]IRA!$H$7:$CS$981,BC$1,FALSE)</f>
        <v>9</v>
      </c>
      <c r="BD173" s="36">
        <f>VLOOKUP($H173,[4]IRA!$H$7:$CS$981,BD$1,FALSE)</f>
        <v>5</v>
      </c>
      <c r="BE173" s="36">
        <f>VLOOKUP($H173,[4]IRA!$H$7:$CS$981,BE$1,FALSE)</f>
        <v>5</v>
      </c>
      <c r="BF173" s="36">
        <f>VLOOKUP($H173,[4]IRA!$H$7:$CS$981,BF$1,FALSE)</f>
        <v>0</v>
      </c>
      <c r="BG173" s="36">
        <f>VLOOKUP($H173,[4]IRA!$H$7:$CS$981,BG$1,FALSE)</f>
        <v>0</v>
      </c>
      <c r="BH173" s="36">
        <f>VLOOKUP($H173,[4]IRA!$H$7:$CS$981,BH$1,FALSE)</f>
        <v>0</v>
      </c>
      <c r="BI173" s="36">
        <f>VLOOKUP($H173,[4]IRA!$H$7:$CS$981,BI$1,FALSE)</f>
        <v>0</v>
      </c>
      <c r="BJ173" s="36">
        <f>VLOOKUP($H173,[4]IRA!$H$7:$CS$981,BJ$1,FALSE)</f>
        <v>0</v>
      </c>
      <c r="BK173" s="36">
        <f>VLOOKUP($H173,[4]IRA!$H$7:$CS$981,BK$1,FALSE)</f>
        <v>0</v>
      </c>
      <c r="BL173" s="36">
        <f>VLOOKUP($H173,[4]IRA!$H$7:$CS$981,BL$1,FALSE)</f>
        <v>0</v>
      </c>
      <c r="BM173" s="36">
        <f>VLOOKUP($H173,[4]IRA!$H$7:$CS$981,BM$1,FALSE)</f>
        <v>0</v>
      </c>
      <c r="BN173" s="36">
        <f>VLOOKUP($H173,[4]IRA!$H$7:$CS$981,BN$1,FALSE)</f>
        <v>0</v>
      </c>
      <c r="BO173" s="10">
        <f>VLOOKUP(H173,[4]IRA!$H$7:$CS$981,90,FALSE)</f>
        <v>164.66666666666666</v>
      </c>
      <c r="BP173" s="10">
        <f t="shared" si="34"/>
        <v>19</v>
      </c>
      <c r="BQ173" s="17">
        <f t="shared" si="35"/>
        <v>0.11538461538461539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2</v>
      </c>
      <c r="K174" s="36">
        <f>VLOOKUP($H174,[1]EDA!$H$6:$BN$980,K$1,FALSE)</f>
        <v>4</v>
      </c>
      <c r="L174" s="36">
        <f>VLOOKUP($H174,[1]EDA!$H$6:$BN$980,L$1,FALSE)</f>
        <v>0</v>
      </c>
      <c r="M174" s="36">
        <f>VLOOKUP($H174,[1]EDA!$H$6:$BN$980,M$1,FALSE)</f>
        <v>0</v>
      </c>
      <c r="N174" s="36">
        <f>VLOOKUP($H174,[1]EDA!$H$6:$BN$980,N$1,FALSE)</f>
        <v>0</v>
      </c>
      <c r="O174" s="36">
        <f>VLOOKUP($H174,[1]EDA!$H$6:$BN$980,O$1,FALSE)</f>
        <v>0</v>
      </c>
      <c r="P174" s="36">
        <f>VLOOKUP($H174,[1]EDA!$H$6:$BN$980,P$1,FALSE)</f>
        <v>0</v>
      </c>
      <c r="Q174" s="36">
        <f>VLOOKUP($H174,[1]EDA!$H$6:$BN$980,Q$1,FALSE)</f>
        <v>0</v>
      </c>
      <c r="R174" s="36">
        <f>VLOOKUP($H174,[1]EDA!$H$6:$BN$980,R$1,FALSE)</f>
        <v>0</v>
      </c>
      <c r="S174" s="36">
        <f>VLOOKUP($H174,[1]EDA!$H$6:$BN$980,S$1,FALSE)</f>
        <v>0</v>
      </c>
      <c r="T174" s="36">
        <f>VLOOKUP($H174,[1]EDA!$H$6:$BN$980,T$1,FALSE)</f>
        <v>0</v>
      </c>
      <c r="U174" s="36">
        <f>VLOOKUP($H174,[1]EDA!$H$6:$BN$980,U$1,FALSE)</f>
        <v>0</v>
      </c>
      <c r="V174" s="10">
        <f>VLOOKUP(H174,[1]EDA!$H$6:$BO$980,60,FALSE)</f>
        <v>41.666666666666664</v>
      </c>
      <c r="W174" s="10">
        <f t="shared" si="28"/>
        <v>6</v>
      </c>
      <c r="X174" s="17">
        <f t="shared" si="29"/>
        <v>0.14400000000000002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0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1</v>
      </c>
      <c r="BA174" s="20">
        <f t="shared" si="32"/>
        <v>0</v>
      </c>
      <c r="BB174" s="17">
        <f t="shared" si="33"/>
        <v>0</v>
      </c>
      <c r="BC174" s="36">
        <f>VLOOKUP($H174,[4]IRA!$H$7:$CS$981,BC$1,FALSE)</f>
        <v>29</v>
      </c>
      <c r="BD174" s="36">
        <f>VLOOKUP($H174,[4]IRA!$H$7:$CS$981,BD$1,FALSE)</f>
        <v>20</v>
      </c>
      <c r="BE174" s="36">
        <f>VLOOKUP($H174,[4]IRA!$H$7:$CS$981,BE$1,FALSE)</f>
        <v>7</v>
      </c>
      <c r="BF174" s="36">
        <f>VLOOKUP($H174,[4]IRA!$H$7:$CS$981,BF$1,FALSE)</f>
        <v>0</v>
      </c>
      <c r="BG174" s="36">
        <f>VLOOKUP($H174,[4]IRA!$H$7:$CS$981,BG$1,FALSE)</f>
        <v>0</v>
      </c>
      <c r="BH174" s="36">
        <f>VLOOKUP($H174,[4]IRA!$H$7:$CS$981,BH$1,FALSE)</f>
        <v>0</v>
      </c>
      <c r="BI174" s="36">
        <f>VLOOKUP($H174,[4]IRA!$H$7:$CS$981,BI$1,FALSE)</f>
        <v>0</v>
      </c>
      <c r="BJ174" s="36">
        <f>VLOOKUP($H174,[4]IRA!$H$7:$CS$981,BJ$1,FALSE)</f>
        <v>0</v>
      </c>
      <c r="BK174" s="36">
        <f>VLOOKUP($H174,[4]IRA!$H$7:$CS$981,BK$1,FALSE)</f>
        <v>0</v>
      </c>
      <c r="BL174" s="36">
        <f>VLOOKUP($H174,[4]IRA!$H$7:$CS$981,BL$1,FALSE)</f>
        <v>0</v>
      </c>
      <c r="BM174" s="36">
        <f>VLOOKUP($H174,[4]IRA!$H$7:$CS$981,BM$1,FALSE)</f>
        <v>0</v>
      </c>
      <c r="BN174" s="36">
        <f>VLOOKUP($H174,[4]IRA!$H$7:$CS$981,BN$1,FALSE)</f>
        <v>0</v>
      </c>
      <c r="BO174" s="10">
        <f>VLOOKUP(H174,[4]IRA!$H$7:$CS$981,90,FALSE)</f>
        <v>111.66666666666667</v>
      </c>
      <c r="BP174" s="10">
        <f t="shared" si="34"/>
        <v>56</v>
      </c>
      <c r="BQ174" s="17">
        <f t="shared" si="35"/>
        <v>0.5014925373134328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2</v>
      </c>
      <c r="K175" s="36">
        <f>VLOOKUP($H175,[1]EDA!$H$6:$BN$980,K$1,FALSE)</f>
        <v>1</v>
      </c>
      <c r="L175" s="36">
        <f>VLOOKUP($H175,[1]EDA!$H$6:$BN$980,L$1,FALSE)</f>
        <v>1</v>
      </c>
      <c r="M175" s="36">
        <f>VLOOKUP($H175,[1]EDA!$H$6:$BN$980,M$1,FALSE)</f>
        <v>0</v>
      </c>
      <c r="N175" s="36">
        <f>VLOOKUP($H175,[1]EDA!$H$6:$BN$980,N$1,FALSE)</f>
        <v>0</v>
      </c>
      <c r="O175" s="36">
        <f>VLOOKUP($H175,[1]EDA!$H$6:$BN$980,O$1,FALSE)</f>
        <v>0</v>
      </c>
      <c r="P175" s="36">
        <f>VLOOKUP($H175,[1]EDA!$H$6:$BN$980,P$1,FALSE)</f>
        <v>0</v>
      </c>
      <c r="Q175" s="36">
        <f>VLOOKUP($H175,[1]EDA!$H$6:$BN$980,Q$1,FALSE)</f>
        <v>0</v>
      </c>
      <c r="R175" s="36">
        <f>VLOOKUP($H175,[1]EDA!$H$6:$BN$980,R$1,FALSE)</f>
        <v>0</v>
      </c>
      <c r="S175" s="36">
        <f>VLOOKUP($H175,[1]EDA!$H$6:$BN$980,S$1,FALSE)</f>
        <v>0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16.333333333333336</v>
      </c>
      <c r="W175" s="10">
        <f t="shared" si="28"/>
        <v>4</v>
      </c>
      <c r="X175" s="17">
        <f t="shared" si="29"/>
        <v>0.24489795918367344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6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0</v>
      </c>
      <c r="BD175" s="36">
        <f>VLOOKUP($H175,[4]IRA!$H$7:$CS$981,BD$1,FALSE)</f>
        <v>3</v>
      </c>
      <c r="BE175" s="36">
        <f>VLOOKUP($H175,[4]IRA!$H$7:$CS$981,BE$1,FALSE)</f>
        <v>2</v>
      </c>
      <c r="BF175" s="36">
        <f>VLOOKUP($H175,[4]IRA!$H$7:$CS$981,BF$1,FALSE)</f>
        <v>0</v>
      </c>
      <c r="BG175" s="36">
        <f>VLOOKUP($H175,[4]IRA!$H$7:$CS$981,BG$1,FALSE)</f>
        <v>0</v>
      </c>
      <c r="BH175" s="36">
        <f>VLOOKUP($H175,[4]IRA!$H$7:$CS$981,BH$1,FALSE)</f>
        <v>0</v>
      </c>
      <c r="BI175" s="36">
        <f>VLOOKUP($H175,[4]IRA!$H$7:$CS$981,BI$1,FALSE)</f>
        <v>0</v>
      </c>
      <c r="BJ175" s="36">
        <f>VLOOKUP($H175,[4]IRA!$H$7:$CS$981,BJ$1,FALSE)</f>
        <v>0</v>
      </c>
      <c r="BK175" s="36">
        <f>VLOOKUP($H175,[4]IRA!$H$7:$CS$981,BK$1,FALSE)</f>
        <v>0</v>
      </c>
      <c r="BL175" s="36">
        <f>VLOOKUP($H175,[4]IRA!$H$7:$CS$981,BL$1,FALSE)</f>
        <v>0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47.666666666666671</v>
      </c>
      <c r="BP175" s="10">
        <f t="shared" si="34"/>
        <v>5</v>
      </c>
      <c r="BQ175" s="17">
        <f t="shared" si="35"/>
        <v>0.10489510489510488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8</v>
      </c>
      <c r="K176" s="36">
        <f>VLOOKUP($H176,[1]EDA!$H$6:$BN$980,K$1,FALSE)</f>
        <v>4</v>
      </c>
      <c r="L176" s="36">
        <f>VLOOKUP($H176,[1]EDA!$H$6:$BN$980,L$1,FALSE)</f>
        <v>2</v>
      </c>
      <c r="M176" s="36">
        <f>VLOOKUP($H176,[1]EDA!$H$6:$BN$980,M$1,FALSE)</f>
        <v>1</v>
      </c>
      <c r="N176" s="36">
        <f>VLOOKUP($H176,[1]EDA!$H$6:$BN$980,N$1,FALSE)</f>
        <v>0</v>
      </c>
      <c r="O176" s="36">
        <f>VLOOKUP($H176,[1]EDA!$H$6:$BN$980,O$1,FALSE)</f>
        <v>0</v>
      </c>
      <c r="P176" s="36">
        <f>VLOOKUP($H176,[1]EDA!$H$6:$BN$980,P$1,FALSE)</f>
        <v>0</v>
      </c>
      <c r="Q176" s="36">
        <f>VLOOKUP($H176,[1]EDA!$H$6:$BN$980,Q$1,FALSE)</f>
        <v>0</v>
      </c>
      <c r="R176" s="36">
        <f>VLOOKUP($H176,[1]EDA!$H$6:$BN$980,R$1,FALSE)</f>
        <v>0</v>
      </c>
      <c r="S176" s="36">
        <f>VLOOKUP($H176,[1]EDA!$H$6:$BN$980,S$1,FALSE)</f>
        <v>0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30.333333333333332</v>
      </c>
      <c r="W176" s="10">
        <f t="shared" si="28"/>
        <v>15</v>
      </c>
      <c r="X176" s="17">
        <f t="shared" si="29"/>
        <v>0.49450549450549453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3</v>
      </c>
      <c r="AO176" s="36">
        <f>VLOOKUP($H176,[3]IRA!$H$6:$BN$980,AO$1,FALSE)</f>
        <v>0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0</v>
      </c>
      <c r="AS176" s="36">
        <f>VLOOKUP($H176,[3]IRA!$H$6:$BN$980,AS$1,FALSE)</f>
        <v>0</v>
      </c>
      <c r="AT176" s="36">
        <f>VLOOKUP($H176,[3]IRA!$H$6:$BN$980,AT$1,FALSE)</f>
        <v>0</v>
      </c>
      <c r="AU176" s="36">
        <f>VLOOKUP($H176,[3]IRA!$H$6:$BN$980,AU$1,FALSE)</f>
        <v>0</v>
      </c>
      <c r="AV176" s="36">
        <f>VLOOKUP($H176,[3]IRA!$H$6:$BN$980,AV$1,FALSE)</f>
        <v>0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2.3333333333333335</v>
      </c>
      <c r="BA176" s="20">
        <f t="shared" si="32"/>
        <v>3</v>
      </c>
      <c r="BB176" s="17">
        <f t="shared" si="33"/>
        <v>1.2857142857142856</v>
      </c>
      <c r="BC176" s="36">
        <f>VLOOKUP($H176,[4]IRA!$H$7:$CS$981,BC$1,FALSE)</f>
        <v>11</v>
      </c>
      <c r="BD176" s="36">
        <f>VLOOKUP($H176,[4]IRA!$H$7:$CS$981,BD$1,FALSE)</f>
        <v>8</v>
      </c>
      <c r="BE176" s="36">
        <f>VLOOKUP($H176,[4]IRA!$H$7:$CS$981,BE$1,FALSE)</f>
        <v>12</v>
      </c>
      <c r="BF176" s="36">
        <f>VLOOKUP($H176,[4]IRA!$H$7:$CS$981,BF$1,FALSE)</f>
        <v>0</v>
      </c>
      <c r="BG176" s="36">
        <f>VLOOKUP($H176,[4]IRA!$H$7:$CS$981,BG$1,FALSE)</f>
        <v>0</v>
      </c>
      <c r="BH176" s="36">
        <f>VLOOKUP($H176,[4]IRA!$H$7:$CS$981,BH$1,FALSE)</f>
        <v>0</v>
      </c>
      <c r="BI176" s="36">
        <f>VLOOKUP($H176,[4]IRA!$H$7:$CS$981,BI$1,FALSE)</f>
        <v>0</v>
      </c>
      <c r="BJ176" s="36">
        <f>VLOOKUP($H176,[4]IRA!$H$7:$CS$981,BJ$1,FALSE)</f>
        <v>0</v>
      </c>
      <c r="BK176" s="36">
        <f>VLOOKUP($H176,[4]IRA!$H$7:$CS$981,BK$1,FALSE)</f>
        <v>0</v>
      </c>
      <c r="BL176" s="36">
        <f>VLOOKUP($H176,[4]IRA!$H$7:$CS$981,BL$1,FALSE)</f>
        <v>0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39.666666666666664</v>
      </c>
      <c r="BP176" s="10">
        <f t="shared" si="34"/>
        <v>31</v>
      </c>
      <c r="BQ176" s="17">
        <f t="shared" si="35"/>
        <v>0.78151260504201681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7</v>
      </c>
      <c r="K177" s="36">
        <f>VLOOKUP($H177,[1]EDA!$H$6:$BN$980,K$1,FALSE)</f>
        <v>11</v>
      </c>
      <c r="L177" s="36">
        <f>VLOOKUP($H177,[1]EDA!$H$6:$BN$980,L$1,FALSE)</f>
        <v>9</v>
      </c>
      <c r="M177" s="36">
        <f>VLOOKUP($H177,[1]EDA!$H$6:$BN$980,M$1,FALSE)</f>
        <v>5</v>
      </c>
      <c r="N177" s="36">
        <f>VLOOKUP($H177,[1]EDA!$H$6:$BN$980,N$1,FALSE)</f>
        <v>0</v>
      </c>
      <c r="O177" s="36">
        <f>VLOOKUP($H177,[1]EDA!$H$6:$BN$980,O$1,FALSE)</f>
        <v>0</v>
      </c>
      <c r="P177" s="36">
        <f>VLOOKUP($H177,[1]EDA!$H$6:$BN$980,P$1,FALSE)</f>
        <v>0</v>
      </c>
      <c r="Q177" s="36">
        <f>VLOOKUP($H177,[1]EDA!$H$6:$BN$980,Q$1,FALSE)</f>
        <v>0</v>
      </c>
      <c r="R177" s="36">
        <f>VLOOKUP($H177,[1]EDA!$H$6:$BN$980,R$1,FALSE)</f>
        <v>0</v>
      </c>
      <c r="S177" s="36">
        <f>VLOOKUP($H177,[1]EDA!$H$6:$BN$980,S$1,FALSE)</f>
        <v>0</v>
      </c>
      <c r="T177" s="36">
        <f>VLOOKUP($H177,[1]EDA!$H$6:$BN$980,T$1,FALSE)</f>
        <v>0</v>
      </c>
      <c r="U177" s="36">
        <f>VLOOKUP($H177,[1]EDA!$H$6:$BN$980,U$1,FALSE)</f>
        <v>0</v>
      </c>
      <c r="V177" s="10">
        <f>VLOOKUP(H177,[1]EDA!$H$6:$BO$980,60,FALSE)</f>
        <v>71.333333333333329</v>
      </c>
      <c r="W177" s="10">
        <f t="shared" si="28"/>
        <v>32</v>
      </c>
      <c r="X177" s="17">
        <f t="shared" si="29"/>
        <v>0.44859813084112155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0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0</v>
      </c>
      <c r="AM177" s="17">
        <f t="shared" si="31"/>
        <v>0</v>
      </c>
      <c r="AN177" s="36">
        <f>VLOOKUP($H177,[3]IRA!$H$6:$BN$980,AN$1,FALSE)</f>
        <v>0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0</v>
      </c>
      <c r="AS177" s="36">
        <f>VLOOKUP($H177,[3]IRA!$H$6:$BN$980,AS$1,FALSE)</f>
        <v>0</v>
      </c>
      <c r="AT177" s="36">
        <f>VLOOKUP($H177,[3]IRA!$H$6:$BN$980,AT$1,FALSE)</f>
        <v>0</v>
      </c>
      <c r="AU177" s="36">
        <f>VLOOKUP($H177,[3]IRA!$H$6:$BN$980,AU$1,FALSE)</f>
        <v>0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2.6666666666666665</v>
      </c>
      <c r="BA177" s="20">
        <f t="shared" si="32"/>
        <v>0</v>
      </c>
      <c r="BB177" s="17">
        <f t="shared" si="33"/>
        <v>0</v>
      </c>
      <c r="BC177" s="36">
        <f>VLOOKUP($H177,[4]IRA!$H$7:$CS$981,BC$1,FALSE)</f>
        <v>26</v>
      </c>
      <c r="BD177" s="36">
        <f>VLOOKUP($H177,[4]IRA!$H$7:$CS$981,BD$1,FALSE)</f>
        <v>31</v>
      </c>
      <c r="BE177" s="36">
        <f>VLOOKUP($H177,[4]IRA!$H$7:$CS$981,BE$1,FALSE)</f>
        <v>27</v>
      </c>
      <c r="BF177" s="36">
        <f>VLOOKUP($H177,[4]IRA!$H$7:$CS$981,BF$1,FALSE)</f>
        <v>6</v>
      </c>
      <c r="BG177" s="36">
        <f>VLOOKUP($H177,[4]IRA!$H$7:$CS$981,BG$1,FALSE)</f>
        <v>0</v>
      </c>
      <c r="BH177" s="36">
        <f>VLOOKUP($H177,[4]IRA!$H$7:$CS$981,BH$1,FALSE)</f>
        <v>0</v>
      </c>
      <c r="BI177" s="36">
        <f>VLOOKUP($H177,[4]IRA!$H$7:$CS$981,BI$1,FALSE)</f>
        <v>0</v>
      </c>
      <c r="BJ177" s="36">
        <f>VLOOKUP($H177,[4]IRA!$H$7:$CS$981,BJ$1,FALSE)</f>
        <v>0</v>
      </c>
      <c r="BK177" s="36">
        <f>VLOOKUP($H177,[4]IRA!$H$7:$CS$981,BK$1,FALSE)</f>
        <v>0</v>
      </c>
      <c r="BL177" s="36">
        <f>VLOOKUP($H177,[4]IRA!$H$7:$CS$981,BL$1,FALSE)</f>
        <v>0</v>
      </c>
      <c r="BM177" s="36">
        <f>VLOOKUP($H177,[4]IRA!$H$7:$CS$981,BM$1,FALSE)</f>
        <v>0</v>
      </c>
      <c r="BN177" s="36">
        <f>VLOOKUP($H177,[4]IRA!$H$7:$CS$981,BN$1,FALSE)</f>
        <v>0</v>
      </c>
      <c r="BO177" s="10">
        <f>VLOOKUP(H177,[4]IRA!$H$7:$CS$981,90,FALSE)</f>
        <v>143.33333333333331</v>
      </c>
      <c r="BP177" s="10">
        <f t="shared" si="34"/>
        <v>90</v>
      </c>
      <c r="BQ177" s="17">
        <f t="shared" si="35"/>
        <v>0.62790697674418616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4</v>
      </c>
      <c r="K178" s="36">
        <f>VLOOKUP($H178,[1]EDA!$H$6:$BN$980,K$1,FALSE)</f>
        <v>2</v>
      </c>
      <c r="L178" s="36">
        <f>VLOOKUP($H178,[1]EDA!$H$6:$BN$980,L$1,FALSE)</f>
        <v>0</v>
      </c>
      <c r="M178" s="36">
        <f>VLOOKUP($H178,[1]EDA!$H$6:$BN$980,M$1,FALSE)</f>
        <v>3</v>
      </c>
      <c r="N178" s="36">
        <f>VLOOKUP($H178,[1]EDA!$H$6:$BN$980,N$1,FALSE)</f>
        <v>0</v>
      </c>
      <c r="O178" s="36">
        <f>VLOOKUP($H178,[1]EDA!$H$6:$BN$980,O$1,FALSE)</f>
        <v>0</v>
      </c>
      <c r="P178" s="36">
        <f>VLOOKUP($H178,[1]EDA!$H$6:$BN$980,P$1,FALSE)</f>
        <v>0</v>
      </c>
      <c r="Q178" s="36">
        <f>VLOOKUP($H178,[1]EDA!$H$6:$BN$980,Q$1,FALSE)</f>
        <v>0</v>
      </c>
      <c r="R178" s="36">
        <f>VLOOKUP($H178,[1]EDA!$H$6:$BN$980,R$1,FALSE)</f>
        <v>0</v>
      </c>
      <c r="S178" s="36">
        <f>VLOOKUP($H178,[1]EDA!$H$6:$BN$980,S$1,FALSE)</f>
        <v>0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35.666666666666664</v>
      </c>
      <c r="W178" s="10">
        <f t="shared" si="28"/>
        <v>9</v>
      </c>
      <c r="X178" s="17">
        <f t="shared" si="29"/>
        <v>0.25233644859813087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0.83333333333333337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10</v>
      </c>
      <c r="BD178" s="36">
        <f>VLOOKUP($H178,[4]IRA!$H$7:$CS$981,BD$1,FALSE)</f>
        <v>4</v>
      </c>
      <c r="BE178" s="36">
        <f>VLOOKUP($H178,[4]IRA!$H$7:$CS$981,BE$1,FALSE)</f>
        <v>8</v>
      </c>
      <c r="BF178" s="36">
        <f>VLOOKUP($H178,[4]IRA!$H$7:$CS$981,BF$1,FALSE)</f>
        <v>2</v>
      </c>
      <c r="BG178" s="36">
        <f>VLOOKUP($H178,[4]IRA!$H$7:$CS$981,BG$1,FALSE)</f>
        <v>0</v>
      </c>
      <c r="BH178" s="36">
        <f>VLOOKUP($H178,[4]IRA!$H$7:$CS$981,BH$1,FALSE)</f>
        <v>0</v>
      </c>
      <c r="BI178" s="36">
        <f>VLOOKUP($H178,[4]IRA!$H$7:$CS$981,BI$1,FALSE)</f>
        <v>0</v>
      </c>
      <c r="BJ178" s="36">
        <f>VLOOKUP($H178,[4]IRA!$H$7:$CS$981,BJ$1,FALSE)</f>
        <v>0</v>
      </c>
      <c r="BK178" s="36">
        <f>VLOOKUP($H178,[4]IRA!$H$7:$CS$981,BK$1,FALSE)</f>
        <v>0</v>
      </c>
      <c r="BL178" s="36">
        <f>VLOOKUP($H178,[4]IRA!$H$7:$CS$981,BL$1,FALSE)</f>
        <v>0</v>
      </c>
      <c r="BM178" s="36">
        <f>VLOOKUP($H178,[4]IRA!$H$7:$CS$981,BM$1,FALSE)</f>
        <v>0</v>
      </c>
      <c r="BN178" s="36">
        <f>VLOOKUP($H178,[4]IRA!$H$7:$CS$981,BN$1,FALSE)</f>
        <v>0</v>
      </c>
      <c r="BO178" s="10">
        <f>VLOOKUP(H178,[4]IRA!$H$7:$CS$981,90,FALSE)</f>
        <v>100.33333333333333</v>
      </c>
      <c r="BP178" s="10">
        <f t="shared" si="34"/>
        <v>24</v>
      </c>
      <c r="BQ178" s="17">
        <f t="shared" si="35"/>
        <v>0.23920265780730898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2</v>
      </c>
      <c r="K179" s="36">
        <f>VLOOKUP($H179,[1]EDA!$H$6:$BN$980,K$1,FALSE)</f>
        <v>2</v>
      </c>
      <c r="L179" s="36">
        <f>VLOOKUP($H179,[1]EDA!$H$6:$BN$980,L$1,FALSE)</f>
        <v>1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0</v>
      </c>
      <c r="P179" s="36">
        <f>VLOOKUP($H179,[1]EDA!$H$6:$BN$980,P$1,FALSE)</f>
        <v>0</v>
      </c>
      <c r="Q179" s="36">
        <f>VLOOKUP($H179,[1]EDA!$H$6:$BN$980,Q$1,FALSE)</f>
        <v>0</v>
      </c>
      <c r="R179" s="36">
        <f>VLOOKUP($H179,[1]EDA!$H$6:$BN$980,R$1,FALSE)</f>
        <v>0</v>
      </c>
      <c r="S179" s="36">
        <f>VLOOKUP($H179,[1]EDA!$H$6:$BN$980,S$1,FALSE)</f>
        <v>0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32.666666666666664</v>
      </c>
      <c r="W179" s="10">
        <f t="shared" si="28"/>
        <v>5</v>
      </c>
      <c r="X179" s="17">
        <f t="shared" si="29"/>
        <v>0.15306122448979592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0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0</v>
      </c>
      <c r="BB179" s="17">
        <f t="shared" si="33"/>
        <v>0</v>
      </c>
      <c r="BC179" s="36">
        <f>VLOOKUP($H179,[4]IRA!$H$7:$CS$981,BC$1,FALSE)</f>
        <v>3</v>
      </c>
      <c r="BD179" s="36">
        <f>VLOOKUP($H179,[4]IRA!$H$7:$CS$981,BD$1,FALSE)</f>
        <v>3</v>
      </c>
      <c r="BE179" s="36">
        <f>VLOOKUP($H179,[4]IRA!$H$7:$CS$981,BE$1,FALSE)</f>
        <v>4</v>
      </c>
      <c r="BF179" s="36">
        <f>VLOOKUP($H179,[4]IRA!$H$7:$CS$981,BF$1,FALSE)</f>
        <v>0</v>
      </c>
      <c r="BG179" s="36">
        <f>VLOOKUP($H179,[4]IRA!$H$7:$CS$981,BG$1,FALSE)</f>
        <v>0</v>
      </c>
      <c r="BH179" s="36">
        <f>VLOOKUP($H179,[4]IRA!$H$7:$CS$981,BH$1,FALSE)</f>
        <v>0</v>
      </c>
      <c r="BI179" s="36">
        <f>VLOOKUP($H179,[4]IRA!$H$7:$CS$981,BI$1,FALSE)</f>
        <v>0</v>
      </c>
      <c r="BJ179" s="36">
        <f>VLOOKUP($H179,[4]IRA!$H$7:$CS$981,BJ$1,FALSE)</f>
        <v>0</v>
      </c>
      <c r="BK179" s="36">
        <f>VLOOKUP($H179,[4]IRA!$H$7:$CS$981,BK$1,FALSE)</f>
        <v>0</v>
      </c>
      <c r="BL179" s="36">
        <f>VLOOKUP($H179,[4]IRA!$H$7:$CS$981,BL$1,FALSE)</f>
        <v>0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60.333333333333343</v>
      </c>
      <c r="BP179" s="10">
        <f t="shared" si="34"/>
        <v>10</v>
      </c>
      <c r="BQ179" s="17">
        <f t="shared" si="35"/>
        <v>0.16574585635359113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5</v>
      </c>
      <c r="K180" s="36">
        <f>VLOOKUP($H180,[1]EDA!$H$6:$BN$980,K$1,FALSE)</f>
        <v>10</v>
      </c>
      <c r="L180" s="36">
        <f>VLOOKUP($H180,[1]EDA!$H$6:$BN$980,L$1,FALSE)</f>
        <v>5</v>
      </c>
      <c r="M180" s="36">
        <f>VLOOKUP($H180,[1]EDA!$H$6:$BN$980,M$1,FALSE)</f>
        <v>0</v>
      </c>
      <c r="N180" s="36">
        <f>VLOOKUP($H180,[1]EDA!$H$6:$BN$980,N$1,FALSE)</f>
        <v>0</v>
      </c>
      <c r="O180" s="36">
        <f>VLOOKUP($H180,[1]EDA!$H$6:$BN$980,O$1,FALSE)</f>
        <v>0</v>
      </c>
      <c r="P180" s="36">
        <f>VLOOKUP($H180,[1]EDA!$H$6:$BN$980,P$1,FALSE)</f>
        <v>0</v>
      </c>
      <c r="Q180" s="36">
        <f>VLOOKUP($H180,[1]EDA!$H$6:$BN$980,Q$1,FALSE)</f>
        <v>0</v>
      </c>
      <c r="R180" s="36">
        <f>VLOOKUP($H180,[1]EDA!$H$6:$BN$980,R$1,FALSE)</f>
        <v>0</v>
      </c>
      <c r="S180" s="36">
        <f>VLOOKUP($H180,[1]EDA!$H$6:$BN$980,S$1,FALSE)</f>
        <v>0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35</v>
      </c>
      <c r="W180" s="10">
        <f t="shared" si="28"/>
        <v>20</v>
      </c>
      <c r="X180" s="17">
        <f t="shared" si="29"/>
        <v>0.5714285714285714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0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0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9</v>
      </c>
      <c r="BD180" s="36">
        <f>VLOOKUP($H180,[4]IRA!$H$7:$CS$981,BD$1,FALSE)</f>
        <v>10</v>
      </c>
      <c r="BE180" s="36">
        <f>VLOOKUP($H180,[4]IRA!$H$7:$CS$981,BE$1,FALSE)</f>
        <v>15</v>
      </c>
      <c r="BF180" s="36">
        <f>VLOOKUP($H180,[4]IRA!$H$7:$CS$981,BF$1,FALSE)</f>
        <v>0</v>
      </c>
      <c r="BG180" s="36">
        <f>VLOOKUP($H180,[4]IRA!$H$7:$CS$981,BG$1,FALSE)</f>
        <v>0</v>
      </c>
      <c r="BH180" s="36">
        <f>VLOOKUP($H180,[4]IRA!$H$7:$CS$981,BH$1,FALSE)</f>
        <v>0</v>
      </c>
      <c r="BI180" s="36">
        <f>VLOOKUP($H180,[4]IRA!$H$7:$CS$981,BI$1,FALSE)</f>
        <v>0</v>
      </c>
      <c r="BJ180" s="36">
        <f>VLOOKUP($H180,[4]IRA!$H$7:$CS$981,BJ$1,FALSE)</f>
        <v>0</v>
      </c>
      <c r="BK180" s="36">
        <f>VLOOKUP($H180,[4]IRA!$H$7:$CS$981,BK$1,FALSE)</f>
        <v>0</v>
      </c>
      <c r="BL180" s="36">
        <f>VLOOKUP($H180,[4]IRA!$H$7:$CS$981,BL$1,FALSE)</f>
        <v>0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75.666666666666657</v>
      </c>
      <c r="BP180" s="10">
        <f t="shared" si="34"/>
        <v>34</v>
      </c>
      <c r="BQ180" s="17">
        <f t="shared" si="35"/>
        <v>0.4493392070484582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4</v>
      </c>
      <c r="M181" s="36">
        <f>VLOOKUP($H181,[1]EDA!$H$6:$BN$980,M$1,FALSE)</f>
        <v>0</v>
      </c>
      <c r="N181" s="36">
        <f>VLOOKUP($H181,[1]EDA!$H$6:$BN$980,N$1,FALSE)</f>
        <v>0</v>
      </c>
      <c r="O181" s="36">
        <f>VLOOKUP($H181,[1]EDA!$H$6:$BN$980,O$1,FALSE)</f>
        <v>0</v>
      </c>
      <c r="P181" s="36">
        <f>VLOOKUP($H181,[1]EDA!$H$6:$BN$980,P$1,FALSE)</f>
        <v>0</v>
      </c>
      <c r="Q181" s="36">
        <f>VLOOKUP($H181,[1]EDA!$H$6:$BN$980,Q$1,FALSE)</f>
        <v>0</v>
      </c>
      <c r="R181" s="36">
        <f>VLOOKUP($H181,[1]EDA!$H$6:$BN$980,R$1,FALSE)</f>
        <v>0</v>
      </c>
      <c r="S181" s="36">
        <f>VLOOKUP($H181,[1]EDA!$H$6:$BN$980,S$1,FALSE)</f>
        <v>0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13.333333333333334</v>
      </c>
      <c r="W181" s="10">
        <f t="shared" si="28"/>
        <v>4</v>
      </c>
      <c r="X181" s="17">
        <f t="shared" si="29"/>
        <v>0.3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1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1</v>
      </c>
      <c r="BB181" s="17">
        <f t="shared" si="33"/>
        <v>0</v>
      </c>
      <c r="BC181" s="36">
        <f>VLOOKUP($H181,[4]IRA!$H$7:$CS$981,BC$1,FALSE)</f>
        <v>5</v>
      </c>
      <c r="BD181" s="36">
        <f>VLOOKUP($H181,[4]IRA!$H$7:$CS$981,BD$1,FALSE)</f>
        <v>5</v>
      </c>
      <c r="BE181" s="36">
        <f>VLOOKUP($H181,[4]IRA!$H$7:$CS$981,BE$1,FALSE)</f>
        <v>4</v>
      </c>
      <c r="BF181" s="36">
        <f>VLOOKUP($H181,[4]IRA!$H$7:$CS$981,BF$1,FALSE)</f>
        <v>0</v>
      </c>
      <c r="BG181" s="36">
        <f>VLOOKUP($H181,[4]IRA!$H$7:$CS$981,BG$1,FALSE)</f>
        <v>0</v>
      </c>
      <c r="BH181" s="36">
        <f>VLOOKUP($H181,[4]IRA!$H$7:$CS$981,BH$1,FALSE)</f>
        <v>0</v>
      </c>
      <c r="BI181" s="36">
        <f>VLOOKUP($H181,[4]IRA!$H$7:$CS$981,BI$1,FALSE)</f>
        <v>0</v>
      </c>
      <c r="BJ181" s="36">
        <f>VLOOKUP($H181,[4]IRA!$H$7:$CS$981,BJ$1,FALSE)</f>
        <v>0</v>
      </c>
      <c r="BK181" s="36">
        <f>VLOOKUP($H181,[4]IRA!$H$7:$CS$981,BK$1,FALSE)</f>
        <v>0</v>
      </c>
      <c r="BL181" s="36">
        <f>VLOOKUP($H181,[4]IRA!$H$7:$CS$981,BL$1,FALSE)</f>
        <v>0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3</v>
      </c>
      <c r="BP181" s="10">
        <f t="shared" si="34"/>
        <v>14</v>
      </c>
      <c r="BQ181" s="17">
        <f t="shared" si="35"/>
        <v>4.666666666666667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5</v>
      </c>
      <c r="K182" s="36">
        <f>VLOOKUP($H182,[1]EDA!$H$6:$BN$980,K$1,FALSE)</f>
        <v>1</v>
      </c>
      <c r="L182" s="36">
        <f>VLOOKUP($H182,[1]EDA!$H$6:$BN$980,L$1,FALSE)</f>
        <v>5</v>
      </c>
      <c r="M182" s="36">
        <f>VLOOKUP($H182,[1]EDA!$H$6:$BN$980,M$1,FALSE)</f>
        <v>0</v>
      </c>
      <c r="N182" s="36">
        <f>VLOOKUP($H182,[1]EDA!$H$6:$BN$980,N$1,FALSE)</f>
        <v>0</v>
      </c>
      <c r="O182" s="36">
        <f>VLOOKUP($H182,[1]EDA!$H$6:$BN$980,O$1,FALSE)</f>
        <v>0</v>
      </c>
      <c r="P182" s="36">
        <f>VLOOKUP($H182,[1]EDA!$H$6:$BN$980,P$1,FALSE)</f>
        <v>0</v>
      </c>
      <c r="Q182" s="36">
        <f>VLOOKUP($H182,[1]EDA!$H$6:$BN$980,Q$1,FALSE)</f>
        <v>0</v>
      </c>
      <c r="R182" s="36">
        <f>VLOOKUP($H182,[1]EDA!$H$6:$BN$980,R$1,FALSE)</f>
        <v>0</v>
      </c>
      <c r="S182" s="36">
        <f>VLOOKUP($H182,[1]EDA!$H$6:$BN$980,S$1,FALSE)</f>
        <v>0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35.333333333333336</v>
      </c>
      <c r="W182" s="10">
        <f t="shared" si="28"/>
        <v>11</v>
      </c>
      <c r="X182" s="17">
        <f t="shared" si="29"/>
        <v>0.31132075471698112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0</v>
      </c>
      <c r="AU182" s="36">
        <f>VLOOKUP($H182,[3]IRA!$H$6:$BN$980,AU$1,FALSE)</f>
        <v>0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0.16666666666666666</v>
      </c>
      <c r="BA182" s="20">
        <f t="shared" si="32"/>
        <v>0</v>
      </c>
      <c r="BB182" s="17">
        <f t="shared" si="33"/>
        <v>0</v>
      </c>
      <c r="BC182" s="36">
        <f>VLOOKUP($H182,[4]IRA!$H$7:$CS$981,BC$1,FALSE)</f>
        <v>3</v>
      </c>
      <c r="BD182" s="36">
        <f>VLOOKUP($H182,[4]IRA!$H$7:$CS$981,BD$1,FALSE)</f>
        <v>3</v>
      </c>
      <c r="BE182" s="36">
        <f>VLOOKUP($H182,[4]IRA!$H$7:$CS$981,BE$1,FALSE)</f>
        <v>3</v>
      </c>
      <c r="BF182" s="36">
        <f>VLOOKUP($H182,[4]IRA!$H$7:$CS$981,BF$1,FALSE)</f>
        <v>0</v>
      </c>
      <c r="BG182" s="36">
        <f>VLOOKUP($H182,[4]IRA!$H$7:$CS$981,BG$1,FALSE)</f>
        <v>0</v>
      </c>
      <c r="BH182" s="36">
        <f>VLOOKUP($H182,[4]IRA!$H$7:$CS$981,BH$1,FALSE)</f>
        <v>0</v>
      </c>
      <c r="BI182" s="36">
        <f>VLOOKUP($H182,[4]IRA!$H$7:$CS$981,BI$1,FALSE)</f>
        <v>0</v>
      </c>
      <c r="BJ182" s="36">
        <f>VLOOKUP($H182,[4]IRA!$H$7:$CS$981,BJ$1,FALSE)</f>
        <v>0</v>
      </c>
      <c r="BK182" s="36">
        <f>VLOOKUP($H182,[4]IRA!$H$7:$CS$981,BK$1,FALSE)</f>
        <v>0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38.666666666666671</v>
      </c>
      <c r="BP182" s="10">
        <f t="shared" si="34"/>
        <v>9</v>
      </c>
      <c r="BQ182" s="17">
        <f t="shared" si="35"/>
        <v>0.23275862068965514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4</v>
      </c>
      <c r="K183" s="36">
        <f>VLOOKUP($H183,[1]EDA!$H$6:$BN$980,K$1,FALSE)</f>
        <v>7</v>
      </c>
      <c r="L183" s="36">
        <f>VLOOKUP($H183,[1]EDA!$H$6:$BN$980,L$1,FALSE)</f>
        <v>10</v>
      </c>
      <c r="M183" s="36">
        <f>VLOOKUP($H183,[1]EDA!$H$6:$BN$980,M$1,FALSE)</f>
        <v>5</v>
      </c>
      <c r="N183" s="36">
        <f>VLOOKUP($H183,[1]EDA!$H$6:$BN$980,N$1,FALSE)</f>
        <v>0</v>
      </c>
      <c r="O183" s="36">
        <f>VLOOKUP($H183,[1]EDA!$H$6:$BN$980,O$1,FALSE)</f>
        <v>0</v>
      </c>
      <c r="P183" s="36">
        <f>VLOOKUP($H183,[1]EDA!$H$6:$BN$980,P$1,FALSE)</f>
        <v>0</v>
      </c>
      <c r="Q183" s="36">
        <f>VLOOKUP($H183,[1]EDA!$H$6:$BN$980,Q$1,FALSE)</f>
        <v>0</v>
      </c>
      <c r="R183" s="36">
        <f>VLOOKUP($H183,[1]EDA!$H$6:$BN$980,R$1,FALSE)</f>
        <v>0</v>
      </c>
      <c r="S183" s="36">
        <f>VLOOKUP($H183,[1]EDA!$H$6:$BN$980,S$1,FALSE)</f>
        <v>0</v>
      </c>
      <c r="T183" s="36">
        <f>VLOOKUP($H183,[1]EDA!$H$6:$BN$980,T$1,FALSE)</f>
        <v>0</v>
      </c>
      <c r="U183" s="36">
        <f>VLOOKUP($H183,[1]EDA!$H$6:$BN$980,U$1,FALSE)</f>
        <v>0</v>
      </c>
      <c r="V183" s="10">
        <f>VLOOKUP(H183,[1]EDA!$H$6:$BO$980,60,FALSE)</f>
        <v>50</v>
      </c>
      <c r="W183" s="10">
        <f t="shared" si="28"/>
        <v>26</v>
      </c>
      <c r="X183" s="17">
        <f t="shared" si="29"/>
        <v>0.52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0.66666666666666663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0</v>
      </c>
      <c r="AP183" s="36">
        <f>VLOOKUP($H183,[3]IRA!$H$6:$BN$980,AP$1,FALSE)</f>
        <v>2</v>
      </c>
      <c r="AQ183" s="36">
        <f>VLOOKUP($H183,[3]IRA!$H$6:$BN$980,AQ$1,FALSE)</f>
        <v>0</v>
      </c>
      <c r="AR183" s="36">
        <f>VLOOKUP($H183,[3]IRA!$H$6:$BN$980,AR$1,FALSE)</f>
        <v>0</v>
      </c>
      <c r="AS183" s="36">
        <f>VLOOKUP($H183,[3]IRA!$H$6:$BN$980,AS$1,FALSE)</f>
        <v>0</v>
      </c>
      <c r="AT183" s="36">
        <f>VLOOKUP($H183,[3]IRA!$H$6:$BN$980,AT$1,FALSE)</f>
        <v>0</v>
      </c>
      <c r="AU183" s="36">
        <f>VLOOKUP($H183,[3]IRA!$H$6:$BN$980,AU$1,FALSE)</f>
        <v>0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3</v>
      </c>
      <c r="BA183" s="20">
        <f t="shared" si="32"/>
        <v>3</v>
      </c>
      <c r="BB183" s="17">
        <f t="shared" si="33"/>
        <v>1</v>
      </c>
      <c r="BC183" s="36">
        <f>VLOOKUP($H183,[4]IRA!$H$7:$CS$981,BC$1,FALSE)</f>
        <v>22</v>
      </c>
      <c r="BD183" s="36">
        <f>VLOOKUP($H183,[4]IRA!$H$7:$CS$981,BD$1,FALSE)</f>
        <v>14</v>
      </c>
      <c r="BE183" s="36">
        <f>VLOOKUP($H183,[4]IRA!$H$7:$CS$981,BE$1,FALSE)</f>
        <v>26</v>
      </c>
      <c r="BF183" s="36">
        <f>VLOOKUP($H183,[4]IRA!$H$7:$CS$981,BF$1,FALSE)</f>
        <v>15</v>
      </c>
      <c r="BG183" s="36">
        <f>VLOOKUP($H183,[4]IRA!$H$7:$CS$981,BG$1,FALSE)</f>
        <v>0</v>
      </c>
      <c r="BH183" s="36">
        <f>VLOOKUP($H183,[4]IRA!$H$7:$CS$981,BH$1,FALSE)</f>
        <v>0</v>
      </c>
      <c r="BI183" s="36">
        <f>VLOOKUP($H183,[4]IRA!$H$7:$CS$981,BI$1,FALSE)</f>
        <v>0</v>
      </c>
      <c r="BJ183" s="36">
        <f>VLOOKUP($H183,[4]IRA!$H$7:$CS$981,BJ$1,FALSE)</f>
        <v>0</v>
      </c>
      <c r="BK183" s="36">
        <f>VLOOKUP($H183,[4]IRA!$H$7:$CS$981,BK$1,FALSE)</f>
        <v>0</v>
      </c>
      <c r="BL183" s="36">
        <f>VLOOKUP($H183,[4]IRA!$H$7:$CS$981,BL$1,FALSE)</f>
        <v>0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70.333333333333329</v>
      </c>
      <c r="BP183" s="10">
        <f t="shared" si="34"/>
        <v>77</v>
      </c>
      <c r="BQ183" s="17">
        <f t="shared" si="35"/>
        <v>1.09478672985782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3</v>
      </c>
      <c r="K184" s="36">
        <f>VLOOKUP($H184,[1]EDA!$H$6:$BN$980,K$1,FALSE)</f>
        <v>7</v>
      </c>
      <c r="L184" s="36">
        <f>VLOOKUP($H184,[1]EDA!$H$6:$BN$980,L$1,FALSE)</f>
        <v>1</v>
      </c>
      <c r="M184" s="36">
        <f>VLOOKUP($H184,[1]EDA!$H$6:$BN$980,M$1,FALSE)</f>
        <v>0</v>
      </c>
      <c r="N184" s="36">
        <f>VLOOKUP($H184,[1]EDA!$H$6:$BN$980,N$1,FALSE)</f>
        <v>0</v>
      </c>
      <c r="O184" s="36">
        <f>VLOOKUP($H184,[1]EDA!$H$6:$BN$980,O$1,FALSE)</f>
        <v>0</v>
      </c>
      <c r="P184" s="36">
        <f>VLOOKUP($H184,[1]EDA!$H$6:$BN$980,P$1,FALSE)</f>
        <v>0</v>
      </c>
      <c r="Q184" s="36">
        <f>VLOOKUP($H184,[1]EDA!$H$6:$BN$980,Q$1,FALSE)</f>
        <v>0</v>
      </c>
      <c r="R184" s="36">
        <f>VLOOKUP($H184,[1]EDA!$H$6:$BN$980,R$1,FALSE)</f>
        <v>0</v>
      </c>
      <c r="S184" s="36">
        <f>VLOOKUP($H184,[1]EDA!$H$6:$BN$980,S$1,FALSE)</f>
        <v>0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45.666666666666671</v>
      </c>
      <c r="W184" s="10">
        <f t="shared" si="28"/>
        <v>11</v>
      </c>
      <c r="X184" s="17">
        <f t="shared" si="29"/>
        <v>0.24087591240875911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5</v>
      </c>
      <c r="BD184" s="36">
        <f>VLOOKUP($H184,[4]IRA!$H$7:$CS$981,BD$1,FALSE)</f>
        <v>24</v>
      </c>
      <c r="BE184" s="36">
        <f>VLOOKUP($H184,[4]IRA!$H$7:$CS$981,BE$1,FALSE)</f>
        <v>4</v>
      </c>
      <c r="BF184" s="36">
        <f>VLOOKUP($H184,[4]IRA!$H$7:$CS$981,BF$1,FALSE)</f>
        <v>0</v>
      </c>
      <c r="BG184" s="36">
        <f>VLOOKUP($H184,[4]IRA!$H$7:$CS$981,BG$1,FALSE)</f>
        <v>0</v>
      </c>
      <c r="BH184" s="36">
        <f>VLOOKUP($H184,[4]IRA!$H$7:$CS$981,BH$1,FALSE)</f>
        <v>0</v>
      </c>
      <c r="BI184" s="36">
        <f>VLOOKUP($H184,[4]IRA!$H$7:$CS$981,BI$1,FALSE)</f>
        <v>0</v>
      </c>
      <c r="BJ184" s="36">
        <f>VLOOKUP($H184,[4]IRA!$H$7:$CS$981,BJ$1,FALSE)</f>
        <v>0</v>
      </c>
      <c r="BK184" s="36">
        <f>VLOOKUP($H184,[4]IRA!$H$7:$CS$981,BK$1,FALSE)</f>
        <v>0</v>
      </c>
      <c r="BL184" s="36">
        <f>VLOOKUP($H184,[4]IRA!$H$7:$CS$981,BL$1,FALSE)</f>
        <v>0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49.333333333333336</v>
      </c>
      <c r="BP184" s="10">
        <f t="shared" si="34"/>
        <v>33</v>
      </c>
      <c r="BQ184" s="17">
        <f t="shared" si="35"/>
        <v>0.66891891891891886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8</v>
      </c>
      <c r="K185" s="36">
        <f>VLOOKUP($H185,[1]EDA!$H$6:$BN$980,K$1,FALSE)</f>
        <v>7</v>
      </c>
      <c r="L185" s="36">
        <f>VLOOKUP($H185,[1]EDA!$H$6:$BN$980,L$1,FALSE)</f>
        <v>16</v>
      </c>
      <c r="M185" s="36">
        <f>VLOOKUP($H185,[1]EDA!$H$6:$BN$980,M$1,FALSE)</f>
        <v>2</v>
      </c>
      <c r="N185" s="36">
        <f>VLOOKUP($H185,[1]EDA!$H$6:$BN$980,N$1,FALSE)</f>
        <v>0</v>
      </c>
      <c r="O185" s="36">
        <f>VLOOKUP($H185,[1]EDA!$H$6:$BN$980,O$1,FALSE)</f>
        <v>0</v>
      </c>
      <c r="P185" s="36">
        <f>VLOOKUP($H185,[1]EDA!$H$6:$BN$980,P$1,FALSE)</f>
        <v>0</v>
      </c>
      <c r="Q185" s="36">
        <f>VLOOKUP($H185,[1]EDA!$H$6:$BN$980,Q$1,FALSE)</f>
        <v>0</v>
      </c>
      <c r="R185" s="36">
        <f>VLOOKUP($H185,[1]EDA!$H$6:$BN$980,R$1,FALSE)</f>
        <v>0</v>
      </c>
      <c r="S185" s="36">
        <f>VLOOKUP($H185,[1]EDA!$H$6:$BN$980,S$1,FALSE)</f>
        <v>0</v>
      </c>
      <c r="T185" s="36">
        <f>VLOOKUP($H185,[1]EDA!$H$6:$BN$980,T$1,FALSE)</f>
        <v>0</v>
      </c>
      <c r="U185" s="36">
        <f>VLOOKUP($H185,[1]EDA!$H$6:$BN$980,U$1,FALSE)</f>
        <v>0</v>
      </c>
      <c r="V185" s="10">
        <f>VLOOKUP(H185,[1]EDA!$H$6:$BO$980,60,FALSE)</f>
        <v>74.333333333333329</v>
      </c>
      <c r="W185" s="10">
        <f t="shared" si="28"/>
        <v>33</v>
      </c>
      <c r="X185" s="17">
        <f t="shared" si="29"/>
        <v>0.44394618834080718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0.33333333333333331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0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0.33333333333333331</v>
      </c>
      <c r="BA185" s="20">
        <f t="shared" si="32"/>
        <v>0</v>
      </c>
      <c r="BB185" s="17">
        <f t="shared" si="33"/>
        <v>0</v>
      </c>
      <c r="BC185" s="36">
        <f>VLOOKUP($H185,[4]IRA!$H$7:$CS$981,BC$1,FALSE)</f>
        <v>2</v>
      </c>
      <c r="BD185" s="36">
        <f>VLOOKUP($H185,[4]IRA!$H$7:$CS$981,BD$1,FALSE)</f>
        <v>12</v>
      </c>
      <c r="BE185" s="36">
        <f>VLOOKUP($H185,[4]IRA!$H$7:$CS$981,BE$1,FALSE)</f>
        <v>13</v>
      </c>
      <c r="BF185" s="36">
        <f>VLOOKUP($H185,[4]IRA!$H$7:$CS$981,BF$1,FALSE)</f>
        <v>2</v>
      </c>
      <c r="BG185" s="36">
        <f>VLOOKUP($H185,[4]IRA!$H$7:$CS$981,BG$1,FALSE)</f>
        <v>0</v>
      </c>
      <c r="BH185" s="36">
        <f>VLOOKUP($H185,[4]IRA!$H$7:$CS$981,BH$1,FALSE)</f>
        <v>0</v>
      </c>
      <c r="BI185" s="36">
        <f>VLOOKUP($H185,[4]IRA!$H$7:$CS$981,BI$1,FALSE)</f>
        <v>0</v>
      </c>
      <c r="BJ185" s="36">
        <f>VLOOKUP($H185,[4]IRA!$H$7:$CS$981,BJ$1,FALSE)</f>
        <v>0</v>
      </c>
      <c r="BK185" s="36">
        <f>VLOOKUP($H185,[4]IRA!$H$7:$CS$981,BK$1,FALSE)</f>
        <v>0</v>
      </c>
      <c r="BL185" s="36">
        <f>VLOOKUP($H185,[4]IRA!$H$7:$CS$981,BL$1,FALSE)</f>
        <v>0</v>
      </c>
      <c r="BM185" s="36">
        <f>VLOOKUP($H185,[4]IRA!$H$7:$CS$981,BM$1,FALSE)</f>
        <v>0</v>
      </c>
      <c r="BN185" s="36">
        <f>VLOOKUP($H185,[4]IRA!$H$7:$CS$981,BN$1,FALSE)</f>
        <v>0</v>
      </c>
      <c r="BO185" s="10">
        <f>VLOOKUP(H185,[4]IRA!$H$7:$CS$981,90,FALSE)</f>
        <v>71.666666666666657</v>
      </c>
      <c r="BP185" s="10">
        <f t="shared" si="34"/>
        <v>29</v>
      </c>
      <c r="BQ185" s="17">
        <f t="shared" si="35"/>
        <v>0.40465116279069774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9</v>
      </c>
      <c r="K186" s="36">
        <f>VLOOKUP($H186,[1]EDA!$H$6:$BN$980,K$1,FALSE)</f>
        <v>16</v>
      </c>
      <c r="L186" s="36">
        <f>VLOOKUP($H186,[1]EDA!$H$6:$BN$980,L$1,FALSE)</f>
        <v>31</v>
      </c>
      <c r="M186" s="36">
        <f>VLOOKUP($H186,[1]EDA!$H$6:$BN$980,M$1,FALSE)</f>
        <v>8</v>
      </c>
      <c r="N186" s="36">
        <f>VLOOKUP($H186,[1]EDA!$H$6:$BN$980,N$1,FALSE)</f>
        <v>0</v>
      </c>
      <c r="O186" s="36">
        <f>VLOOKUP($H186,[1]EDA!$H$6:$BN$980,O$1,FALSE)</f>
        <v>0</v>
      </c>
      <c r="P186" s="36">
        <f>VLOOKUP($H186,[1]EDA!$H$6:$BN$980,P$1,FALSE)</f>
        <v>0</v>
      </c>
      <c r="Q186" s="36">
        <f>VLOOKUP($H186,[1]EDA!$H$6:$BN$980,Q$1,FALSE)</f>
        <v>0</v>
      </c>
      <c r="R186" s="36">
        <f>VLOOKUP($H186,[1]EDA!$H$6:$BN$980,R$1,FALSE)</f>
        <v>0</v>
      </c>
      <c r="S186" s="36">
        <f>VLOOKUP($H186,[1]EDA!$H$6:$BN$980,S$1,FALSE)</f>
        <v>0</v>
      </c>
      <c r="T186" s="36">
        <f>VLOOKUP($H186,[1]EDA!$H$6:$BN$980,T$1,FALSE)</f>
        <v>0</v>
      </c>
      <c r="U186" s="36">
        <f>VLOOKUP($H186,[1]EDA!$H$6:$BN$980,U$1,FALSE)</f>
        <v>0</v>
      </c>
      <c r="V186" s="10">
        <f>VLOOKUP(H186,[1]EDA!$H$6:$BO$980,60,FALSE)</f>
        <v>179</v>
      </c>
      <c r="W186" s="10">
        <f t="shared" si="28"/>
        <v>64</v>
      </c>
      <c r="X186" s="17">
        <f t="shared" si="29"/>
        <v>0.35754189944134079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0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3.3333333333333335</v>
      </c>
      <c r="AL186" s="39">
        <f t="shared" si="30"/>
        <v>0</v>
      </c>
      <c r="AM186" s="17">
        <f t="shared" si="31"/>
        <v>0</v>
      </c>
      <c r="AN186" s="36">
        <f>VLOOKUP($H186,[3]IRA!$H$6:$BN$980,AN$1,FALSE)</f>
        <v>8</v>
      </c>
      <c r="AO186" s="36">
        <f>VLOOKUP($H186,[3]IRA!$H$6:$BN$980,AO$1,FALSE)</f>
        <v>0</v>
      </c>
      <c r="AP186" s="36">
        <f>VLOOKUP($H186,[3]IRA!$H$6:$BN$980,AP$1,FALSE)</f>
        <v>8</v>
      </c>
      <c r="AQ186" s="36">
        <f>VLOOKUP($H186,[3]IRA!$H$6:$BN$980,AQ$1,FALSE)</f>
        <v>16</v>
      </c>
      <c r="AR186" s="36">
        <f>VLOOKUP($H186,[3]IRA!$H$6:$BN$980,AR$1,FALSE)</f>
        <v>0</v>
      </c>
      <c r="AS186" s="36">
        <f>VLOOKUP($H186,[3]IRA!$H$6:$BN$980,AS$1,FALSE)</f>
        <v>0</v>
      </c>
      <c r="AT186" s="36">
        <f>VLOOKUP($H186,[3]IRA!$H$6:$BN$980,AT$1,FALSE)</f>
        <v>0</v>
      </c>
      <c r="AU186" s="36">
        <f>VLOOKUP($H186,[3]IRA!$H$6:$BN$980,AU$1,FALSE)</f>
        <v>0</v>
      </c>
      <c r="AV186" s="36">
        <f>VLOOKUP($H186,[3]IRA!$H$6:$BN$980,AV$1,FALSE)</f>
        <v>0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14.666666666666666</v>
      </c>
      <c r="BA186" s="20">
        <f t="shared" si="32"/>
        <v>32</v>
      </c>
      <c r="BB186" s="17">
        <f t="shared" si="33"/>
        <v>2.1818181818181821</v>
      </c>
      <c r="BC186" s="36">
        <f>VLOOKUP($H186,[4]IRA!$H$7:$CS$981,BC$1,FALSE)</f>
        <v>70</v>
      </c>
      <c r="BD186" s="36">
        <f>VLOOKUP($H186,[4]IRA!$H$7:$CS$981,BD$1,FALSE)</f>
        <v>84</v>
      </c>
      <c r="BE186" s="36">
        <f>VLOOKUP($H186,[4]IRA!$H$7:$CS$981,BE$1,FALSE)</f>
        <v>134</v>
      </c>
      <c r="BF186" s="36">
        <f>VLOOKUP($H186,[4]IRA!$H$7:$CS$981,BF$1,FALSE)</f>
        <v>81</v>
      </c>
      <c r="BG186" s="36">
        <f>VLOOKUP($H186,[4]IRA!$H$7:$CS$981,BG$1,FALSE)</f>
        <v>0</v>
      </c>
      <c r="BH186" s="36">
        <f>VLOOKUP($H186,[4]IRA!$H$7:$CS$981,BH$1,FALSE)</f>
        <v>0</v>
      </c>
      <c r="BI186" s="36">
        <f>VLOOKUP($H186,[4]IRA!$H$7:$CS$981,BI$1,FALSE)</f>
        <v>0</v>
      </c>
      <c r="BJ186" s="36">
        <f>VLOOKUP($H186,[4]IRA!$H$7:$CS$981,BJ$1,FALSE)</f>
        <v>0</v>
      </c>
      <c r="BK186" s="36">
        <f>VLOOKUP($H186,[4]IRA!$H$7:$CS$981,BK$1,FALSE)</f>
        <v>0</v>
      </c>
      <c r="BL186" s="36">
        <f>VLOOKUP($H186,[4]IRA!$H$7:$CS$981,BL$1,FALSE)</f>
        <v>0</v>
      </c>
      <c r="BM186" s="36">
        <f>VLOOKUP($H186,[4]IRA!$H$7:$CS$981,BM$1,FALSE)</f>
        <v>0</v>
      </c>
      <c r="BN186" s="36">
        <f>VLOOKUP($H186,[4]IRA!$H$7:$CS$981,BN$1,FALSE)</f>
        <v>0</v>
      </c>
      <c r="BO186" s="10">
        <f>VLOOKUP(H186,[4]IRA!$H$7:$CS$981,90,FALSE)</f>
        <v>354.33333333333326</v>
      </c>
      <c r="BP186" s="10">
        <f t="shared" si="34"/>
        <v>369</v>
      </c>
      <c r="BQ186" s="17">
        <f t="shared" si="35"/>
        <v>1.0413922859830671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5</v>
      </c>
      <c r="K187" s="36">
        <f>VLOOKUP($H187,[1]EDA!$H$6:$BN$980,K$1,FALSE)</f>
        <v>4</v>
      </c>
      <c r="L187" s="36">
        <f>VLOOKUP($H187,[1]EDA!$H$6:$BN$980,L$1,FALSE)</f>
        <v>3</v>
      </c>
      <c r="M187" s="36">
        <f>VLOOKUP($H187,[1]EDA!$H$6:$BN$980,M$1,FALSE)</f>
        <v>0</v>
      </c>
      <c r="N187" s="36">
        <f>VLOOKUP($H187,[1]EDA!$H$6:$BN$980,N$1,FALSE)</f>
        <v>0</v>
      </c>
      <c r="O187" s="36">
        <f>VLOOKUP($H187,[1]EDA!$H$6:$BN$980,O$1,FALSE)</f>
        <v>0</v>
      </c>
      <c r="P187" s="36">
        <f>VLOOKUP($H187,[1]EDA!$H$6:$BN$980,P$1,FALSE)</f>
        <v>0</v>
      </c>
      <c r="Q187" s="36">
        <f>VLOOKUP($H187,[1]EDA!$H$6:$BN$980,Q$1,FALSE)</f>
        <v>0</v>
      </c>
      <c r="R187" s="36">
        <f>VLOOKUP($H187,[1]EDA!$H$6:$BN$980,R$1,FALSE)</f>
        <v>0</v>
      </c>
      <c r="S187" s="36">
        <f>VLOOKUP($H187,[1]EDA!$H$6:$BN$980,S$1,FALSE)</f>
        <v>0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102.99999999999999</v>
      </c>
      <c r="W187" s="10">
        <f t="shared" si="28"/>
        <v>12</v>
      </c>
      <c r="X187" s="17">
        <f t="shared" si="29"/>
        <v>0.11650485436893206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0</v>
      </c>
      <c r="AB187" s="36">
        <f>VLOOKUP($H187,[2]EDA!$H$6:$AY$980,AB$1,FALSE)</f>
        <v>0</v>
      </c>
      <c r="AC187" s="36">
        <f>VLOOKUP($H187,[2]EDA!$H$6:$AY$980,AC$1,FALSE)</f>
        <v>0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0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5.333333333333333</v>
      </c>
      <c r="AL187" s="39">
        <f t="shared" si="30"/>
        <v>0</v>
      </c>
      <c r="AM187" s="17">
        <f t="shared" si="31"/>
        <v>0</v>
      </c>
      <c r="AN187" s="36">
        <f>VLOOKUP($H187,[3]IRA!$H$6:$BN$980,AN$1,FALSE)</f>
        <v>0</v>
      </c>
      <c r="AO187" s="36">
        <f>VLOOKUP($H187,[3]IRA!$H$6:$BN$980,AO$1,FALSE)</f>
        <v>0</v>
      </c>
      <c r="AP187" s="36">
        <f>VLOOKUP($H187,[3]IRA!$H$6:$BN$980,AP$1,FALSE)</f>
        <v>0</v>
      </c>
      <c r="AQ187" s="36">
        <f>VLOOKUP($H187,[3]IRA!$H$6:$BN$980,AQ$1,FALSE)</f>
        <v>0</v>
      </c>
      <c r="AR187" s="36">
        <f>VLOOKUP($H187,[3]IRA!$H$6:$BN$980,AR$1,FALSE)</f>
        <v>0</v>
      </c>
      <c r="AS187" s="36">
        <f>VLOOKUP($H187,[3]IRA!$H$6:$BN$980,AS$1,FALSE)</f>
        <v>0</v>
      </c>
      <c r="AT187" s="36">
        <f>VLOOKUP($H187,[3]IRA!$H$6:$BN$980,AT$1,FALSE)</f>
        <v>0</v>
      </c>
      <c r="AU187" s="36">
        <f>VLOOKUP($H187,[3]IRA!$H$6:$BN$980,AU$1,FALSE)</f>
        <v>0</v>
      </c>
      <c r="AV187" s="36">
        <f>VLOOKUP($H187,[3]IRA!$H$6:$BN$980,AV$1,FALSE)</f>
        <v>0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9.6666666666666679</v>
      </c>
      <c r="BA187" s="20">
        <f t="shared" si="32"/>
        <v>0</v>
      </c>
      <c r="BB187" s="17">
        <f t="shared" si="33"/>
        <v>0</v>
      </c>
      <c r="BC187" s="36">
        <f>VLOOKUP($H187,[4]IRA!$H$7:$CS$981,BC$1,FALSE)</f>
        <v>0</v>
      </c>
      <c r="BD187" s="36">
        <f>VLOOKUP($H187,[4]IRA!$H$7:$CS$981,BD$1,FALSE)</f>
        <v>0</v>
      </c>
      <c r="BE187" s="36">
        <f>VLOOKUP($H187,[4]IRA!$H$7:$CS$981,BE$1,FALSE)</f>
        <v>6</v>
      </c>
      <c r="BF187" s="36">
        <f>VLOOKUP($H187,[4]IRA!$H$7:$CS$981,BF$1,FALSE)</f>
        <v>0</v>
      </c>
      <c r="BG187" s="36">
        <f>VLOOKUP($H187,[4]IRA!$H$7:$CS$981,BG$1,FALSE)</f>
        <v>0</v>
      </c>
      <c r="BH187" s="36">
        <f>VLOOKUP($H187,[4]IRA!$H$7:$CS$981,BH$1,FALSE)</f>
        <v>0</v>
      </c>
      <c r="BI187" s="36">
        <f>VLOOKUP($H187,[4]IRA!$H$7:$CS$981,BI$1,FALSE)</f>
        <v>0</v>
      </c>
      <c r="BJ187" s="36">
        <f>VLOOKUP($H187,[4]IRA!$H$7:$CS$981,BJ$1,FALSE)</f>
        <v>0</v>
      </c>
      <c r="BK187" s="36">
        <f>VLOOKUP($H187,[4]IRA!$H$7:$CS$981,BK$1,FALSE)</f>
        <v>0</v>
      </c>
      <c r="BL187" s="36">
        <f>VLOOKUP($H187,[4]IRA!$H$7:$CS$981,BL$1,FALSE)</f>
        <v>0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138.66666666666666</v>
      </c>
      <c r="BP187" s="10">
        <f t="shared" si="34"/>
        <v>6</v>
      </c>
      <c r="BQ187" s="17">
        <f t="shared" si="35"/>
        <v>4.3269230769230775E-2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23</v>
      </c>
      <c r="K188" s="36">
        <f>VLOOKUP($H188,[1]EDA!$H$6:$BN$980,K$1,FALSE)</f>
        <v>9</v>
      </c>
      <c r="L188" s="36">
        <f>VLOOKUP($H188,[1]EDA!$H$6:$BN$980,L$1,FALSE)</f>
        <v>10</v>
      </c>
      <c r="M188" s="36">
        <f>VLOOKUP($H188,[1]EDA!$H$6:$BN$980,M$1,FALSE)</f>
        <v>7</v>
      </c>
      <c r="N188" s="36">
        <f>VLOOKUP($H188,[1]EDA!$H$6:$BN$980,N$1,FALSE)</f>
        <v>0</v>
      </c>
      <c r="O188" s="36">
        <f>VLOOKUP($H188,[1]EDA!$H$6:$BN$980,O$1,FALSE)</f>
        <v>0</v>
      </c>
      <c r="P188" s="36">
        <f>VLOOKUP($H188,[1]EDA!$H$6:$BN$980,P$1,FALSE)</f>
        <v>0</v>
      </c>
      <c r="Q188" s="36">
        <f>VLOOKUP($H188,[1]EDA!$H$6:$BN$980,Q$1,FALSE)</f>
        <v>0</v>
      </c>
      <c r="R188" s="36">
        <f>VLOOKUP($H188,[1]EDA!$H$6:$BN$980,R$1,FALSE)</f>
        <v>0</v>
      </c>
      <c r="S188" s="36">
        <f>VLOOKUP($H188,[1]EDA!$H$6:$BN$980,S$1,FALSE)</f>
        <v>0</v>
      </c>
      <c r="T188" s="36">
        <f>VLOOKUP($H188,[1]EDA!$H$6:$BN$980,T$1,FALSE)</f>
        <v>0</v>
      </c>
      <c r="U188" s="36">
        <f>VLOOKUP($H188,[1]EDA!$H$6:$BN$980,U$1,FALSE)</f>
        <v>0</v>
      </c>
      <c r="V188" s="10">
        <f>VLOOKUP(H188,[1]EDA!$H$6:$BO$980,60,FALSE)</f>
        <v>164</v>
      </c>
      <c r="W188" s="10">
        <f t="shared" si="28"/>
        <v>49</v>
      </c>
      <c r="X188" s="17">
        <f t="shared" si="29"/>
        <v>0.29878048780487804</v>
      </c>
      <c r="Y188" s="36">
        <f>VLOOKUP($H188,[2]EDA!$H$6:$AY$980,Y$1,FALSE)</f>
        <v>4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0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0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10.333333333333334</v>
      </c>
      <c r="AL188" s="39">
        <f t="shared" si="30"/>
        <v>4</v>
      </c>
      <c r="AM188" s="17">
        <f t="shared" si="31"/>
        <v>0.38709677419354838</v>
      </c>
      <c r="AN188" s="36">
        <f>VLOOKUP($H188,[3]IRA!$H$6:$BN$980,AN$1,FALSE)</f>
        <v>3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0</v>
      </c>
      <c r="AR188" s="36">
        <f>VLOOKUP($H188,[3]IRA!$H$6:$BN$980,AR$1,FALSE)</f>
        <v>0</v>
      </c>
      <c r="AS188" s="36">
        <f>VLOOKUP($H188,[3]IRA!$H$6:$BN$980,AS$1,FALSE)</f>
        <v>0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0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24.833333333333336</v>
      </c>
      <c r="BA188" s="20">
        <f t="shared" si="32"/>
        <v>3</v>
      </c>
      <c r="BB188" s="17">
        <f t="shared" si="33"/>
        <v>0.12080536912751677</v>
      </c>
      <c r="BC188" s="36">
        <f>VLOOKUP($H188,[4]IRA!$H$7:$CS$981,BC$1,FALSE)</f>
        <v>38</v>
      </c>
      <c r="BD188" s="36">
        <f>VLOOKUP($H188,[4]IRA!$H$7:$CS$981,BD$1,FALSE)</f>
        <v>33</v>
      </c>
      <c r="BE188" s="36">
        <f>VLOOKUP($H188,[4]IRA!$H$7:$CS$981,BE$1,FALSE)</f>
        <v>32</v>
      </c>
      <c r="BF188" s="36">
        <f>VLOOKUP($H188,[4]IRA!$H$7:$CS$981,BF$1,FALSE)</f>
        <v>49</v>
      </c>
      <c r="BG188" s="36">
        <f>VLOOKUP($H188,[4]IRA!$H$7:$CS$981,BG$1,FALSE)</f>
        <v>0</v>
      </c>
      <c r="BH188" s="36">
        <f>VLOOKUP($H188,[4]IRA!$H$7:$CS$981,BH$1,FALSE)</f>
        <v>0</v>
      </c>
      <c r="BI188" s="36">
        <f>VLOOKUP($H188,[4]IRA!$H$7:$CS$981,BI$1,FALSE)</f>
        <v>0</v>
      </c>
      <c r="BJ188" s="36">
        <f>VLOOKUP($H188,[4]IRA!$H$7:$CS$981,BJ$1,FALSE)</f>
        <v>0</v>
      </c>
      <c r="BK188" s="36">
        <f>VLOOKUP($H188,[4]IRA!$H$7:$CS$981,BK$1,FALSE)</f>
        <v>0</v>
      </c>
      <c r="BL188" s="36">
        <f>VLOOKUP($H188,[4]IRA!$H$7:$CS$981,BL$1,FALSE)</f>
        <v>0</v>
      </c>
      <c r="BM188" s="36">
        <f>VLOOKUP($H188,[4]IRA!$H$7:$CS$981,BM$1,FALSE)</f>
        <v>0</v>
      </c>
      <c r="BN188" s="36">
        <f>VLOOKUP($H188,[4]IRA!$H$7:$CS$981,BN$1,FALSE)</f>
        <v>0</v>
      </c>
      <c r="BO188" s="10">
        <f>VLOOKUP(H188,[4]IRA!$H$7:$CS$981,90,FALSE)</f>
        <v>208.66666666666669</v>
      </c>
      <c r="BP188" s="10">
        <f t="shared" si="34"/>
        <v>152</v>
      </c>
      <c r="BQ188" s="17">
        <f t="shared" si="35"/>
        <v>0.72843450479233218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5</v>
      </c>
      <c r="K189" s="36">
        <f>VLOOKUP($H189,[1]EDA!$H$6:$BN$980,K$1,FALSE)</f>
        <v>1</v>
      </c>
      <c r="L189" s="36">
        <f>VLOOKUP($H189,[1]EDA!$H$6:$BN$980,L$1,FALSE)</f>
        <v>1</v>
      </c>
      <c r="M189" s="36">
        <f>VLOOKUP($H189,[1]EDA!$H$6:$BN$980,M$1,FALSE)</f>
        <v>0</v>
      </c>
      <c r="N189" s="36">
        <f>VLOOKUP($H189,[1]EDA!$H$6:$BN$980,N$1,FALSE)</f>
        <v>0</v>
      </c>
      <c r="O189" s="36">
        <f>VLOOKUP($H189,[1]EDA!$H$6:$BN$980,O$1,FALSE)</f>
        <v>0</v>
      </c>
      <c r="P189" s="36">
        <f>VLOOKUP($H189,[1]EDA!$H$6:$BN$980,P$1,FALSE)</f>
        <v>0</v>
      </c>
      <c r="Q189" s="36">
        <f>VLOOKUP($H189,[1]EDA!$H$6:$BN$980,Q$1,FALSE)</f>
        <v>0</v>
      </c>
      <c r="R189" s="36">
        <f>VLOOKUP($H189,[1]EDA!$H$6:$BN$980,R$1,FALSE)</f>
        <v>0</v>
      </c>
      <c r="S189" s="36">
        <f>VLOOKUP($H189,[1]EDA!$H$6:$BN$980,S$1,FALSE)</f>
        <v>0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15</v>
      </c>
      <c r="W189" s="10">
        <f t="shared" si="28"/>
        <v>7</v>
      </c>
      <c r="X189" s="17">
        <f t="shared" si="29"/>
        <v>0.46666666666666667</v>
      </c>
      <c r="Y189" s="36">
        <f>VLOOKUP($H189,[2]EDA!$H$6:$AY$980,Y$1,FALSE)</f>
        <v>1</v>
      </c>
      <c r="Z189" s="36">
        <f>VLOOKUP($H189,[2]EDA!$H$6:$AY$980,Z$1,FALSE)</f>
        <v>1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2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0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0</v>
      </c>
      <c r="BB189" s="17">
        <f t="shared" si="33"/>
        <v>0</v>
      </c>
      <c r="BC189" s="36">
        <f>VLOOKUP($H189,[4]IRA!$H$7:$CS$981,BC$1,FALSE)</f>
        <v>4</v>
      </c>
      <c r="BD189" s="36">
        <f>VLOOKUP($H189,[4]IRA!$H$7:$CS$981,BD$1,FALSE)</f>
        <v>3</v>
      </c>
      <c r="BE189" s="36">
        <f>VLOOKUP($H189,[4]IRA!$H$7:$CS$981,BE$1,FALSE)</f>
        <v>4</v>
      </c>
      <c r="BF189" s="36">
        <f>VLOOKUP($H189,[4]IRA!$H$7:$CS$981,BF$1,FALSE)</f>
        <v>0</v>
      </c>
      <c r="BG189" s="36">
        <f>VLOOKUP($H189,[4]IRA!$H$7:$CS$981,BG$1,FALSE)</f>
        <v>0</v>
      </c>
      <c r="BH189" s="36">
        <f>VLOOKUP($H189,[4]IRA!$H$7:$CS$981,BH$1,FALSE)</f>
        <v>0</v>
      </c>
      <c r="BI189" s="36">
        <f>VLOOKUP($H189,[4]IRA!$H$7:$CS$981,BI$1,FALSE)</f>
        <v>0</v>
      </c>
      <c r="BJ189" s="36">
        <f>VLOOKUP($H189,[4]IRA!$H$7:$CS$981,BJ$1,FALSE)</f>
        <v>0</v>
      </c>
      <c r="BK189" s="36">
        <f>VLOOKUP($H189,[4]IRA!$H$7:$CS$981,BK$1,FALSE)</f>
        <v>0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6.3333333333333339</v>
      </c>
      <c r="BP189" s="10">
        <f t="shared" si="34"/>
        <v>11</v>
      </c>
      <c r="BQ189" s="17">
        <f t="shared" si="35"/>
        <v>1.7368421052631577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6</v>
      </c>
      <c r="K190" s="36">
        <f>VLOOKUP($H190,[1]EDA!$H$6:$BN$980,K$1,FALSE)</f>
        <v>8</v>
      </c>
      <c r="L190" s="36">
        <f>VLOOKUP($H190,[1]EDA!$H$6:$BN$980,L$1,FALSE)</f>
        <v>0</v>
      </c>
      <c r="M190" s="36">
        <f>VLOOKUP($H190,[1]EDA!$H$6:$BN$980,M$1,FALSE)</f>
        <v>0</v>
      </c>
      <c r="N190" s="36">
        <f>VLOOKUP($H190,[1]EDA!$H$6:$BN$980,N$1,FALSE)</f>
        <v>0</v>
      </c>
      <c r="O190" s="36">
        <f>VLOOKUP($H190,[1]EDA!$H$6:$BN$980,O$1,FALSE)</f>
        <v>0</v>
      </c>
      <c r="P190" s="36">
        <f>VLOOKUP($H190,[1]EDA!$H$6:$BN$980,P$1,FALSE)</f>
        <v>0</v>
      </c>
      <c r="Q190" s="36">
        <f>VLOOKUP($H190,[1]EDA!$H$6:$BN$980,Q$1,FALSE)</f>
        <v>0</v>
      </c>
      <c r="R190" s="36">
        <f>VLOOKUP($H190,[1]EDA!$H$6:$BN$980,R$1,FALSE)</f>
        <v>0</v>
      </c>
      <c r="S190" s="36">
        <f>VLOOKUP($H190,[1]EDA!$H$6:$BN$980,S$1,FALSE)</f>
        <v>0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25</v>
      </c>
      <c r="W190" s="10">
        <f t="shared" si="28"/>
        <v>14</v>
      </c>
      <c r="X190" s="17">
        <f t="shared" si="29"/>
        <v>0.56000000000000005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0.66666666666666663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2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0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0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4.666666666666667</v>
      </c>
      <c r="BP190" s="10">
        <f t="shared" si="34"/>
        <v>2</v>
      </c>
      <c r="BQ190" s="17">
        <f t="shared" si="35"/>
        <v>0.42857142857142855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0</v>
      </c>
      <c r="K191" s="36">
        <f>VLOOKUP($H191,[1]EDA!$H$6:$BN$980,K$1,FALSE)</f>
        <v>1</v>
      </c>
      <c r="L191" s="36">
        <f>VLOOKUP($H191,[1]EDA!$H$6:$BN$980,L$1,FALSE)</f>
        <v>0</v>
      </c>
      <c r="M191" s="36">
        <f>VLOOKUP($H191,[1]EDA!$H$6:$BN$980,M$1,FALSE)</f>
        <v>0</v>
      </c>
      <c r="N191" s="36">
        <f>VLOOKUP($H191,[1]EDA!$H$6:$BN$980,N$1,FALSE)</f>
        <v>0</v>
      </c>
      <c r="O191" s="36">
        <f>VLOOKUP($H191,[1]EDA!$H$6:$BN$980,O$1,FALSE)</f>
        <v>0</v>
      </c>
      <c r="P191" s="36">
        <f>VLOOKUP($H191,[1]EDA!$H$6:$BN$980,P$1,FALSE)</f>
        <v>0</v>
      </c>
      <c r="Q191" s="36">
        <f>VLOOKUP($H191,[1]EDA!$H$6:$BN$980,Q$1,FALSE)</f>
        <v>0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6.666666666666667</v>
      </c>
      <c r="W191" s="10">
        <f t="shared" si="28"/>
        <v>1</v>
      </c>
      <c r="X191" s="17">
        <f t="shared" si="29"/>
        <v>0.15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2</v>
      </c>
      <c r="BE191" s="36">
        <f>VLOOKUP($H191,[4]IRA!$H$7:$CS$981,BE$1,FALSE)</f>
        <v>0</v>
      </c>
      <c r="BF191" s="36">
        <f>VLOOKUP($H191,[4]IRA!$H$7:$CS$981,BF$1,FALSE)</f>
        <v>0</v>
      </c>
      <c r="BG191" s="36">
        <f>VLOOKUP($H191,[4]IRA!$H$7:$CS$981,BG$1,FALSE)</f>
        <v>0</v>
      </c>
      <c r="BH191" s="36">
        <f>VLOOKUP($H191,[4]IRA!$H$7:$CS$981,BH$1,FALSE)</f>
        <v>0</v>
      </c>
      <c r="BI191" s="36">
        <f>VLOOKUP($H191,[4]IRA!$H$7:$CS$981,BI$1,FALSE)</f>
        <v>0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9</v>
      </c>
      <c r="BP191" s="10">
        <f t="shared" si="34"/>
        <v>2</v>
      </c>
      <c r="BQ191" s="17">
        <f t="shared" si="35"/>
        <v>0.22222222222222221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9</v>
      </c>
      <c r="K192" s="36">
        <f>VLOOKUP($H192,[1]EDA!$H$6:$BN$980,K$1,FALSE)</f>
        <v>3</v>
      </c>
      <c r="L192" s="36">
        <f>VLOOKUP($H192,[1]EDA!$H$6:$BN$980,L$1,FALSE)</f>
        <v>5</v>
      </c>
      <c r="M192" s="36">
        <f>VLOOKUP($H192,[1]EDA!$H$6:$BN$980,M$1,FALSE)</f>
        <v>6</v>
      </c>
      <c r="N192" s="36">
        <f>VLOOKUP($H192,[1]EDA!$H$6:$BN$980,N$1,FALSE)</f>
        <v>0</v>
      </c>
      <c r="O192" s="36">
        <f>VLOOKUP($H192,[1]EDA!$H$6:$BN$980,O$1,FALSE)</f>
        <v>0</v>
      </c>
      <c r="P192" s="36">
        <f>VLOOKUP($H192,[1]EDA!$H$6:$BN$980,P$1,FALSE)</f>
        <v>0</v>
      </c>
      <c r="Q192" s="36">
        <f>VLOOKUP($H192,[1]EDA!$H$6:$BN$980,Q$1,FALSE)</f>
        <v>0</v>
      </c>
      <c r="R192" s="36">
        <f>VLOOKUP($H192,[1]EDA!$H$6:$BN$980,R$1,FALSE)</f>
        <v>0</v>
      </c>
      <c r="S192" s="36">
        <f>VLOOKUP($H192,[1]EDA!$H$6:$BN$980,S$1,FALSE)</f>
        <v>0</v>
      </c>
      <c r="T192" s="36">
        <f>VLOOKUP($H192,[1]EDA!$H$6:$BN$980,T$1,FALSE)</f>
        <v>0</v>
      </c>
      <c r="U192" s="36">
        <f>VLOOKUP($H192,[1]EDA!$H$6:$BN$980,U$1,FALSE)</f>
        <v>0</v>
      </c>
      <c r="V192" s="10">
        <f>VLOOKUP(H192,[1]EDA!$H$6:$BO$980,60,FALSE)</f>
        <v>155.99999999999997</v>
      </c>
      <c r="W192" s="10">
        <f t="shared" si="28"/>
        <v>23</v>
      </c>
      <c r="X192" s="17">
        <f t="shared" si="29"/>
        <v>0.14743589743589747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0</v>
      </c>
      <c r="AE192" s="36">
        <f>VLOOKUP($H192,[2]EDA!$H$6:$AY$980,AE$1,FALSE)</f>
        <v>0</v>
      </c>
      <c r="AF192" s="36">
        <f>VLOOKUP($H192,[2]EDA!$H$6:$AY$980,AF$1,FALSE)</f>
        <v>0</v>
      </c>
      <c r="AG192" s="36">
        <f>VLOOKUP($H192,[2]EDA!$H$6:$AY$980,AG$1,FALSE)</f>
        <v>0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11.666666666666666</v>
      </c>
      <c r="AL192" s="39">
        <f t="shared" si="30"/>
        <v>0</v>
      </c>
      <c r="AM192" s="17">
        <f t="shared" si="31"/>
        <v>0</v>
      </c>
      <c r="AN192" s="36">
        <f>VLOOKUP($H192,[3]IRA!$H$6:$BN$980,AN$1,FALSE)</f>
        <v>0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0</v>
      </c>
      <c r="AS192" s="36">
        <f>VLOOKUP($H192,[3]IRA!$H$6:$BN$980,AS$1,FALSE)</f>
        <v>0</v>
      </c>
      <c r="AT192" s="36">
        <f>VLOOKUP($H192,[3]IRA!$H$6:$BN$980,AT$1,FALSE)</f>
        <v>0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14.333333333333334</v>
      </c>
      <c r="BA192" s="20">
        <f t="shared" si="32"/>
        <v>0</v>
      </c>
      <c r="BB192" s="17">
        <f t="shared" si="33"/>
        <v>0</v>
      </c>
      <c r="BC192" s="36">
        <f>VLOOKUP($H192,[4]IRA!$H$7:$CS$981,BC$1,FALSE)</f>
        <v>9</v>
      </c>
      <c r="BD192" s="36">
        <f>VLOOKUP($H192,[4]IRA!$H$7:$CS$981,BD$1,FALSE)</f>
        <v>6</v>
      </c>
      <c r="BE192" s="36">
        <f>VLOOKUP($H192,[4]IRA!$H$7:$CS$981,BE$1,FALSE)</f>
        <v>8</v>
      </c>
      <c r="BF192" s="36">
        <f>VLOOKUP($H192,[4]IRA!$H$7:$CS$981,BF$1,FALSE)</f>
        <v>2</v>
      </c>
      <c r="BG192" s="36">
        <f>VLOOKUP($H192,[4]IRA!$H$7:$CS$981,BG$1,FALSE)</f>
        <v>0</v>
      </c>
      <c r="BH192" s="36">
        <f>VLOOKUP($H192,[4]IRA!$H$7:$CS$981,BH$1,FALSE)</f>
        <v>0</v>
      </c>
      <c r="BI192" s="36">
        <f>VLOOKUP($H192,[4]IRA!$H$7:$CS$981,BI$1,FALSE)</f>
        <v>0</v>
      </c>
      <c r="BJ192" s="36">
        <f>VLOOKUP($H192,[4]IRA!$H$7:$CS$981,BJ$1,FALSE)</f>
        <v>0</v>
      </c>
      <c r="BK192" s="36">
        <f>VLOOKUP($H192,[4]IRA!$H$7:$CS$981,BK$1,FALSE)</f>
        <v>0</v>
      </c>
      <c r="BL192" s="36">
        <f>VLOOKUP($H192,[4]IRA!$H$7:$CS$981,BL$1,FALSE)</f>
        <v>0</v>
      </c>
      <c r="BM192" s="36">
        <f>VLOOKUP($H192,[4]IRA!$H$7:$CS$981,BM$1,FALSE)</f>
        <v>0</v>
      </c>
      <c r="BN192" s="36">
        <f>VLOOKUP($H192,[4]IRA!$H$7:$CS$981,BN$1,FALSE)</f>
        <v>0</v>
      </c>
      <c r="BO192" s="10">
        <f>VLOOKUP(H192,[4]IRA!$H$7:$CS$981,90,FALSE)</f>
        <v>258.33333333333331</v>
      </c>
      <c r="BP192" s="10">
        <f t="shared" si="34"/>
        <v>25</v>
      </c>
      <c r="BQ192" s="17">
        <f t="shared" si="35"/>
        <v>9.6774193548387108E-2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17</v>
      </c>
      <c r="K193" s="36">
        <f>VLOOKUP($H193,[1]EDA!$H$6:$BN$980,K$1,FALSE)</f>
        <v>7</v>
      </c>
      <c r="L193" s="36">
        <f>VLOOKUP($H193,[1]EDA!$H$6:$BN$980,L$1,FALSE)</f>
        <v>11</v>
      </c>
      <c r="M193" s="36">
        <f>VLOOKUP($H193,[1]EDA!$H$6:$BN$980,M$1,FALSE)</f>
        <v>3</v>
      </c>
      <c r="N193" s="36">
        <f>VLOOKUP($H193,[1]EDA!$H$6:$BN$980,N$1,FALSE)</f>
        <v>0</v>
      </c>
      <c r="O193" s="36">
        <f>VLOOKUP($H193,[1]EDA!$H$6:$BN$980,O$1,FALSE)</f>
        <v>0</v>
      </c>
      <c r="P193" s="36">
        <f>VLOOKUP($H193,[1]EDA!$H$6:$BN$980,P$1,FALSE)</f>
        <v>0</v>
      </c>
      <c r="Q193" s="36">
        <f>VLOOKUP($H193,[1]EDA!$H$6:$BN$980,Q$1,FALSE)</f>
        <v>0</v>
      </c>
      <c r="R193" s="36">
        <f>VLOOKUP($H193,[1]EDA!$H$6:$BN$980,R$1,FALSE)</f>
        <v>0</v>
      </c>
      <c r="S193" s="36">
        <f>VLOOKUP($H193,[1]EDA!$H$6:$BN$980,S$1,FALSE)</f>
        <v>0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67</v>
      </c>
      <c r="W193" s="10">
        <f t="shared" si="28"/>
        <v>38</v>
      </c>
      <c r="X193" s="17">
        <f t="shared" si="29"/>
        <v>0.56716417910447758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0</v>
      </c>
      <c r="AC193" s="36">
        <f>VLOOKUP($H193,[2]EDA!$H$6:$AY$980,AC$1,FALSE)</f>
        <v>0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0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0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6</v>
      </c>
      <c r="BA193" s="20">
        <f t="shared" si="32"/>
        <v>0</v>
      </c>
      <c r="BB193" s="17">
        <f t="shared" si="33"/>
        <v>0</v>
      </c>
      <c r="BC193" s="36">
        <f>VLOOKUP($H193,[4]IRA!$H$7:$CS$981,BC$1,FALSE)</f>
        <v>20</v>
      </c>
      <c r="BD193" s="36">
        <f>VLOOKUP($H193,[4]IRA!$H$7:$CS$981,BD$1,FALSE)</f>
        <v>4</v>
      </c>
      <c r="BE193" s="36">
        <f>VLOOKUP($H193,[4]IRA!$H$7:$CS$981,BE$1,FALSE)</f>
        <v>14</v>
      </c>
      <c r="BF193" s="36">
        <f>VLOOKUP($H193,[4]IRA!$H$7:$CS$981,BF$1,FALSE)</f>
        <v>3</v>
      </c>
      <c r="BG193" s="36">
        <f>VLOOKUP($H193,[4]IRA!$H$7:$CS$981,BG$1,FALSE)</f>
        <v>0</v>
      </c>
      <c r="BH193" s="36">
        <f>VLOOKUP($H193,[4]IRA!$H$7:$CS$981,BH$1,FALSE)</f>
        <v>0</v>
      </c>
      <c r="BI193" s="36">
        <f>VLOOKUP($H193,[4]IRA!$H$7:$CS$981,BI$1,FALSE)</f>
        <v>0</v>
      </c>
      <c r="BJ193" s="36">
        <f>VLOOKUP($H193,[4]IRA!$H$7:$CS$981,BJ$1,FALSE)</f>
        <v>0</v>
      </c>
      <c r="BK193" s="36">
        <f>VLOOKUP($H193,[4]IRA!$H$7:$CS$981,BK$1,FALSE)</f>
        <v>0</v>
      </c>
      <c r="BL193" s="36">
        <f>VLOOKUP($H193,[4]IRA!$H$7:$CS$981,BL$1,FALSE)</f>
        <v>0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47.333333333333336</v>
      </c>
      <c r="BP193" s="10">
        <f t="shared" si="34"/>
        <v>41</v>
      </c>
      <c r="BQ193" s="17">
        <f t="shared" si="35"/>
        <v>0.86619718309859151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11</v>
      </c>
      <c r="K194" s="36">
        <f>VLOOKUP($H194,[1]EDA!$H$6:$BN$980,K$1,FALSE)</f>
        <v>8</v>
      </c>
      <c r="L194" s="36">
        <f>VLOOKUP($H194,[1]EDA!$H$6:$BN$980,L$1,FALSE)</f>
        <v>5</v>
      </c>
      <c r="M194" s="36">
        <f>VLOOKUP($H194,[1]EDA!$H$6:$BN$980,M$1,FALSE)</f>
        <v>1</v>
      </c>
      <c r="N194" s="36">
        <f>VLOOKUP($H194,[1]EDA!$H$6:$BN$980,N$1,FALSE)</f>
        <v>0</v>
      </c>
      <c r="O194" s="36">
        <f>VLOOKUP($H194,[1]EDA!$H$6:$BN$980,O$1,FALSE)</f>
        <v>0</v>
      </c>
      <c r="P194" s="36">
        <f>VLOOKUP($H194,[1]EDA!$H$6:$BN$980,P$1,FALSE)</f>
        <v>0</v>
      </c>
      <c r="Q194" s="36">
        <f>VLOOKUP($H194,[1]EDA!$H$6:$BN$980,Q$1,FALSE)</f>
        <v>0</v>
      </c>
      <c r="R194" s="36">
        <f>VLOOKUP($H194,[1]EDA!$H$6:$BN$980,R$1,FALSE)</f>
        <v>0</v>
      </c>
      <c r="S194" s="36">
        <f>VLOOKUP($H194,[1]EDA!$H$6:$BN$980,S$1,FALSE)</f>
        <v>0</v>
      </c>
      <c r="T194" s="36">
        <f>VLOOKUP($H194,[1]EDA!$H$6:$BN$980,T$1,FALSE)</f>
        <v>0</v>
      </c>
      <c r="U194" s="36">
        <f>VLOOKUP($H194,[1]EDA!$H$6:$BN$980,U$1,FALSE)</f>
        <v>0</v>
      </c>
      <c r="V194" s="10">
        <f>VLOOKUP(H194,[1]EDA!$H$6:$BO$980,60,FALSE)</f>
        <v>112</v>
      </c>
      <c r="W194" s="10">
        <f t="shared" si="28"/>
        <v>25</v>
      </c>
      <c r="X194" s="17">
        <f t="shared" si="29"/>
        <v>0.22321428571428573</v>
      </c>
      <c r="Y194" s="36">
        <f>VLOOKUP($H194,[2]EDA!$H$6:$AY$980,Y$1,FALSE)</f>
        <v>2</v>
      </c>
      <c r="Z194" s="36">
        <f>VLOOKUP($H194,[2]EDA!$H$6:$AY$980,Z$1,FALSE)</f>
        <v>0</v>
      </c>
      <c r="AA194" s="36">
        <f>VLOOKUP($H194,[2]EDA!$H$6:$AY$980,AA$1,FALSE)</f>
        <v>0</v>
      </c>
      <c r="AB194" s="36">
        <f>VLOOKUP($H194,[2]EDA!$H$6:$AY$980,AB$1,FALSE)</f>
        <v>0</v>
      </c>
      <c r="AC194" s="36">
        <f>VLOOKUP($H194,[2]EDA!$H$6:$AY$980,AC$1,FALSE)</f>
        <v>0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9</v>
      </c>
      <c r="AL194" s="39">
        <f t="shared" si="30"/>
        <v>2</v>
      </c>
      <c r="AM194" s="17">
        <f t="shared" si="31"/>
        <v>0.22222222222222221</v>
      </c>
      <c r="AN194" s="36">
        <f>VLOOKUP($H194,[3]IRA!$H$6:$BN$980,AN$1,FALSE)</f>
        <v>1</v>
      </c>
      <c r="AO194" s="36">
        <f>VLOOKUP($H194,[3]IRA!$H$6:$BN$980,AO$1,FALSE)</f>
        <v>5</v>
      </c>
      <c r="AP194" s="36">
        <f>VLOOKUP($H194,[3]IRA!$H$6:$BN$980,AP$1,FALSE)</f>
        <v>3</v>
      </c>
      <c r="AQ194" s="36">
        <f>VLOOKUP($H194,[3]IRA!$H$6:$BN$980,AQ$1,FALSE)</f>
        <v>2</v>
      </c>
      <c r="AR194" s="36">
        <f>VLOOKUP($H194,[3]IRA!$H$6:$BN$980,AR$1,FALSE)</f>
        <v>0</v>
      </c>
      <c r="AS194" s="36">
        <f>VLOOKUP($H194,[3]IRA!$H$6:$BN$980,AS$1,FALSE)</f>
        <v>0</v>
      </c>
      <c r="AT194" s="36">
        <f>VLOOKUP($H194,[3]IRA!$H$6:$BN$980,AT$1,FALSE)</f>
        <v>0</v>
      </c>
      <c r="AU194" s="36">
        <f>VLOOKUP($H194,[3]IRA!$H$6:$BN$980,AU$1,FALSE)</f>
        <v>0</v>
      </c>
      <c r="AV194" s="36">
        <f>VLOOKUP($H194,[3]IRA!$H$6:$BN$980,AV$1,FALSE)</f>
        <v>0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5.5</v>
      </c>
      <c r="BA194" s="20">
        <f t="shared" si="32"/>
        <v>11</v>
      </c>
      <c r="BB194" s="17">
        <f t="shared" si="33"/>
        <v>2</v>
      </c>
      <c r="BC194" s="36">
        <f>VLOOKUP($H194,[4]IRA!$H$7:$CS$981,BC$1,FALSE)</f>
        <v>32</v>
      </c>
      <c r="BD194" s="36">
        <f>VLOOKUP($H194,[4]IRA!$H$7:$CS$981,BD$1,FALSE)</f>
        <v>25</v>
      </c>
      <c r="BE194" s="36">
        <f>VLOOKUP($H194,[4]IRA!$H$7:$CS$981,BE$1,FALSE)</f>
        <v>34</v>
      </c>
      <c r="BF194" s="36">
        <f>VLOOKUP($H194,[4]IRA!$H$7:$CS$981,BF$1,FALSE)</f>
        <v>5</v>
      </c>
      <c r="BG194" s="36">
        <f>VLOOKUP($H194,[4]IRA!$H$7:$CS$981,BG$1,FALSE)</f>
        <v>0</v>
      </c>
      <c r="BH194" s="36">
        <f>VLOOKUP($H194,[4]IRA!$H$7:$CS$981,BH$1,FALSE)</f>
        <v>0</v>
      </c>
      <c r="BI194" s="36">
        <f>VLOOKUP($H194,[4]IRA!$H$7:$CS$981,BI$1,FALSE)</f>
        <v>0</v>
      </c>
      <c r="BJ194" s="36">
        <f>VLOOKUP($H194,[4]IRA!$H$7:$CS$981,BJ$1,FALSE)</f>
        <v>0</v>
      </c>
      <c r="BK194" s="36">
        <f>VLOOKUP($H194,[4]IRA!$H$7:$CS$981,BK$1,FALSE)</f>
        <v>0</v>
      </c>
      <c r="BL194" s="36">
        <f>VLOOKUP($H194,[4]IRA!$H$7:$CS$981,BL$1,FALSE)</f>
        <v>0</v>
      </c>
      <c r="BM194" s="36">
        <f>VLOOKUP($H194,[4]IRA!$H$7:$CS$981,BM$1,FALSE)</f>
        <v>0</v>
      </c>
      <c r="BN194" s="36">
        <f>VLOOKUP($H194,[4]IRA!$H$7:$CS$981,BN$1,FALSE)</f>
        <v>0</v>
      </c>
      <c r="BO194" s="10">
        <f>VLOOKUP(H194,[4]IRA!$H$7:$CS$981,90,FALSE)</f>
        <v>285.66666666666663</v>
      </c>
      <c r="BP194" s="10">
        <f t="shared" si="34"/>
        <v>96</v>
      </c>
      <c r="BQ194" s="17">
        <f t="shared" si="35"/>
        <v>0.33605600933488922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0</v>
      </c>
      <c r="K195" s="36">
        <f>VLOOKUP($H195,[1]EDA!$H$6:$BN$980,K$1,FALSE)</f>
        <v>1</v>
      </c>
      <c r="L195" s="36">
        <f>VLOOKUP($H195,[1]EDA!$H$6:$BN$980,L$1,FALSE)</f>
        <v>0</v>
      </c>
      <c r="M195" s="36">
        <f>VLOOKUP($H195,[1]EDA!$H$6:$BN$980,M$1,FALSE)</f>
        <v>0</v>
      </c>
      <c r="N195" s="36">
        <f>VLOOKUP($H195,[1]EDA!$H$6:$BN$980,N$1,FALSE)</f>
        <v>0</v>
      </c>
      <c r="O195" s="36">
        <f>VLOOKUP($H195,[1]EDA!$H$6:$BN$980,O$1,FALSE)</f>
        <v>0</v>
      </c>
      <c r="P195" s="36">
        <f>VLOOKUP($H195,[1]EDA!$H$6:$BN$980,P$1,FALSE)</f>
        <v>0</v>
      </c>
      <c r="Q195" s="36">
        <f>VLOOKUP($H195,[1]EDA!$H$6:$BN$980,Q$1,FALSE)</f>
        <v>0</v>
      </c>
      <c r="R195" s="36">
        <f>VLOOKUP($H195,[1]EDA!$H$6:$BN$980,R$1,FALSE)</f>
        <v>0</v>
      </c>
      <c r="S195" s="36">
        <f>VLOOKUP($H195,[1]EDA!$H$6:$BN$980,S$1,FALSE)</f>
        <v>0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32.333333333333336</v>
      </c>
      <c r="W195" s="10">
        <f t="shared" si="28"/>
        <v>1</v>
      </c>
      <c r="X195" s="17">
        <f t="shared" si="29"/>
        <v>3.0927835051546389E-2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2</v>
      </c>
      <c r="BE195" s="36">
        <f>VLOOKUP($H195,[4]IRA!$H$7:$CS$981,BE$1,FALSE)</f>
        <v>1</v>
      </c>
      <c r="BF195" s="36">
        <f>VLOOKUP($H195,[4]IRA!$H$7:$CS$981,BF$1,FALSE)</f>
        <v>0</v>
      </c>
      <c r="BG195" s="36">
        <f>VLOOKUP($H195,[4]IRA!$H$7:$CS$981,BG$1,FALSE)</f>
        <v>0</v>
      </c>
      <c r="BH195" s="36">
        <f>VLOOKUP($H195,[4]IRA!$H$7:$CS$981,BH$1,FALSE)</f>
        <v>0</v>
      </c>
      <c r="BI195" s="36">
        <f>VLOOKUP($H195,[4]IRA!$H$7:$CS$981,BI$1,FALSE)</f>
        <v>0</v>
      </c>
      <c r="BJ195" s="36">
        <f>VLOOKUP($H195,[4]IRA!$H$7:$CS$981,BJ$1,FALSE)</f>
        <v>0</v>
      </c>
      <c r="BK195" s="36">
        <f>VLOOKUP($H195,[4]IRA!$H$7:$CS$981,BK$1,FALSE)</f>
        <v>0</v>
      </c>
      <c r="BL195" s="36">
        <f>VLOOKUP($H195,[4]IRA!$H$7:$CS$981,BL$1,FALSE)</f>
        <v>0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46.333333333333336</v>
      </c>
      <c r="BP195" s="10">
        <f t="shared" si="34"/>
        <v>3</v>
      </c>
      <c r="BQ195" s="17">
        <f t="shared" si="35"/>
        <v>6.4748201438848921E-2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4</v>
      </c>
      <c r="L196" s="36">
        <f>VLOOKUP($H196,[1]EDA!$H$6:$BN$980,L$1,FALSE)</f>
        <v>0</v>
      </c>
      <c r="M196" s="36">
        <f>VLOOKUP($H196,[1]EDA!$H$6:$BN$980,M$1,FALSE)</f>
        <v>0</v>
      </c>
      <c r="N196" s="36">
        <f>VLOOKUP($H196,[1]EDA!$H$6:$BN$980,N$1,FALSE)</f>
        <v>0</v>
      </c>
      <c r="O196" s="36">
        <f>VLOOKUP($H196,[1]EDA!$H$6:$BN$980,O$1,FALSE)</f>
        <v>0</v>
      </c>
      <c r="P196" s="36">
        <f>VLOOKUP($H196,[1]EDA!$H$6:$BN$980,P$1,FALSE)</f>
        <v>0</v>
      </c>
      <c r="Q196" s="36">
        <f>VLOOKUP($H196,[1]EDA!$H$6:$BN$980,Q$1,FALSE)</f>
        <v>0</v>
      </c>
      <c r="R196" s="36">
        <f>VLOOKUP($H196,[1]EDA!$H$6:$BN$980,R$1,FALSE)</f>
        <v>0</v>
      </c>
      <c r="S196" s="36">
        <f>VLOOKUP($H196,[1]EDA!$H$6:$BN$980,S$1,FALSE)</f>
        <v>0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21</v>
      </c>
      <c r="W196" s="10">
        <f t="shared" si="28"/>
        <v>4</v>
      </c>
      <c r="X196" s="17">
        <f t="shared" si="29"/>
        <v>0.19047619047619047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0</v>
      </c>
      <c r="BD196" s="36">
        <f>VLOOKUP($H196,[4]IRA!$H$7:$CS$981,BD$1,FALSE)</f>
        <v>2</v>
      </c>
      <c r="BE196" s="36">
        <f>VLOOKUP($H196,[4]IRA!$H$7:$CS$981,BE$1,FALSE)</f>
        <v>7</v>
      </c>
      <c r="BF196" s="36">
        <f>VLOOKUP($H196,[4]IRA!$H$7:$CS$981,BF$1,FALSE)</f>
        <v>0</v>
      </c>
      <c r="BG196" s="36">
        <f>VLOOKUP($H196,[4]IRA!$H$7:$CS$981,BG$1,FALSE)</f>
        <v>0</v>
      </c>
      <c r="BH196" s="36">
        <f>VLOOKUP($H196,[4]IRA!$H$7:$CS$981,BH$1,FALSE)</f>
        <v>0</v>
      </c>
      <c r="BI196" s="36">
        <f>VLOOKUP($H196,[4]IRA!$H$7:$CS$981,BI$1,FALSE)</f>
        <v>0</v>
      </c>
      <c r="BJ196" s="36">
        <f>VLOOKUP($H196,[4]IRA!$H$7:$CS$981,BJ$1,FALSE)</f>
        <v>0</v>
      </c>
      <c r="BK196" s="36">
        <f>VLOOKUP($H196,[4]IRA!$H$7:$CS$981,BK$1,FALSE)</f>
        <v>0</v>
      </c>
      <c r="BL196" s="36">
        <f>VLOOKUP($H196,[4]IRA!$H$7:$CS$981,BL$1,FALSE)</f>
        <v>0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27.666666666666668</v>
      </c>
      <c r="BP196" s="10">
        <f t="shared" si="34"/>
        <v>9</v>
      </c>
      <c r="BQ196" s="17">
        <f t="shared" si="35"/>
        <v>0.3253012048192771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1</v>
      </c>
      <c r="L197" s="36">
        <f>VLOOKUP($H197,[1]EDA!$H$6:$BN$980,L$1,FALSE)</f>
        <v>0</v>
      </c>
      <c r="M197" s="36">
        <f>VLOOKUP($H197,[1]EDA!$H$6:$BN$980,M$1,FALSE)</f>
        <v>0</v>
      </c>
      <c r="N197" s="36">
        <f>VLOOKUP($H197,[1]EDA!$H$6:$BN$980,N$1,FALSE)</f>
        <v>0</v>
      </c>
      <c r="O197" s="36">
        <f>VLOOKUP($H197,[1]EDA!$H$6:$BN$980,O$1,FALSE)</f>
        <v>0</v>
      </c>
      <c r="P197" s="36">
        <f>VLOOKUP($H197,[1]EDA!$H$6:$BN$980,P$1,FALSE)</f>
        <v>0</v>
      </c>
      <c r="Q197" s="36">
        <f>VLOOKUP($H197,[1]EDA!$H$6:$BN$980,Q$1,FALSE)</f>
        <v>0</v>
      </c>
      <c r="R197" s="36">
        <f>VLOOKUP($H197,[1]EDA!$H$6:$BN$980,R$1,FALSE)</f>
        <v>0</v>
      </c>
      <c r="S197" s="36">
        <f>VLOOKUP($H197,[1]EDA!$H$6:$BN$980,S$1,FALSE)</f>
        <v>0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41.666666666666664</v>
      </c>
      <c r="W197" s="10">
        <f t="shared" si="28"/>
        <v>8</v>
      </c>
      <c r="X197" s="17">
        <f t="shared" si="29"/>
        <v>0.192</v>
      </c>
      <c r="Y197" s="36">
        <f>VLOOKUP($H197,[2]EDA!$H$6:$AY$980,Y$1,FALSE)</f>
        <v>0</v>
      </c>
      <c r="Z197" s="36">
        <f>VLOOKUP($H197,[2]EDA!$H$6:$AY$980,Z$1,FALSE)</f>
        <v>0</v>
      </c>
      <c r="AA197" s="36">
        <f>VLOOKUP($H197,[2]EDA!$H$6:$AY$980,AA$1,FALSE)</f>
        <v>0</v>
      </c>
      <c r="AB197" s="36">
        <f>VLOOKUP($H197,[2]EDA!$H$6:$AY$980,AB$1,FALSE)</f>
        <v>0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1.3333333333333333</v>
      </c>
      <c r="AL197" s="39">
        <f t="shared" si="30"/>
        <v>0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0.66666666666666663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12</v>
      </c>
      <c r="BE197" s="36">
        <f>VLOOKUP($H197,[4]IRA!$H$7:$CS$981,BE$1,FALSE)</f>
        <v>19</v>
      </c>
      <c r="BF197" s="36">
        <f>VLOOKUP($H197,[4]IRA!$H$7:$CS$981,BF$1,FALSE)</f>
        <v>0</v>
      </c>
      <c r="BG197" s="36">
        <f>VLOOKUP($H197,[4]IRA!$H$7:$CS$981,BG$1,FALSE)</f>
        <v>0</v>
      </c>
      <c r="BH197" s="36">
        <f>VLOOKUP($H197,[4]IRA!$H$7:$CS$981,BH$1,FALSE)</f>
        <v>0</v>
      </c>
      <c r="BI197" s="36">
        <f>VLOOKUP($H197,[4]IRA!$H$7:$CS$981,BI$1,FALSE)</f>
        <v>0</v>
      </c>
      <c r="BJ197" s="36">
        <f>VLOOKUP($H197,[4]IRA!$H$7:$CS$981,BJ$1,FALSE)</f>
        <v>0</v>
      </c>
      <c r="BK197" s="36">
        <f>VLOOKUP($H197,[4]IRA!$H$7:$CS$981,BK$1,FALSE)</f>
        <v>0</v>
      </c>
      <c r="BL197" s="36">
        <f>VLOOKUP($H197,[4]IRA!$H$7:$CS$981,BL$1,FALSE)</f>
        <v>0</v>
      </c>
      <c r="BM197" s="36">
        <f>VLOOKUP($H197,[4]IRA!$H$7:$CS$981,BM$1,FALSE)</f>
        <v>0</v>
      </c>
      <c r="BN197" s="36">
        <f>VLOOKUP($H197,[4]IRA!$H$7:$CS$981,BN$1,FALSE)</f>
        <v>0</v>
      </c>
      <c r="BO197" s="10">
        <f>VLOOKUP(H197,[4]IRA!$H$7:$CS$981,90,FALSE)</f>
        <v>48.666666666666671</v>
      </c>
      <c r="BP197" s="10">
        <f t="shared" si="34"/>
        <v>35</v>
      </c>
      <c r="BQ197" s="17">
        <f t="shared" si="35"/>
        <v>0.7191780821917807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1</v>
      </c>
      <c r="K198" s="36">
        <f>VLOOKUP($H198,[1]EDA!$H$6:$BN$980,K$1,FALSE)</f>
        <v>5</v>
      </c>
      <c r="L198" s="36">
        <f>VLOOKUP($H198,[1]EDA!$H$6:$BN$980,L$1,FALSE)</f>
        <v>4</v>
      </c>
      <c r="M198" s="36">
        <f>VLOOKUP($H198,[1]EDA!$H$6:$BN$980,M$1,FALSE)</f>
        <v>0</v>
      </c>
      <c r="N198" s="36">
        <f>VLOOKUP($H198,[1]EDA!$H$6:$BN$980,N$1,FALSE)</f>
        <v>0</v>
      </c>
      <c r="O198" s="36">
        <f>VLOOKUP($H198,[1]EDA!$H$6:$BN$980,O$1,FALSE)</f>
        <v>0</v>
      </c>
      <c r="P198" s="36">
        <f>VLOOKUP($H198,[1]EDA!$H$6:$BN$980,P$1,FALSE)</f>
        <v>0</v>
      </c>
      <c r="Q198" s="36">
        <f>VLOOKUP($H198,[1]EDA!$H$6:$BN$980,Q$1,FALSE)</f>
        <v>0</v>
      </c>
      <c r="R198" s="36">
        <f>VLOOKUP($H198,[1]EDA!$H$6:$BN$980,R$1,FALSE)</f>
        <v>0</v>
      </c>
      <c r="S198" s="36">
        <f>VLOOKUP($H198,[1]EDA!$H$6:$BN$980,S$1,FALSE)</f>
        <v>0</v>
      </c>
      <c r="T198" s="36">
        <f>VLOOKUP($H198,[1]EDA!$H$6:$BN$980,T$1,FALSE)</f>
        <v>0</v>
      </c>
      <c r="U198" s="36">
        <f>VLOOKUP($H198,[1]EDA!$H$6:$BN$980,U$1,FALSE)</f>
        <v>0</v>
      </c>
      <c r="V198" s="10">
        <f>VLOOKUP(H198,[1]EDA!$H$6:$BO$980,60,FALSE)</f>
        <v>31.666666666666664</v>
      </c>
      <c r="W198" s="10">
        <f t="shared" si="28"/>
        <v>10</v>
      </c>
      <c r="X198" s="17">
        <f t="shared" si="29"/>
        <v>0.31578947368421056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0.33333333333333331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0.33333333333333331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9</v>
      </c>
      <c r="BD198" s="36">
        <f>VLOOKUP($H198,[4]IRA!$H$7:$CS$981,BD$1,FALSE)</f>
        <v>7</v>
      </c>
      <c r="BE198" s="36">
        <f>VLOOKUP($H198,[4]IRA!$H$7:$CS$981,BE$1,FALSE)</f>
        <v>14</v>
      </c>
      <c r="BF198" s="36">
        <f>VLOOKUP($H198,[4]IRA!$H$7:$CS$981,BF$1,FALSE)</f>
        <v>0</v>
      </c>
      <c r="BG198" s="36">
        <f>VLOOKUP($H198,[4]IRA!$H$7:$CS$981,BG$1,FALSE)</f>
        <v>0</v>
      </c>
      <c r="BH198" s="36">
        <f>VLOOKUP($H198,[4]IRA!$H$7:$CS$981,BH$1,FALSE)</f>
        <v>0</v>
      </c>
      <c r="BI198" s="36">
        <f>VLOOKUP($H198,[4]IRA!$H$7:$CS$981,BI$1,FALSE)</f>
        <v>0</v>
      </c>
      <c r="BJ198" s="36">
        <f>VLOOKUP($H198,[4]IRA!$H$7:$CS$981,BJ$1,FALSE)</f>
        <v>0</v>
      </c>
      <c r="BK198" s="36">
        <f>VLOOKUP($H198,[4]IRA!$H$7:$CS$981,BK$1,FALSE)</f>
        <v>0</v>
      </c>
      <c r="BL198" s="36">
        <f>VLOOKUP($H198,[4]IRA!$H$7:$CS$981,BL$1,FALSE)</f>
        <v>0</v>
      </c>
      <c r="BM198" s="36">
        <f>VLOOKUP($H198,[4]IRA!$H$7:$CS$981,BM$1,FALSE)</f>
        <v>0</v>
      </c>
      <c r="BN198" s="36">
        <f>VLOOKUP($H198,[4]IRA!$H$7:$CS$981,BN$1,FALSE)</f>
        <v>0</v>
      </c>
      <c r="BO198" s="10">
        <f>VLOOKUP(H198,[4]IRA!$H$7:$CS$981,90,FALSE)</f>
        <v>117.66666666666667</v>
      </c>
      <c r="BP198" s="10">
        <f t="shared" si="34"/>
        <v>30</v>
      </c>
      <c r="BQ198" s="17">
        <f t="shared" si="35"/>
        <v>0.25495750708215298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8</v>
      </c>
      <c r="K199" s="36">
        <f>VLOOKUP($H199,[1]EDA!$H$6:$BN$980,K$1,FALSE)</f>
        <v>3</v>
      </c>
      <c r="L199" s="36">
        <f>VLOOKUP($H199,[1]EDA!$H$6:$BN$980,L$1,FALSE)</f>
        <v>8</v>
      </c>
      <c r="M199" s="36">
        <f>VLOOKUP($H199,[1]EDA!$H$6:$BN$980,M$1,FALSE)</f>
        <v>0</v>
      </c>
      <c r="N199" s="36">
        <f>VLOOKUP($H199,[1]EDA!$H$6:$BN$980,N$1,FALSE)</f>
        <v>0</v>
      </c>
      <c r="O199" s="36">
        <f>VLOOKUP($H199,[1]EDA!$H$6:$BN$980,O$1,FALSE)</f>
        <v>0</v>
      </c>
      <c r="P199" s="36">
        <f>VLOOKUP($H199,[1]EDA!$H$6:$BN$980,P$1,FALSE)</f>
        <v>0</v>
      </c>
      <c r="Q199" s="36">
        <f>VLOOKUP($H199,[1]EDA!$H$6:$BN$980,Q$1,FALSE)</f>
        <v>0</v>
      </c>
      <c r="R199" s="36">
        <f>VLOOKUP($H199,[1]EDA!$H$6:$BN$980,R$1,FALSE)</f>
        <v>0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94.666666666666671</v>
      </c>
      <c r="W199" s="10">
        <f t="shared" si="28"/>
        <v>19</v>
      </c>
      <c r="X199" s="17">
        <f t="shared" si="29"/>
        <v>0.20070422535211266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0.33333333333333331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2</v>
      </c>
      <c r="AO199" s="36">
        <f>VLOOKUP($H199,[3]IRA!$H$6:$BN$980,AO$1,FALSE)</f>
        <v>1</v>
      </c>
      <c r="AP199" s="36">
        <f>VLOOKUP($H199,[3]IRA!$H$6:$BN$980,AP$1,FALSE)</f>
        <v>0</v>
      </c>
      <c r="AQ199" s="36">
        <f>VLOOKUP($H199,[3]IRA!$H$6:$BN$980,AQ$1,FALSE)</f>
        <v>0</v>
      </c>
      <c r="AR199" s="36">
        <f>VLOOKUP($H199,[3]IRA!$H$6:$BN$980,AR$1,FALSE)</f>
        <v>0</v>
      </c>
      <c r="AS199" s="36">
        <f>VLOOKUP($H199,[3]IRA!$H$6:$BN$980,AS$1,FALSE)</f>
        <v>0</v>
      </c>
      <c r="AT199" s="36">
        <f>VLOOKUP($H199,[3]IRA!$H$6:$BN$980,AT$1,FALSE)</f>
        <v>0</v>
      </c>
      <c r="AU199" s="36">
        <f>VLOOKUP($H199,[3]IRA!$H$6:$BN$980,AU$1,FALSE)</f>
        <v>0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1</v>
      </c>
      <c r="BA199" s="20">
        <f t="shared" si="32"/>
        <v>3</v>
      </c>
      <c r="BB199" s="17">
        <f t="shared" si="33"/>
        <v>3</v>
      </c>
      <c r="BC199" s="36">
        <f>VLOOKUP($H199,[4]IRA!$H$7:$CS$981,BC$1,FALSE)</f>
        <v>13</v>
      </c>
      <c r="BD199" s="36">
        <f>VLOOKUP($H199,[4]IRA!$H$7:$CS$981,BD$1,FALSE)</f>
        <v>6</v>
      </c>
      <c r="BE199" s="36">
        <f>VLOOKUP($H199,[4]IRA!$H$7:$CS$981,BE$1,FALSE)</f>
        <v>12</v>
      </c>
      <c r="BF199" s="36">
        <f>VLOOKUP($H199,[4]IRA!$H$7:$CS$981,BF$1,FALSE)</f>
        <v>0</v>
      </c>
      <c r="BG199" s="36">
        <f>VLOOKUP($H199,[4]IRA!$H$7:$CS$981,BG$1,FALSE)</f>
        <v>0</v>
      </c>
      <c r="BH199" s="36">
        <f>VLOOKUP($H199,[4]IRA!$H$7:$CS$981,BH$1,FALSE)</f>
        <v>0</v>
      </c>
      <c r="BI199" s="36">
        <f>VLOOKUP($H199,[4]IRA!$H$7:$CS$981,BI$1,FALSE)</f>
        <v>0</v>
      </c>
      <c r="BJ199" s="36">
        <f>VLOOKUP($H199,[4]IRA!$H$7:$CS$981,BJ$1,FALSE)</f>
        <v>0</v>
      </c>
      <c r="BK199" s="36">
        <f>VLOOKUP($H199,[4]IRA!$H$7:$CS$981,BK$1,FALSE)</f>
        <v>0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97.666666666666671</v>
      </c>
      <c r="BP199" s="10">
        <f t="shared" si="34"/>
        <v>31</v>
      </c>
      <c r="BQ199" s="17">
        <f t="shared" si="35"/>
        <v>0.3174061433447099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0</v>
      </c>
      <c r="K200" s="36">
        <f>VLOOKUP($H200,[1]EDA!$H$6:$BN$980,K$1,FALSE)</f>
        <v>2</v>
      </c>
      <c r="L200" s="36">
        <f>VLOOKUP($H200,[1]EDA!$H$6:$BN$980,L$1,FALSE)</f>
        <v>0</v>
      </c>
      <c r="M200" s="36">
        <f>VLOOKUP($H200,[1]EDA!$H$6:$BN$980,M$1,FALSE)</f>
        <v>0</v>
      </c>
      <c r="N200" s="36">
        <f>VLOOKUP($H200,[1]EDA!$H$6:$BN$980,N$1,FALSE)</f>
        <v>0</v>
      </c>
      <c r="O200" s="36">
        <f>VLOOKUP($H200,[1]EDA!$H$6:$BN$980,O$1,FALSE)</f>
        <v>0</v>
      </c>
      <c r="P200" s="36">
        <f>VLOOKUP($H200,[1]EDA!$H$6:$BN$980,P$1,FALSE)</f>
        <v>0</v>
      </c>
      <c r="Q200" s="36">
        <f>VLOOKUP($H200,[1]EDA!$H$6:$BN$980,Q$1,FALSE)</f>
        <v>0</v>
      </c>
      <c r="R200" s="36">
        <f>VLOOKUP($H200,[1]EDA!$H$6:$BN$980,R$1,FALSE)</f>
        <v>0</v>
      </c>
      <c r="S200" s="36">
        <f>VLOOKUP($H200,[1]EDA!$H$6:$BN$980,S$1,FALSE)</f>
        <v>0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29.666666666666668</v>
      </c>
      <c r="W200" s="10">
        <f t="shared" si="28"/>
        <v>2</v>
      </c>
      <c r="X200" s="17">
        <f t="shared" si="29"/>
        <v>6.741573033707865E-2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1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0.33333333333333331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4</v>
      </c>
      <c r="BD200" s="36">
        <f>VLOOKUP($H200,[4]IRA!$H$7:$CS$981,BD$1,FALSE)</f>
        <v>10</v>
      </c>
      <c r="BE200" s="36">
        <f>VLOOKUP($H200,[4]IRA!$H$7:$CS$981,BE$1,FALSE)</f>
        <v>2</v>
      </c>
      <c r="BF200" s="36">
        <f>VLOOKUP($H200,[4]IRA!$H$7:$CS$981,BF$1,FALSE)</f>
        <v>0</v>
      </c>
      <c r="BG200" s="36">
        <f>VLOOKUP($H200,[4]IRA!$H$7:$CS$981,BG$1,FALSE)</f>
        <v>0</v>
      </c>
      <c r="BH200" s="36">
        <f>VLOOKUP($H200,[4]IRA!$H$7:$CS$981,BH$1,FALSE)</f>
        <v>0</v>
      </c>
      <c r="BI200" s="36">
        <f>VLOOKUP($H200,[4]IRA!$H$7:$CS$981,BI$1,FALSE)</f>
        <v>0</v>
      </c>
      <c r="BJ200" s="36">
        <f>VLOOKUP($H200,[4]IRA!$H$7:$CS$981,BJ$1,FALSE)</f>
        <v>0</v>
      </c>
      <c r="BK200" s="36">
        <f>VLOOKUP($H200,[4]IRA!$H$7:$CS$981,BK$1,FALSE)</f>
        <v>0</v>
      </c>
      <c r="BL200" s="36">
        <f>VLOOKUP($H200,[4]IRA!$H$7:$CS$981,BL$1,FALSE)</f>
        <v>0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35.666666666666671</v>
      </c>
      <c r="BP200" s="10">
        <f t="shared" si="34"/>
        <v>16</v>
      </c>
      <c r="BQ200" s="17">
        <f t="shared" si="35"/>
        <v>0.44859813084112143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0</v>
      </c>
      <c r="K201" s="36">
        <f>VLOOKUP($H201,[1]EDA!$H$6:$BN$980,K$1,FALSE)</f>
        <v>3</v>
      </c>
      <c r="L201" s="36">
        <f>VLOOKUP($H201,[1]EDA!$H$6:$BN$980,L$1,FALSE)</f>
        <v>5</v>
      </c>
      <c r="M201" s="36">
        <f>VLOOKUP($H201,[1]EDA!$H$6:$BN$980,M$1,FALSE)</f>
        <v>0</v>
      </c>
      <c r="N201" s="36">
        <f>VLOOKUP($H201,[1]EDA!$H$6:$BN$980,N$1,FALSE)</f>
        <v>0</v>
      </c>
      <c r="O201" s="36">
        <f>VLOOKUP($H201,[1]EDA!$H$6:$BN$980,O$1,FALSE)</f>
        <v>0</v>
      </c>
      <c r="P201" s="36">
        <f>VLOOKUP($H201,[1]EDA!$H$6:$BN$980,P$1,FALSE)</f>
        <v>0</v>
      </c>
      <c r="Q201" s="36">
        <f>VLOOKUP($H201,[1]EDA!$H$6:$BN$980,Q$1,FALSE)</f>
        <v>0</v>
      </c>
      <c r="R201" s="36">
        <f>VLOOKUP($H201,[1]EDA!$H$6:$BN$980,R$1,FALSE)</f>
        <v>0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54.333333333333336</v>
      </c>
      <c r="W201" s="10">
        <f t="shared" si="28"/>
        <v>8</v>
      </c>
      <c r="X201" s="17">
        <f t="shared" si="29"/>
        <v>0.14723926380368096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0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1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1</v>
      </c>
      <c r="BB201" s="17">
        <f t="shared" si="33"/>
        <v>0</v>
      </c>
      <c r="BC201" s="36">
        <f>VLOOKUP($H201,[4]IRA!$H$7:$CS$981,BC$1,FALSE)</f>
        <v>2</v>
      </c>
      <c r="BD201" s="36">
        <f>VLOOKUP($H201,[4]IRA!$H$7:$CS$981,BD$1,FALSE)</f>
        <v>11</v>
      </c>
      <c r="BE201" s="36">
        <f>VLOOKUP($H201,[4]IRA!$H$7:$CS$981,BE$1,FALSE)</f>
        <v>10</v>
      </c>
      <c r="BF201" s="36">
        <f>VLOOKUP($H201,[4]IRA!$H$7:$CS$981,BF$1,FALSE)</f>
        <v>0</v>
      </c>
      <c r="BG201" s="36">
        <f>VLOOKUP($H201,[4]IRA!$H$7:$CS$981,BG$1,FALSE)</f>
        <v>0</v>
      </c>
      <c r="BH201" s="36">
        <f>VLOOKUP($H201,[4]IRA!$H$7:$CS$981,BH$1,FALSE)</f>
        <v>0</v>
      </c>
      <c r="BI201" s="36">
        <f>VLOOKUP($H201,[4]IRA!$H$7:$CS$981,BI$1,FALSE)</f>
        <v>0</v>
      </c>
      <c r="BJ201" s="36">
        <f>VLOOKUP($H201,[4]IRA!$H$7:$CS$981,BJ$1,FALSE)</f>
        <v>0</v>
      </c>
      <c r="BK201" s="36">
        <f>VLOOKUP($H201,[4]IRA!$H$7:$CS$981,BK$1,FALSE)</f>
        <v>0</v>
      </c>
      <c r="BL201" s="36">
        <f>VLOOKUP($H201,[4]IRA!$H$7:$CS$981,BL$1,FALSE)</f>
        <v>0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55</v>
      </c>
      <c r="BP201" s="10">
        <f t="shared" si="34"/>
        <v>23</v>
      </c>
      <c r="BQ201" s="17">
        <f t="shared" si="35"/>
        <v>0.41818181818181815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2</v>
      </c>
      <c r="K202" s="36">
        <f>VLOOKUP($H202,[1]EDA!$H$6:$BN$980,K$1,FALSE)</f>
        <v>2</v>
      </c>
      <c r="L202" s="36">
        <f>VLOOKUP($H202,[1]EDA!$H$6:$BN$980,L$1,FALSE)</f>
        <v>3</v>
      </c>
      <c r="M202" s="36">
        <f>VLOOKUP($H202,[1]EDA!$H$6:$BN$980,M$1,FALSE)</f>
        <v>0</v>
      </c>
      <c r="N202" s="36">
        <f>VLOOKUP($H202,[1]EDA!$H$6:$BN$980,N$1,FALSE)</f>
        <v>0</v>
      </c>
      <c r="O202" s="36">
        <f>VLOOKUP($H202,[1]EDA!$H$6:$BN$980,O$1,FALSE)</f>
        <v>0</v>
      </c>
      <c r="P202" s="36">
        <f>VLOOKUP($H202,[1]EDA!$H$6:$BN$980,P$1,FALSE)</f>
        <v>0</v>
      </c>
      <c r="Q202" s="36">
        <f>VLOOKUP($H202,[1]EDA!$H$6:$BN$980,Q$1,FALSE)</f>
        <v>0</v>
      </c>
      <c r="R202" s="36">
        <f>VLOOKUP($H202,[1]EDA!$H$6:$BN$980,R$1,FALSE)</f>
        <v>0</v>
      </c>
      <c r="S202" s="36">
        <f>VLOOKUP($H202,[1]EDA!$H$6:$BN$980,S$1,FALSE)</f>
        <v>0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49.666666666666664</v>
      </c>
      <c r="W202" s="10">
        <f t="shared" si="28"/>
        <v>7</v>
      </c>
      <c r="X202" s="17">
        <f t="shared" si="29"/>
        <v>0.14093959731543626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VLOOKUP($H202,[4]IRA!$H$7:$CS$981,BC$1,FALSE)</f>
        <v>2</v>
      </c>
      <c r="BD202" s="36">
        <f>VLOOKUP($H202,[4]IRA!$H$7:$CS$981,BD$1,FALSE)</f>
        <v>9</v>
      </c>
      <c r="BE202" s="36">
        <f>VLOOKUP($H202,[4]IRA!$H$7:$CS$981,BE$1,FALSE)</f>
        <v>3</v>
      </c>
      <c r="BF202" s="36">
        <f>VLOOKUP($H202,[4]IRA!$H$7:$CS$981,BF$1,FALSE)</f>
        <v>0</v>
      </c>
      <c r="BG202" s="36">
        <f>VLOOKUP($H202,[4]IRA!$H$7:$CS$981,BG$1,FALSE)</f>
        <v>0</v>
      </c>
      <c r="BH202" s="36">
        <f>VLOOKUP($H202,[4]IRA!$H$7:$CS$981,BH$1,FALSE)</f>
        <v>0</v>
      </c>
      <c r="BI202" s="36">
        <f>VLOOKUP($H202,[4]IRA!$H$7:$CS$981,BI$1,FALSE)</f>
        <v>0</v>
      </c>
      <c r="BJ202" s="36">
        <f>VLOOKUP($H202,[4]IRA!$H$7:$CS$981,BJ$1,FALSE)</f>
        <v>0</v>
      </c>
      <c r="BK202" s="36">
        <f>VLOOKUP($H202,[4]IRA!$H$7:$CS$981,BK$1,FALSE)</f>
        <v>0</v>
      </c>
      <c r="BL202" s="36">
        <f>VLOOKUP($H202,[4]IRA!$H$7:$CS$981,BL$1,FALSE)</f>
        <v>0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47</v>
      </c>
      <c r="BP202" s="10">
        <f t="shared" si="34"/>
        <v>14</v>
      </c>
      <c r="BQ202" s="17">
        <f t="shared" si="35"/>
        <v>0.2978723404255319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12</v>
      </c>
      <c r="K203" s="36">
        <f>VLOOKUP($H203,[1]EDA!$H$6:$BN$980,K$1,FALSE)</f>
        <v>2</v>
      </c>
      <c r="L203" s="36">
        <f>VLOOKUP($H203,[1]EDA!$H$6:$BN$980,L$1,FALSE)</f>
        <v>2</v>
      </c>
      <c r="M203" s="36">
        <f>VLOOKUP($H203,[1]EDA!$H$6:$BN$980,M$1,FALSE)</f>
        <v>0</v>
      </c>
      <c r="N203" s="36">
        <f>VLOOKUP($H203,[1]EDA!$H$6:$BN$980,N$1,FALSE)</f>
        <v>0</v>
      </c>
      <c r="O203" s="36">
        <f>VLOOKUP($H203,[1]EDA!$H$6:$BN$980,O$1,FALSE)</f>
        <v>0</v>
      </c>
      <c r="P203" s="36">
        <f>VLOOKUP($H203,[1]EDA!$H$6:$BN$980,P$1,FALSE)</f>
        <v>0</v>
      </c>
      <c r="Q203" s="36">
        <f>VLOOKUP($H203,[1]EDA!$H$6:$BN$980,Q$1,FALSE)</f>
        <v>0</v>
      </c>
      <c r="R203" s="36">
        <f>VLOOKUP($H203,[1]EDA!$H$6:$BN$980,R$1,FALSE)</f>
        <v>0</v>
      </c>
      <c r="S203" s="36">
        <f>VLOOKUP($H203,[1]EDA!$H$6:$BN$980,S$1,FALSE)</f>
        <v>0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65.666666666666671</v>
      </c>
      <c r="W203" s="10">
        <f t="shared" si="28"/>
        <v>16</v>
      </c>
      <c r="X203" s="17">
        <f t="shared" si="29"/>
        <v>0.24365482233502536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0</v>
      </c>
      <c r="AR203" s="36">
        <f>VLOOKUP($H203,[3]IRA!$H$6:$BN$980,AR$1,FALSE)</f>
        <v>0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0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7.166666666666667</v>
      </c>
      <c r="BA203" s="20">
        <f t="shared" si="32"/>
        <v>0</v>
      </c>
      <c r="BB203" s="17">
        <f t="shared" si="33"/>
        <v>0</v>
      </c>
      <c r="BC203" s="36">
        <f>VLOOKUP($H203,[4]IRA!$H$7:$CS$981,BC$1,FALSE)</f>
        <v>13</v>
      </c>
      <c r="BD203" s="36">
        <f>VLOOKUP($H203,[4]IRA!$H$7:$CS$981,BD$1,FALSE)</f>
        <v>4</v>
      </c>
      <c r="BE203" s="36">
        <f>VLOOKUP($H203,[4]IRA!$H$7:$CS$981,BE$1,FALSE)</f>
        <v>11</v>
      </c>
      <c r="BF203" s="36">
        <f>VLOOKUP($H203,[4]IRA!$H$7:$CS$981,BF$1,FALSE)</f>
        <v>0</v>
      </c>
      <c r="BG203" s="36">
        <f>VLOOKUP($H203,[4]IRA!$H$7:$CS$981,BG$1,FALSE)</f>
        <v>0</v>
      </c>
      <c r="BH203" s="36">
        <f>VLOOKUP($H203,[4]IRA!$H$7:$CS$981,BH$1,FALSE)</f>
        <v>0</v>
      </c>
      <c r="BI203" s="36">
        <f>VLOOKUP($H203,[4]IRA!$H$7:$CS$981,BI$1,FALSE)</f>
        <v>0</v>
      </c>
      <c r="BJ203" s="36">
        <f>VLOOKUP($H203,[4]IRA!$H$7:$CS$981,BJ$1,FALSE)</f>
        <v>0</v>
      </c>
      <c r="BK203" s="36">
        <f>VLOOKUP($H203,[4]IRA!$H$7:$CS$981,BK$1,FALSE)</f>
        <v>0</v>
      </c>
      <c r="BL203" s="36">
        <f>VLOOKUP($H203,[4]IRA!$H$7:$CS$981,BL$1,FALSE)</f>
        <v>0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103.66666666666667</v>
      </c>
      <c r="BP203" s="10">
        <f t="shared" si="34"/>
        <v>28</v>
      </c>
      <c r="BQ203" s="17">
        <f t="shared" si="35"/>
        <v>0.270096463022508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0</v>
      </c>
      <c r="K204" s="36">
        <f>VLOOKUP($H204,[1]EDA!$H$6:$BN$980,K$1,FALSE)</f>
        <v>0</v>
      </c>
      <c r="L204" s="36">
        <f>VLOOKUP($H204,[1]EDA!$H$6:$BN$980,L$1,FALSE)</f>
        <v>0</v>
      </c>
      <c r="M204" s="36">
        <f>VLOOKUP($H204,[1]EDA!$H$6:$BN$980,M$1,FALSE)</f>
        <v>0</v>
      </c>
      <c r="N204" s="36">
        <f>VLOOKUP($H204,[1]EDA!$H$6:$BN$980,N$1,FALSE)</f>
        <v>0</v>
      </c>
      <c r="O204" s="36">
        <f>VLOOKUP($H204,[1]EDA!$H$6:$BN$980,O$1,FALSE)</f>
        <v>0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7</v>
      </c>
      <c r="W204" s="10">
        <f t="shared" si="28"/>
        <v>0</v>
      </c>
      <c r="X204" s="17">
        <f t="shared" si="29"/>
        <v>0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10</v>
      </c>
      <c r="BD204" s="36">
        <f>VLOOKUP($H204,[4]IRA!$H$7:$CS$981,BD$1,FALSE)</f>
        <v>5</v>
      </c>
      <c r="BE204" s="36">
        <f>VLOOKUP($H204,[4]IRA!$H$7:$CS$981,BE$1,FALSE)</f>
        <v>7</v>
      </c>
      <c r="BF204" s="36">
        <f>VLOOKUP($H204,[4]IRA!$H$7:$CS$981,BF$1,FALSE)</f>
        <v>0</v>
      </c>
      <c r="BG204" s="36">
        <f>VLOOKUP($H204,[4]IRA!$H$7:$CS$981,BG$1,FALSE)</f>
        <v>0</v>
      </c>
      <c r="BH204" s="36">
        <f>VLOOKUP($H204,[4]IRA!$H$7:$CS$981,BH$1,FALSE)</f>
        <v>0</v>
      </c>
      <c r="BI204" s="36">
        <f>VLOOKUP($H204,[4]IRA!$H$7:$CS$981,BI$1,FALSE)</f>
        <v>0</v>
      </c>
      <c r="BJ204" s="36">
        <f>VLOOKUP($H204,[4]IRA!$H$7:$CS$981,BJ$1,FALSE)</f>
        <v>0</v>
      </c>
      <c r="BK204" s="36">
        <f>VLOOKUP($H204,[4]IRA!$H$7:$CS$981,BK$1,FALSE)</f>
        <v>0</v>
      </c>
      <c r="BL204" s="36">
        <f>VLOOKUP($H204,[4]IRA!$H$7:$CS$981,BL$1,FALSE)</f>
        <v>0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25.333333333333336</v>
      </c>
      <c r="BP204" s="10">
        <f t="shared" si="34"/>
        <v>22</v>
      </c>
      <c r="BQ204" s="17">
        <f t="shared" si="35"/>
        <v>0.86842105263157887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2</v>
      </c>
      <c r="L205" s="36">
        <f>VLOOKUP($H205,[1]EDA!$H$6:$BN$980,L$1,FALSE)</f>
        <v>1</v>
      </c>
      <c r="M205" s="36">
        <f>VLOOKUP($H205,[1]EDA!$H$6:$BN$980,M$1,FALSE)</f>
        <v>0</v>
      </c>
      <c r="N205" s="36">
        <f>VLOOKUP($H205,[1]EDA!$H$6:$BN$980,N$1,FALSE)</f>
        <v>0</v>
      </c>
      <c r="O205" s="36">
        <f>VLOOKUP($H205,[1]EDA!$H$6:$BN$980,O$1,FALSE)</f>
        <v>0</v>
      </c>
      <c r="P205" s="36">
        <f>VLOOKUP($H205,[1]EDA!$H$6:$BN$980,P$1,FALSE)</f>
        <v>0</v>
      </c>
      <c r="Q205" s="36">
        <f>VLOOKUP($H205,[1]EDA!$H$6:$BN$980,Q$1,FALSE)</f>
        <v>0</v>
      </c>
      <c r="R205" s="36">
        <f>VLOOKUP($H205,[1]EDA!$H$6:$BN$980,R$1,FALSE)</f>
        <v>0</v>
      </c>
      <c r="S205" s="36">
        <f>VLOOKUP($H205,[1]EDA!$H$6:$BN$980,S$1,FALSE)</f>
        <v>0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29.333333333333332</v>
      </c>
      <c r="W205" s="10">
        <f t="shared" si="28"/>
        <v>5</v>
      </c>
      <c r="X205" s="17">
        <f t="shared" si="29"/>
        <v>0.17045454545454547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1</v>
      </c>
      <c r="BD205" s="36">
        <f>VLOOKUP($H205,[4]IRA!$H$7:$CS$981,BD$1,FALSE)</f>
        <v>3</v>
      </c>
      <c r="BE205" s="36">
        <f>VLOOKUP($H205,[4]IRA!$H$7:$CS$981,BE$1,FALSE)</f>
        <v>2</v>
      </c>
      <c r="BF205" s="36">
        <f>VLOOKUP($H205,[4]IRA!$H$7:$CS$981,BF$1,FALSE)</f>
        <v>0</v>
      </c>
      <c r="BG205" s="36">
        <f>VLOOKUP($H205,[4]IRA!$H$7:$CS$981,BG$1,FALSE)</f>
        <v>0</v>
      </c>
      <c r="BH205" s="36">
        <f>VLOOKUP($H205,[4]IRA!$H$7:$CS$981,BH$1,FALSE)</f>
        <v>0</v>
      </c>
      <c r="BI205" s="36">
        <f>VLOOKUP($H205,[4]IRA!$H$7:$CS$981,BI$1,FALSE)</f>
        <v>0</v>
      </c>
      <c r="BJ205" s="36">
        <f>VLOOKUP($H205,[4]IRA!$H$7:$CS$981,BJ$1,FALSE)</f>
        <v>0</v>
      </c>
      <c r="BK205" s="36">
        <f>VLOOKUP($H205,[4]IRA!$H$7:$CS$981,BK$1,FALSE)</f>
        <v>0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25.333333333333332</v>
      </c>
      <c r="BP205" s="10">
        <f t="shared" si="34"/>
        <v>6</v>
      </c>
      <c r="BQ205" s="17">
        <f t="shared" si="35"/>
        <v>0.23684210526315791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1</v>
      </c>
      <c r="K206" s="36">
        <f>VLOOKUP($H206,[1]EDA!$H$6:$BN$980,K$1,FALSE)</f>
        <v>2</v>
      </c>
      <c r="L206" s="36">
        <f>VLOOKUP($H206,[1]EDA!$H$6:$BN$980,L$1,FALSE)</f>
        <v>1</v>
      </c>
      <c r="M206" s="36">
        <f>VLOOKUP($H206,[1]EDA!$H$6:$BN$980,M$1,FALSE)</f>
        <v>1</v>
      </c>
      <c r="N206" s="36">
        <f>VLOOKUP($H206,[1]EDA!$H$6:$BN$980,N$1,FALSE)</f>
        <v>0</v>
      </c>
      <c r="O206" s="36">
        <f>VLOOKUP($H206,[1]EDA!$H$6:$BN$980,O$1,FALSE)</f>
        <v>0</v>
      </c>
      <c r="P206" s="36">
        <f>VLOOKUP($H206,[1]EDA!$H$6:$BN$980,P$1,FALSE)</f>
        <v>0</v>
      </c>
      <c r="Q206" s="36">
        <f>VLOOKUP($H206,[1]EDA!$H$6:$BN$980,Q$1,FALSE)</f>
        <v>0</v>
      </c>
      <c r="R206" s="36">
        <f>VLOOKUP($H206,[1]EDA!$H$6:$BN$980,R$1,FALSE)</f>
        <v>0</v>
      </c>
      <c r="S206" s="36">
        <f>VLOOKUP($H206,[1]EDA!$H$6:$BN$980,S$1,FALSE)</f>
        <v>0</v>
      </c>
      <c r="T206" s="36">
        <f>VLOOKUP($H206,[1]EDA!$H$6:$BN$980,T$1,FALSE)</f>
        <v>0</v>
      </c>
      <c r="U206" s="36">
        <f>VLOOKUP($H206,[1]EDA!$H$6:$BN$980,U$1,FALSE)</f>
        <v>0</v>
      </c>
      <c r="V206" s="10">
        <f>VLOOKUP(H206,[1]EDA!$H$6:$BO$980,60,FALSE)</f>
        <v>11.333333333333334</v>
      </c>
      <c r="W206" s="10">
        <f t="shared" si="28"/>
        <v>5</v>
      </c>
      <c r="X206" s="17">
        <f t="shared" si="29"/>
        <v>0.44117647058823528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0.66666666666666663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1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0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11.333333333333332</v>
      </c>
      <c r="BP206" s="10">
        <f t="shared" si="34"/>
        <v>1</v>
      </c>
      <c r="BQ206" s="17">
        <f t="shared" si="35"/>
        <v>8.8235294117647065E-2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2</v>
      </c>
      <c r="L207" s="36">
        <f>VLOOKUP($H207,[1]EDA!$H$6:$BN$980,L$1,FALSE)</f>
        <v>1</v>
      </c>
      <c r="M207" s="36">
        <f>VLOOKUP($H207,[1]EDA!$H$6:$BN$980,M$1,FALSE)</f>
        <v>1</v>
      </c>
      <c r="N207" s="36">
        <f>VLOOKUP($H207,[1]EDA!$H$6:$BN$980,N$1,FALSE)</f>
        <v>0</v>
      </c>
      <c r="O207" s="36">
        <f>VLOOKUP($H207,[1]EDA!$H$6:$BN$980,O$1,FALSE)</f>
        <v>0</v>
      </c>
      <c r="P207" s="36">
        <f>VLOOKUP($H207,[1]EDA!$H$6:$BN$980,P$1,FALSE)</f>
        <v>0</v>
      </c>
      <c r="Q207" s="36">
        <f>VLOOKUP($H207,[1]EDA!$H$6:$BN$980,Q$1,FALSE)</f>
        <v>0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0</v>
      </c>
      <c r="U207" s="36">
        <f>VLOOKUP($H207,[1]EDA!$H$6:$BN$980,U$1,FALSE)</f>
        <v>0</v>
      </c>
      <c r="V207" s="10">
        <f>VLOOKUP(H207,[1]EDA!$H$6:$BO$980,60,FALSE)</f>
        <v>11.666666666666666</v>
      </c>
      <c r="W207" s="10">
        <f t="shared" si="28"/>
        <v>4</v>
      </c>
      <c r="X207" s="17">
        <f t="shared" si="29"/>
        <v>0.34285714285714286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0.33333333333333331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2</v>
      </c>
      <c r="BD207" s="36">
        <f>VLOOKUP($H207,[4]IRA!$H$7:$CS$981,BD$1,FALSE)</f>
        <v>3</v>
      </c>
      <c r="BE207" s="36">
        <f>VLOOKUP($H207,[4]IRA!$H$7:$CS$981,BE$1,FALSE)</f>
        <v>9</v>
      </c>
      <c r="BF207" s="36">
        <f>VLOOKUP($H207,[4]IRA!$H$7:$CS$981,BF$1,FALSE)</f>
        <v>0</v>
      </c>
      <c r="BG207" s="36">
        <f>VLOOKUP($H207,[4]IRA!$H$7:$CS$981,BG$1,FALSE)</f>
        <v>0</v>
      </c>
      <c r="BH207" s="36">
        <f>VLOOKUP($H207,[4]IRA!$H$7:$CS$981,BH$1,FALSE)</f>
        <v>0</v>
      </c>
      <c r="BI207" s="36">
        <f>VLOOKUP($H207,[4]IRA!$H$7:$CS$981,BI$1,FALSE)</f>
        <v>0</v>
      </c>
      <c r="BJ207" s="36">
        <f>VLOOKUP($H207,[4]IRA!$H$7:$CS$981,BJ$1,FALSE)</f>
        <v>0</v>
      </c>
      <c r="BK207" s="36">
        <f>VLOOKUP($H207,[4]IRA!$H$7:$CS$981,BK$1,FALSE)</f>
        <v>0</v>
      </c>
      <c r="BL207" s="36">
        <f>VLOOKUP($H207,[4]IRA!$H$7:$CS$981,BL$1,FALSE)</f>
        <v>0</v>
      </c>
      <c r="BM207" s="36">
        <f>VLOOKUP($H207,[4]IRA!$H$7:$CS$981,BM$1,FALSE)</f>
        <v>0</v>
      </c>
      <c r="BN207" s="36">
        <f>VLOOKUP($H207,[4]IRA!$H$7:$CS$981,BN$1,FALSE)</f>
        <v>0</v>
      </c>
      <c r="BO207" s="10">
        <f>VLOOKUP(H207,[4]IRA!$H$7:$CS$981,90,FALSE)</f>
        <v>18.666666666666664</v>
      </c>
      <c r="BP207" s="10">
        <f t="shared" si="34"/>
        <v>14</v>
      </c>
      <c r="BQ207" s="17">
        <f t="shared" si="35"/>
        <v>0.75000000000000011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0</v>
      </c>
      <c r="K208" s="36">
        <f>VLOOKUP($H208,[1]EDA!$H$6:$BN$980,K$1,FALSE)</f>
        <v>1</v>
      </c>
      <c r="L208" s="36">
        <f>VLOOKUP($H208,[1]EDA!$H$6:$BN$980,L$1,FALSE)</f>
        <v>2</v>
      </c>
      <c r="M208" s="36">
        <f>VLOOKUP($H208,[1]EDA!$H$6:$BN$980,M$1,FALSE)</f>
        <v>0</v>
      </c>
      <c r="N208" s="36">
        <f>VLOOKUP($H208,[1]EDA!$H$6:$BN$980,N$1,FALSE)</f>
        <v>0</v>
      </c>
      <c r="O208" s="36">
        <f>VLOOKUP($H208,[1]EDA!$H$6:$BN$980,O$1,FALSE)</f>
        <v>0</v>
      </c>
      <c r="P208" s="36">
        <f>VLOOKUP($H208,[1]EDA!$H$6:$BN$980,P$1,FALSE)</f>
        <v>0</v>
      </c>
      <c r="Q208" s="36">
        <f>VLOOKUP($H208,[1]EDA!$H$6:$BN$980,Q$1,FALSE)</f>
        <v>0</v>
      </c>
      <c r="R208" s="36">
        <f>VLOOKUP($H208,[1]EDA!$H$6:$BN$980,R$1,FALSE)</f>
        <v>0</v>
      </c>
      <c r="S208" s="36">
        <f>VLOOKUP($H208,[1]EDA!$H$6:$BN$980,S$1,FALSE)</f>
        <v>0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11.666666666666666</v>
      </c>
      <c r="W208" s="10">
        <f t="shared" si="28"/>
        <v>3</v>
      </c>
      <c r="X208" s="17">
        <f t="shared" si="29"/>
        <v>0.25714285714285717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0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0</v>
      </c>
      <c r="BH208" s="36">
        <f>VLOOKUP($H208,[4]IRA!$H$7:$CS$981,BH$1,FALSE)</f>
        <v>0</v>
      </c>
      <c r="BI208" s="36">
        <f>VLOOKUP($H208,[4]IRA!$H$7:$CS$981,BI$1,FALSE)</f>
        <v>0</v>
      </c>
      <c r="BJ208" s="36">
        <f>VLOOKUP($H208,[4]IRA!$H$7:$CS$981,BJ$1,FALSE)</f>
        <v>0</v>
      </c>
      <c r="BK208" s="36">
        <f>VLOOKUP($H208,[4]IRA!$H$7:$CS$981,BK$1,FALSE)</f>
        <v>0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7.3333333333333339</v>
      </c>
      <c r="BP208" s="10">
        <f t="shared" si="34"/>
        <v>0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5</v>
      </c>
      <c r="K209" s="36">
        <f>VLOOKUP($H209,[1]EDA!$H$6:$BN$980,K$1,FALSE)</f>
        <v>3</v>
      </c>
      <c r="L209" s="36">
        <f>VLOOKUP($H209,[1]EDA!$H$6:$BN$980,L$1,FALSE)</f>
        <v>4</v>
      </c>
      <c r="M209" s="36">
        <f>VLOOKUP($H209,[1]EDA!$H$6:$BN$980,M$1,FALSE)</f>
        <v>3</v>
      </c>
      <c r="N209" s="36">
        <f>VLOOKUP($H209,[1]EDA!$H$6:$BN$980,N$1,FALSE)</f>
        <v>0</v>
      </c>
      <c r="O209" s="36">
        <f>VLOOKUP($H209,[1]EDA!$H$6:$BN$980,O$1,FALSE)</f>
        <v>0</v>
      </c>
      <c r="P209" s="36">
        <f>VLOOKUP($H209,[1]EDA!$H$6:$BN$980,P$1,FALSE)</f>
        <v>0</v>
      </c>
      <c r="Q209" s="36">
        <f>VLOOKUP($H209,[1]EDA!$H$6:$BN$980,Q$1,FALSE)</f>
        <v>0</v>
      </c>
      <c r="R209" s="36">
        <f>VLOOKUP($H209,[1]EDA!$H$6:$BN$980,R$1,FALSE)</f>
        <v>0</v>
      </c>
      <c r="S209" s="36">
        <f>VLOOKUP($H209,[1]EDA!$H$6:$BN$980,S$1,FALSE)</f>
        <v>0</v>
      </c>
      <c r="T209" s="36">
        <f>VLOOKUP($H209,[1]EDA!$H$6:$BN$980,T$1,FALSE)</f>
        <v>0</v>
      </c>
      <c r="U209" s="36">
        <f>VLOOKUP($H209,[1]EDA!$H$6:$BN$980,U$1,FALSE)</f>
        <v>0</v>
      </c>
      <c r="V209" s="10">
        <f>VLOOKUP(H209,[1]EDA!$H$6:$BO$980,60,FALSE)</f>
        <v>69.666666666666671</v>
      </c>
      <c r="W209" s="10">
        <f t="shared" si="28"/>
        <v>15</v>
      </c>
      <c r="X209" s="17">
        <f t="shared" si="29"/>
        <v>0.21531100478468898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0.66666666666666663</v>
      </c>
      <c r="AL209" s="39">
        <f t="shared" si="30"/>
        <v>0</v>
      </c>
      <c r="AM209" s="17">
        <f t="shared" si="31"/>
        <v>0</v>
      </c>
      <c r="AN209" s="36">
        <f>VLOOKUP($H209,[3]IRA!$H$6:$BN$980,AN$1,FALSE)</f>
        <v>1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0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0</v>
      </c>
      <c r="AW209" s="36">
        <f>VLOOKUP($H209,[3]IRA!$H$6:$BN$980,AW$1,FALSE)</f>
        <v>0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2.1666666666666665</v>
      </c>
      <c r="BA209" s="20">
        <f t="shared" si="32"/>
        <v>1</v>
      </c>
      <c r="BB209" s="17">
        <f t="shared" si="33"/>
        <v>0.46153846153846156</v>
      </c>
      <c r="BC209" s="36">
        <f>VLOOKUP($H209,[4]IRA!$H$7:$CS$981,BC$1,FALSE)</f>
        <v>6</v>
      </c>
      <c r="BD209" s="36">
        <f>VLOOKUP($H209,[4]IRA!$H$7:$CS$981,BD$1,FALSE)</f>
        <v>21</v>
      </c>
      <c r="BE209" s="36">
        <f>VLOOKUP($H209,[4]IRA!$H$7:$CS$981,BE$1,FALSE)</f>
        <v>5</v>
      </c>
      <c r="BF209" s="36">
        <f>VLOOKUP($H209,[4]IRA!$H$7:$CS$981,BF$1,FALSE)</f>
        <v>4</v>
      </c>
      <c r="BG209" s="36">
        <f>VLOOKUP($H209,[4]IRA!$H$7:$CS$981,BG$1,FALSE)</f>
        <v>0</v>
      </c>
      <c r="BH209" s="36">
        <f>VLOOKUP($H209,[4]IRA!$H$7:$CS$981,BH$1,FALSE)</f>
        <v>0</v>
      </c>
      <c r="BI209" s="36">
        <f>VLOOKUP($H209,[4]IRA!$H$7:$CS$981,BI$1,FALSE)</f>
        <v>0</v>
      </c>
      <c r="BJ209" s="36">
        <f>VLOOKUP($H209,[4]IRA!$H$7:$CS$981,BJ$1,FALSE)</f>
        <v>0</v>
      </c>
      <c r="BK209" s="36">
        <f>VLOOKUP($H209,[4]IRA!$H$7:$CS$981,BK$1,FALSE)</f>
        <v>0</v>
      </c>
      <c r="BL209" s="36">
        <f>VLOOKUP($H209,[4]IRA!$H$7:$CS$981,BL$1,FALSE)</f>
        <v>0</v>
      </c>
      <c r="BM209" s="36">
        <f>VLOOKUP($H209,[4]IRA!$H$7:$CS$981,BM$1,FALSE)</f>
        <v>0</v>
      </c>
      <c r="BN209" s="36">
        <f>VLOOKUP($H209,[4]IRA!$H$7:$CS$981,BN$1,FALSE)</f>
        <v>0</v>
      </c>
      <c r="BO209" s="10">
        <f>VLOOKUP(H209,[4]IRA!$H$7:$CS$981,90,FALSE)</f>
        <v>77.333333333333343</v>
      </c>
      <c r="BP209" s="10">
        <f t="shared" si="34"/>
        <v>36</v>
      </c>
      <c r="BQ209" s="17">
        <f t="shared" si="35"/>
        <v>0.46551724137931028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2</v>
      </c>
      <c r="K210" s="36">
        <f>VLOOKUP($H210,[1]EDA!$H$6:$BN$980,K$1,FALSE)</f>
        <v>6</v>
      </c>
      <c r="L210" s="36">
        <f>VLOOKUP($H210,[1]EDA!$H$6:$BN$980,L$1,FALSE)</f>
        <v>5</v>
      </c>
      <c r="M210" s="36">
        <f>VLOOKUP($H210,[1]EDA!$H$6:$BN$980,M$1,FALSE)</f>
        <v>2</v>
      </c>
      <c r="N210" s="36">
        <f>VLOOKUP($H210,[1]EDA!$H$6:$BN$980,N$1,FALSE)</f>
        <v>0</v>
      </c>
      <c r="O210" s="36">
        <f>VLOOKUP($H210,[1]EDA!$H$6:$BN$980,O$1,FALSE)</f>
        <v>0</v>
      </c>
      <c r="P210" s="36">
        <f>VLOOKUP($H210,[1]EDA!$H$6:$BN$980,P$1,FALSE)</f>
        <v>0</v>
      </c>
      <c r="Q210" s="36">
        <f>VLOOKUP($H210,[1]EDA!$H$6:$BN$980,Q$1,FALSE)</f>
        <v>0</v>
      </c>
      <c r="R210" s="36">
        <f>VLOOKUP($H210,[1]EDA!$H$6:$BN$980,R$1,FALSE)</f>
        <v>0</v>
      </c>
      <c r="S210" s="36">
        <f>VLOOKUP($H210,[1]EDA!$H$6:$BN$980,S$1,FALSE)</f>
        <v>0</v>
      </c>
      <c r="T210" s="36">
        <f>VLOOKUP($H210,[1]EDA!$H$6:$BN$980,T$1,FALSE)</f>
        <v>0</v>
      </c>
      <c r="U210" s="36">
        <f>VLOOKUP($H210,[1]EDA!$H$6:$BN$980,U$1,FALSE)</f>
        <v>0</v>
      </c>
      <c r="V210" s="10">
        <f>VLOOKUP(H210,[1]EDA!$H$6:$BO$980,60,FALSE)</f>
        <v>62.333333333333336</v>
      </c>
      <c r="W210" s="10">
        <f t="shared" si="28"/>
        <v>15</v>
      </c>
      <c r="X210" s="17">
        <f t="shared" si="29"/>
        <v>0.24064171122994651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0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VLOOKUP($H210,[3]IRA!$H$6:$BN$980,AN$1,FALSE)</f>
        <v>8</v>
      </c>
      <c r="AO210" s="36">
        <f>VLOOKUP($H210,[3]IRA!$H$6:$BN$980,AO$1,FALSE)</f>
        <v>6</v>
      </c>
      <c r="AP210" s="36">
        <f>VLOOKUP($H210,[3]IRA!$H$6:$BN$980,AP$1,FALSE)</f>
        <v>2</v>
      </c>
      <c r="AQ210" s="36">
        <f>VLOOKUP($H210,[3]IRA!$H$6:$BN$980,AQ$1,FALSE)</f>
        <v>0</v>
      </c>
      <c r="AR210" s="36">
        <f>VLOOKUP($H210,[3]IRA!$H$6:$BN$980,AR$1,FALSE)</f>
        <v>0</v>
      </c>
      <c r="AS210" s="36">
        <f>VLOOKUP($H210,[3]IRA!$H$6:$BN$980,AS$1,FALSE)</f>
        <v>0</v>
      </c>
      <c r="AT210" s="36">
        <f>VLOOKUP($H210,[3]IRA!$H$6:$BN$980,AT$1,FALSE)</f>
        <v>0</v>
      </c>
      <c r="AU210" s="36">
        <f>VLOOKUP($H210,[3]IRA!$H$6:$BN$980,AU$1,FALSE)</f>
        <v>0</v>
      </c>
      <c r="AV210" s="36">
        <f>VLOOKUP($H210,[3]IRA!$H$6:$BN$980,AV$1,FALSE)</f>
        <v>0</v>
      </c>
      <c r="AW210" s="36">
        <f>VLOOKUP($H210,[3]IRA!$H$6:$BN$980,AW$1,FALSE)</f>
        <v>0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19.333333333333332</v>
      </c>
      <c r="BA210" s="20">
        <f t="shared" si="32"/>
        <v>16</v>
      </c>
      <c r="BB210" s="17">
        <f t="shared" si="33"/>
        <v>0.82758620689655182</v>
      </c>
      <c r="BC210" s="36">
        <f>VLOOKUP($H210,[4]IRA!$H$7:$CS$981,BC$1,FALSE)</f>
        <v>28</v>
      </c>
      <c r="BD210" s="36">
        <f>VLOOKUP($H210,[4]IRA!$H$7:$CS$981,BD$1,FALSE)</f>
        <v>24</v>
      </c>
      <c r="BE210" s="36">
        <f>VLOOKUP($H210,[4]IRA!$H$7:$CS$981,BE$1,FALSE)</f>
        <v>17</v>
      </c>
      <c r="BF210" s="36">
        <f>VLOOKUP($H210,[4]IRA!$H$7:$CS$981,BF$1,FALSE)</f>
        <v>4</v>
      </c>
      <c r="BG210" s="36">
        <f>VLOOKUP($H210,[4]IRA!$H$7:$CS$981,BG$1,FALSE)</f>
        <v>0</v>
      </c>
      <c r="BH210" s="36">
        <f>VLOOKUP($H210,[4]IRA!$H$7:$CS$981,BH$1,FALSE)</f>
        <v>0</v>
      </c>
      <c r="BI210" s="36">
        <f>VLOOKUP($H210,[4]IRA!$H$7:$CS$981,BI$1,FALSE)</f>
        <v>0</v>
      </c>
      <c r="BJ210" s="36">
        <f>VLOOKUP($H210,[4]IRA!$H$7:$CS$981,BJ$1,FALSE)</f>
        <v>0</v>
      </c>
      <c r="BK210" s="36">
        <f>VLOOKUP($H210,[4]IRA!$H$7:$CS$981,BK$1,FALSE)</f>
        <v>0</v>
      </c>
      <c r="BL210" s="36">
        <f>VLOOKUP($H210,[4]IRA!$H$7:$CS$981,BL$1,FALSE)</f>
        <v>0</v>
      </c>
      <c r="BM210" s="36">
        <f>VLOOKUP($H210,[4]IRA!$H$7:$CS$981,BM$1,FALSE)</f>
        <v>0</v>
      </c>
      <c r="BN210" s="36">
        <f>VLOOKUP($H210,[4]IRA!$H$7:$CS$981,BN$1,FALSE)</f>
        <v>0</v>
      </c>
      <c r="BO210" s="10">
        <f>VLOOKUP(H210,[4]IRA!$H$7:$CS$981,90,FALSE)</f>
        <v>234</v>
      </c>
      <c r="BP210" s="10">
        <f t="shared" si="34"/>
        <v>73</v>
      </c>
      <c r="BQ210" s="17">
        <f t="shared" si="35"/>
        <v>0.31196581196581197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16</v>
      </c>
      <c r="K211" s="36">
        <f>VLOOKUP($H211,[1]EDA!$H$6:$BN$980,K$1,FALSE)</f>
        <v>13</v>
      </c>
      <c r="L211" s="36">
        <f>VLOOKUP($H211,[1]EDA!$H$6:$BN$980,L$1,FALSE)</f>
        <v>18</v>
      </c>
      <c r="M211" s="36">
        <f>VLOOKUP($H211,[1]EDA!$H$6:$BN$980,M$1,FALSE)</f>
        <v>7</v>
      </c>
      <c r="N211" s="36">
        <f>VLOOKUP($H211,[1]EDA!$H$6:$BN$980,N$1,FALSE)</f>
        <v>0</v>
      </c>
      <c r="O211" s="36">
        <f>VLOOKUP($H211,[1]EDA!$H$6:$BN$980,O$1,FALSE)</f>
        <v>0</v>
      </c>
      <c r="P211" s="36">
        <f>VLOOKUP($H211,[1]EDA!$H$6:$BN$980,P$1,FALSE)</f>
        <v>0</v>
      </c>
      <c r="Q211" s="36">
        <f>VLOOKUP($H211,[1]EDA!$H$6:$BN$980,Q$1,FALSE)</f>
        <v>0</v>
      </c>
      <c r="R211" s="36">
        <f>VLOOKUP($H211,[1]EDA!$H$6:$BN$980,R$1,FALSE)</f>
        <v>0</v>
      </c>
      <c r="S211" s="36">
        <f>VLOOKUP($H211,[1]EDA!$H$6:$BN$980,S$1,FALSE)</f>
        <v>0</v>
      </c>
      <c r="T211" s="36">
        <f>VLOOKUP($H211,[1]EDA!$H$6:$BN$980,T$1,FALSE)</f>
        <v>0</v>
      </c>
      <c r="U211" s="36">
        <f>VLOOKUP($H211,[1]EDA!$H$6:$BN$980,U$1,FALSE)</f>
        <v>0</v>
      </c>
      <c r="V211" s="10">
        <f>VLOOKUP(H211,[1]EDA!$H$6:$BO$980,60,FALSE)</f>
        <v>112.66666666666667</v>
      </c>
      <c r="W211" s="10">
        <f t="shared" si="28"/>
        <v>54</v>
      </c>
      <c r="X211" s="17">
        <f t="shared" si="29"/>
        <v>0.47928994082840237</v>
      </c>
      <c r="Y211" s="36">
        <f>VLOOKUP($H211,[2]EDA!$H$6:$AY$980,Y$1,FALSE)</f>
        <v>0</v>
      </c>
      <c r="Z211" s="36">
        <f>VLOOKUP($H211,[2]EDA!$H$6:$AY$980,Z$1,FALSE)</f>
        <v>1</v>
      </c>
      <c r="AA211" s="36">
        <f>VLOOKUP($H211,[2]EDA!$H$6:$AY$980,AA$1,FALSE)</f>
        <v>1</v>
      </c>
      <c r="AB211" s="36">
        <f>VLOOKUP($H211,[2]EDA!$H$6:$AY$980,AB$1,FALSE)</f>
        <v>0</v>
      </c>
      <c r="AC211" s="36">
        <f>VLOOKUP($H211,[2]EDA!$H$6:$AY$980,AC$1,FALSE)</f>
        <v>0</v>
      </c>
      <c r="AD211" s="36">
        <f>VLOOKUP($H211,[2]EDA!$H$6:$AY$980,AD$1,FALSE)</f>
        <v>0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1.6666666666666667</v>
      </c>
      <c r="AL211" s="39">
        <f t="shared" si="30"/>
        <v>2</v>
      </c>
      <c r="AM211" s="17">
        <f t="shared" si="31"/>
        <v>1.2</v>
      </c>
      <c r="AN211" s="36">
        <f>VLOOKUP($H211,[3]IRA!$H$6:$BN$980,AN$1,FALSE)</f>
        <v>1</v>
      </c>
      <c r="AO211" s="36">
        <f>VLOOKUP($H211,[3]IRA!$H$6:$BN$980,AO$1,FALSE)</f>
        <v>1</v>
      </c>
      <c r="AP211" s="36">
        <f>VLOOKUP($H211,[3]IRA!$H$6:$BN$980,AP$1,FALSE)</f>
        <v>0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0</v>
      </c>
      <c r="AT211" s="36">
        <f>VLOOKUP($H211,[3]IRA!$H$6:$BN$980,AT$1,FALSE)</f>
        <v>0</v>
      </c>
      <c r="AU211" s="36">
        <f>VLOOKUP($H211,[3]IRA!$H$6:$BN$980,AU$1,FALSE)</f>
        <v>0</v>
      </c>
      <c r="AV211" s="36">
        <f>VLOOKUP($H211,[3]IRA!$H$6:$BN$980,AV$1,FALSE)</f>
        <v>0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5.833333333333333</v>
      </c>
      <c r="BA211" s="20">
        <f t="shared" si="32"/>
        <v>2</v>
      </c>
      <c r="BB211" s="17">
        <f t="shared" si="33"/>
        <v>0.34285714285714286</v>
      </c>
      <c r="BC211" s="36">
        <f>VLOOKUP($H211,[4]IRA!$H$7:$CS$981,BC$1,FALSE)</f>
        <v>54</v>
      </c>
      <c r="BD211" s="36">
        <f>VLOOKUP($H211,[4]IRA!$H$7:$CS$981,BD$1,FALSE)</f>
        <v>33</v>
      </c>
      <c r="BE211" s="36">
        <f>VLOOKUP($H211,[4]IRA!$H$7:$CS$981,BE$1,FALSE)</f>
        <v>33</v>
      </c>
      <c r="BF211" s="36">
        <f>VLOOKUP($H211,[4]IRA!$H$7:$CS$981,BF$1,FALSE)</f>
        <v>16</v>
      </c>
      <c r="BG211" s="36">
        <f>VLOOKUP($H211,[4]IRA!$H$7:$CS$981,BG$1,FALSE)</f>
        <v>0</v>
      </c>
      <c r="BH211" s="36">
        <f>VLOOKUP($H211,[4]IRA!$H$7:$CS$981,BH$1,FALSE)</f>
        <v>0</v>
      </c>
      <c r="BI211" s="36">
        <f>VLOOKUP($H211,[4]IRA!$H$7:$CS$981,BI$1,FALSE)</f>
        <v>0</v>
      </c>
      <c r="BJ211" s="36">
        <f>VLOOKUP($H211,[4]IRA!$H$7:$CS$981,BJ$1,FALSE)</f>
        <v>0</v>
      </c>
      <c r="BK211" s="36">
        <f>VLOOKUP($H211,[4]IRA!$H$7:$CS$981,BK$1,FALSE)</f>
        <v>0</v>
      </c>
      <c r="BL211" s="36">
        <f>VLOOKUP($H211,[4]IRA!$H$7:$CS$981,BL$1,FALSE)</f>
        <v>0</v>
      </c>
      <c r="BM211" s="36">
        <f>VLOOKUP($H211,[4]IRA!$H$7:$CS$981,BM$1,FALSE)</f>
        <v>0</v>
      </c>
      <c r="BN211" s="36">
        <f>VLOOKUP($H211,[4]IRA!$H$7:$CS$981,BN$1,FALSE)</f>
        <v>0</v>
      </c>
      <c r="BO211" s="10">
        <f>VLOOKUP(H211,[4]IRA!$H$7:$CS$981,90,FALSE)</f>
        <v>215.33333333333334</v>
      </c>
      <c r="BP211" s="10">
        <f t="shared" si="34"/>
        <v>136</v>
      </c>
      <c r="BQ211" s="17">
        <f t="shared" si="35"/>
        <v>0.63157894736842102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8</v>
      </c>
      <c r="K212" s="36">
        <f>VLOOKUP($H212,[1]EDA!$H$6:$BN$980,K$1,FALSE)</f>
        <v>4</v>
      </c>
      <c r="L212" s="36">
        <f>VLOOKUP($H212,[1]EDA!$H$6:$BN$980,L$1,FALSE)</f>
        <v>9</v>
      </c>
      <c r="M212" s="36">
        <f>VLOOKUP($H212,[1]EDA!$H$6:$BN$980,M$1,FALSE)</f>
        <v>0</v>
      </c>
      <c r="N212" s="36">
        <f>VLOOKUP($H212,[1]EDA!$H$6:$BN$980,N$1,FALSE)</f>
        <v>0</v>
      </c>
      <c r="O212" s="36">
        <f>VLOOKUP($H212,[1]EDA!$H$6:$BN$980,O$1,FALSE)</f>
        <v>0</v>
      </c>
      <c r="P212" s="36">
        <f>VLOOKUP($H212,[1]EDA!$H$6:$BN$980,P$1,FALSE)</f>
        <v>0</v>
      </c>
      <c r="Q212" s="36">
        <f>VLOOKUP($H212,[1]EDA!$H$6:$BN$980,Q$1,FALSE)</f>
        <v>0</v>
      </c>
      <c r="R212" s="36">
        <f>VLOOKUP($H212,[1]EDA!$H$6:$BN$980,R$1,FALSE)</f>
        <v>0</v>
      </c>
      <c r="S212" s="36">
        <f>VLOOKUP($H212,[1]EDA!$H$6:$BN$980,S$1,FALSE)</f>
        <v>0</v>
      </c>
      <c r="T212" s="36">
        <f>VLOOKUP($H212,[1]EDA!$H$6:$BN$980,T$1,FALSE)</f>
        <v>0</v>
      </c>
      <c r="U212" s="36">
        <f>VLOOKUP($H212,[1]EDA!$H$6:$BN$980,U$1,FALSE)</f>
        <v>0</v>
      </c>
      <c r="V212" s="10">
        <f>VLOOKUP(H212,[1]EDA!$H$6:$BO$980,60,FALSE)</f>
        <v>110.66666666666666</v>
      </c>
      <c r="W212" s="10">
        <f t="shared" si="28"/>
        <v>21</v>
      </c>
      <c r="X212" s="17">
        <f t="shared" si="29"/>
        <v>0.18975903614457834</v>
      </c>
      <c r="Y212" s="36">
        <f>VLOOKUP($H212,[2]EDA!$H$6:$AY$980,Y$1,FALSE)</f>
        <v>2</v>
      </c>
      <c r="Z212" s="36">
        <f>VLOOKUP($H212,[2]EDA!$H$6:$AY$980,Z$1,FALSE)</f>
        <v>1</v>
      </c>
      <c r="AA212" s="36">
        <f>VLOOKUP($H212,[2]EDA!$H$6:$AY$980,AA$1,FALSE)</f>
        <v>1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0</v>
      </c>
      <c r="AE212" s="36">
        <f>VLOOKUP($H212,[2]EDA!$H$6:$AY$980,AE$1,FALSE)</f>
        <v>0</v>
      </c>
      <c r="AF212" s="36">
        <f>VLOOKUP($H212,[2]EDA!$H$6:$AY$980,AF$1,FALSE)</f>
        <v>0</v>
      </c>
      <c r="AG212" s="36">
        <f>VLOOKUP($H212,[2]EDA!$H$6:$AY$980,AG$1,FALSE)</f>
        <v>0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4.333333333333333</v>
      </c>
      <c r="AL212" s="39">
        <f t="shared" si="30"/>
        <v>4</v>
      </c>
      <c r="AM212" s="17">
        <f t="shared" si="31"/>
        <v>0.92307692307692313</v>
      </c>
      <c r="AN212" s="36">
        <f>VLOOKUP($H212,[3]IRA!$H$6:$BN$980,AN$1,FALSE)</f>
        <v>0</v>
      </c>
      <c r="AO212" s="36">
        <f>VLOOKUP($H212,[3]IRA!$H$6:$BN$980,AO$1,FALSE)</f>
        <v>1</v>
      </c>
      <c r="AP212" s="36">
        <f>VLOOKUP($H212,[3]IRA!$H$6:$BN$980,AP$1,FALSE)</f>
        <v>0</v>
      </c>
      <c r="AQ212" s="36">
        <f>VLOOKUP($H212,[3]IRA!$H$6:$BN$980,AQ$1,FALSE)</f>
        <v>0</v>
      </c>
      <c r="AR212" s="36">
        <f>VLOOKUP($H212,[3]IRA!$H$6:$BN$980,AR$1,FALSE)</f>
        <v>0</v>
      </c>
      <c r="AS212" s="36">
        <f>VLOOKUP($H212,[3]IRA!$H$6:$BN$980,AS$1,FALSE)</f>
        <v>0</v>
      </c>
      <c r="AT212" s="36">
        <f>VLOOKUP($H212,[3]IRA!$H$6:$BN$980,AT$1,FALSE)</f>
        <v>0</v>
      </c>
      <c r="AU212" s="36">
        <f>VLOOKUP($H212,[3]IRA!$H$6:$BN$980,AU$1,FALSE)</f>
        <v>0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15.5</v>
      </c>
      <c r="BA212" s="20">
        <f t="shared" si="32"/>
        <v>1</v>
      </c>
      <c r="BB212" s="17">
        <f t="shared" si="33"/>
        <v>6.4516129032258063E-2</v>
      </c>
      <c r="BC212" s="36">
        <f>VLOOKUP($H212,[4]IRA!$H$7:$CS$981,BC$1,FALSE)</f>
        <v>37</v>
      </c>
      <c r="BD212" s="36">
        <f>VLOOKUP($H212,[4]IRA!$H$7:$CS$981,BD$1,FALSE)</f>
        <v>28</v>
      </c>
      <c r="BE212" s="36">
        <f>VLOOKUP($H212,[4]IRA!$H$7:$CS$981,BE$1,FALSE)</f>
        <v>25</v>
      </c>
      <c r="BF212" s="36">
        <f>VLOOKUP($H212,[4]IRA!$H$7:$CS$981,BF$1,FALSE)</f>
        <v>0</v>
      </c>
      <c r="BG212" s="36">
        <f>VLOOKUP($H212,[4]IRA!$H$7:$CS$981,BG$1,FALSE)</f>
        <v>0</v>
      </c>
      <c r="BH212" s="36">
        <f>VLOOKUP($H212,[4]IRA!$H$7:$CS$981,BH$1,FALSE)</f>
        <v>0</v>
      </c>
      <c r="BI212" s="36">
        <f>VLOOKUP($H212,[4]IRA!$H$7:$CS$981,BI$1,FALSE)</f>
        <v>0</v>
      </c>
      <c r="BJ212" s="36">
        <f>VLOOKUP($H212,[4]IRA!$H$7:$CS$981,BJ$1,FALSE)</f>
        <v>0</v>
      </c>
      <c r="BK212" s="36">
        <f>VLOOKUP($H212,[4]IRA!$H$7:$CS$981,BK$1,FALSE)</f>
        <v>0</v>
      </c>
      <c r="BL212" s="36">
        <f>VLOOKUP($H212,[4]IRA!$H$7:$CS$981,BL$1,FALSE)</f>
        <v>0</v>
      </c>
      <c r="BM212" s="36">
        <f>VLOOKUP($H212,[4]IRA!$H$7:$CS$981,BM$1,FALSE)</f>
        <v>0</v>
      </c>
      <c r="BN212" s="36">
        <f>VLOOKUP($H212,[4]IRA!$H$7:$CS$981,BN$1,FALSE)</f>
        <v>0</v>
      </c>
      <c r="BO212" s="10">
        <f>VLOOKUP(H212,[4]IRA!$H$7:$CS$981,90,FALSE)</f>
        <v>315.66666666666663</v>
      </c>
      <c r="BP212" s="10">
        <f t="shared" si="34"/>
        <v>90</v>
      </c>
      <c r="BQ212" s="17">
        <f t="shared" si="35"/>
        <v>0.2851108764519536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0</v>
      </c>
      <c r="K213" s="36">
        <f>VLOOKUP($H213,[1]EDA!$H$6:$BN$980,K$1,FALSE)</f>
        <v>1</v>
      </c>
      <c r="L213" s="36">
        <f>VLOOKUP($H213,[1]EDA!$H$6:$BN$980,L$1,FALSE)</f>
        <v>0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0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13.666666666666668</v>
      </c>
      <c r="W213" s="10">
        <f t="shared" si="28"/>
        <v>1</v>
      </c>
      <c r="X213" s="17">
        <f t="shared" si="29"/>
        <v>7.3170731707317069E-2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0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0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1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0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0</v>
      </c>
      <c r="BA213" s="20">
        <f t="shared" si="32"/>
        <v>1</v>
      </c>
      <c r="BB213" s="17">
        <f t="shared" si="33"/>
        <v>0</v>
      </c>
      <c r="BC213" s="36">
        <f>VLOOKUP($H213,[4]IRA!$H$7:$CS$981,BC$1,FALSE)</f>
        <v>2</v>
      </c>
      <c r="BD213" s="36">
        <f>VLOOKUP($H213,[4]IRA!$H$7:$CS$981,BD$1,FALSE)</f>
        <v>4</v>
      </c>
      <c r="BE213" s="36">
        <f>VLOOKUP($H213,[4]IRA!$H$7:$CS$981,BE$1,FALSE)</f>
        <v>1</v>
      </c>
      <c r="BF213" s="36">
        <f>VLOOKUP($H213,[4]IRA!$H$7:$CS$981,BF$1,FALSE)</f>
        <v>0</v>
      </c>
      <c r="BG213" s="36">
        <f>VLOOKUP($H213,[4]IRA!$H$7:$CS$981,BG$1,FALSE)</f>
        <v>0</v>
      </c>
      <c r="BH213" s="36">
        <f>VLOOKUP($H213,[4]IRA!$H$7:$CS$981,BH$1,FALSE)</f>
        <v>0</v>
      </c>
      <c r="BI213" s="36">
        <f>VLOOKUP($H213,[4]IRA!$H$7:$CS$981,BI$1,FALSE)</f>
        <v>0</v>
      </c>
      <c r="BJ213" s="36">
        <f>VLOOKUP($H213,[4]IRA!$H$7:$CS$981,BJ$1,FALSE)</f>
        <v>0</v>
      </c>
      <c r="BK213" s="36">
        <f>VLOOKUP($H213,[4]IRA!$H$7:$CS$981,BK$1,FALSE)</f>
        <v>0</v>
      </c>
      <c r="BL213" s="36">
        <f>VLOOKUP($H213,[4]IRA!$H$7:$CS$981,BL$1,FALSE)</f>
        <v>0</v>
      </c>
      <c r="BM213" s="36">
        <f>VLOOKUP($H213,[4]IRA!$H$7:$CS$981,BM$1,FALSE)</f>
        <v>0</v>
      </c>
      <c r="BN213" s="36">
        <f>VLOOKUP($H213,[4]IRA!$H$7:$CS$981,BN$1,FALSE)</f>
        <v>0</v>
      </c>
      <c r="BO213" s="10">
        <f>VLOOKUP(H213,[4]IRA!$H$7:$CS$981,90,FALSE)</f>
        <v>24.333333333333336</v>
      </c>
      <c r="BP213" s="10">
        <f t="shared" si="34"/>
        <v>7</v>
      </c>
      <c r="BQ213" s="17">
        <f t="shared" si="35"/>
        <v>0.28767123287671231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0</v>
      </c>
      <c r="K214" s="36">
        <f>VLOOKUP($H214,[1]EDA!$H$6:$BN$980,K$1,FALSE)</f>
        <v>0</v>
      </c>
      <c r="L214" s="36">
        <f>VLOOKUP($H214,[1]EDA!$H$6:$BN$980,L$1,FALSE)</f>
        <v>0</v>
      </c>
      <c r="M214" s="36">
        <f>VLOOKUP($H214,[1]EDA!$H$6:$BN$980,M$1,FALSE)</f>
        <v>0</v>
      </c>
      <c r="N214" s="36">
        <f>VLOOKUP($H214,[1]EDA!$H$6:$BN$980,N$1,FALSE)</f>
        <v>0</v>
      </c>
      <c r="O214" s="36">
        <f>VLOOKUP($H214,[1]EDA!$H$6:$BN$980,O$1,FALSE)</f>
        <v>0</v>
      </c>
      <c r="P214" s="36">
        <f>VLOOKUP($H214,[1]EDA!$H$6:$BN$980,P$1,FALSE)</f>
        <v>0</v>
      </c>
      <c r="Q214" s="36">
        <f>VLOOKUP($H214,[1]EDA!$H$6:$BN$980,Q$1,FALSE)</f>
        <v>0</v>
      </c>
      <c r="R214" s="36">
        <f>VLOOKUP($H214,[1]EDA!$H$6:$BN$980,R$1,FALSE)</f>
        <v>0</v>
      </c>
      <c r="S214" s="36">
        <f>VLOOKUP($H214,[1]EDA!$H$6:$BN$980,S$1,FALSE)</f>
        <v>0</v>
      </c>
      <c r="T214" s="36">
        <f>VLOOKUP($H214,[1]EDA!$H$6:$BN$980,T$1,FALSE)</f>
        <v>0</v>
      </c>
      <c r="U214" s="36">
        <f>VLOOKUP($H214,[1]EDA!$H$6:$BN$980,U$1,FALSE)</f>
        <v>0</v>
      </c>
      <c r="V214" s="10">
        <f>VLOOKUP(H214,[1]EDA!$H$6:$BO$980,60,FALSE)</f>
        <v>36.333333333333329</v>
      </c>
      <c r="W214" s="10">
        <f t="shared" si="28"/>
        <v>0</v>
      </c>
      <c r="X214" s="17">
        <f t="shared" si="29"/>
        <v>0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1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0</v>
      </c>
      <c r="AT214" s="36">
        <f>VLOOKUP($H214,[3]IRA!$H$6:$BN$980,AT$1,FALSE)</f>
        <v>0</v>
      </c>
      <c r="AU214" s="36">
        <f>VLOOKUP($H214,[3]IRA!$H$6:$BN$980,AU$1,FALSE)</f>
        <v>0</v>
      </c>
      <c r="AV214" s="36">
        <f>VLOOKUP($H214,[3]IRA!$H$6:$BN$980,AV$1,FALSE)</f>
        <v>0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7.6666666666666661</v>
      </c>
      <c r="BA214" s="20">
        <f t="shared" si="32"/>
        <v>0</v>
      </c>
      <c r="BB214" s="17">
        <f t="shared" si="33"/>
        <v>0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2</v>
      </c>
      <c r="BF214" s="36">
        <f>VLOOKUP($H214,[4]IRA!$H$7:$CS$981,BF$1,FALSE)</f>
        <v>0</v>
      </c>
      <c r="BG214" s="36">
        <f>VLOOKUP($H214,[4]IRA!$H$7:$CS$981,BG$1,FALSE)</f>
        <v>0</v>
      </c>
      <c r="BH214" s="36">
        <f>VLOOKUP($H214,[4]IRA!$H$7:$CS$981,BH$1,FALSE)</f>
        <v>0</v>
      </c>
      <c r="BI214" s="36">
        <f>VLOOKUP($H214,[4]IRA!$H$7:$CS$981,BI$1,FALSE)</f>
        <v>0</v>
      </c>
      <c r="BJ214" s="36">
        <f>VLOOKUP($H214,[4]IRA!$H$7:$CS$981,BJ$1,FALSE)</f>
        <v>0</v>
      </c>
      <c r="BK214" s="36">
        <f>VLOOKUP($H214,[4]IRA!$H$7:$CS$981,BK$1,FALSE)</f>
        <v>0</v>
      </c>
      <c r="BL214" s="36">
        <f>VLOOKUP($H214,[4]IRA!$H$7:$CS$981,BL$1,FALSE)</f>
        <v>0</v>
      </c>
      <c r="BM214" s="36">
        <f>VLOOKUP($H214,[4]IRA!$H$7:$CS$981,BM$1,FALSE)</f>
        <v>0</v>
      </c>
      <c r="BN214" s="36">
        <f>VLOOKUP($H214,[4]IRA!$H$7:$CS$981,BN$1,FALSE)</f>
        <v>0</v>
      </c>
      <c r="BO214" s="10">
        <f>VLOOKUP(H214,[4]IRA!$H$7:$CS$981,90,FALSE)</f>
        <v>20</v>
      </c>
      <c r="BP214" s="10">
        <f t="shared" si="34"/>
        <v>2</v>
      </c>
      <c r="BQ214" s="17">
        <f t="shared" si="35"/>
        <v>0.1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0</v>
      </c>
      <c r="K215" s="36">
        <f>VLOOKUP($H215,[1]EDA!$H$6:$BN$980,K$1,FALSE)</f>
        <v>0</v>
      </c>
      <c r="L215" s="36">
        <f>VLOOKUP($H215,[1]EDA!$H$6:$BN$980,L$1,FALSE)</f>
        <v>0</v>
      </c>
      <c r="M215" s="36">
        <f>VLOOKUP($H215,[1]EDA!$H$6:$BN$980,M$1,FALSE)</f>
        <v>0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0</v>
      </c>
      <c r="Q215" s="36">
        <f>VLOOKUP($H215,[1]EDA!$H$6:$BN$980,Q$1,FALSE)</f>
        <v>0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8.3333333333333339</v>
      </c>
      <c r="W215" s="10">
        <f t="shared" si="28"/>
        <v>0</v>
      </c>
      <c r="X215" s="17">
        <f t="shared" si="29"/>
        <v>0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0</v>
      </c>
      <c r="BD215" s="36">
        <f>VLOOKUP($H215,[4]IRA!$H$7:$CS$981,BD$1,FALSE)</f>
        <v>0</v>
      </c>
      <c r="BE215" s="36">
        <f>VLOOKUP($H215,[4]IRA!$H$7:$CS$981,BE$1,FALSE)</f>
        <v>1</v>
      </c>
      <c r="BF215" s="36">
        <f>VLOOKUP($H215,[4]IRA!$H$7:$CS$981,BF$1,FALSE)</f>
        <v>0</v>
      </c>
      <c r="BG215" s="36">
        <f>VLOOKUP($H215,[4]IRA!$H$7:$CS$981,BG$1,FALSE)</f>
        <v>0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0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15</v>
      </c>
      <c r="BP215" s="10">
        <f t="shared" si="34"/>
        <v>1</v>
      </c>
      <c r="BQ215" s="17">
        <f t="shared" si="35"/>
        <v>6.6666666666666666E-2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0</v>
      </c>
      <c r="K216" s="36">
        <f>VLOOKUP($H216,[1]EDA!$H$6:$BN$980,K$1,FALSE)</f>
        <v>3</v>
      </c>
      <c r="L216" s="36">
        <f>VLOOKUP($H216,[1]EDA!$H$6:$BN$980,L$1,FALSE)</f>
        <v>1</v>
      </c>
      <c r="M216" s="36">
        <f>VLOOKUP($H216,[1]EDA!$H$6:$BN$980,M$1,FALSE)</f>
        <v>0</v>
      </c>
      <c r="N216" s="36">
        <f>VLOOKUP($H216,[1]EDA!$H$6:$BN$980,N$1,FALSE)</f>
        <v>0</v>
      </c>
      <c r="O216" s="36">
        <f>VLOOKUP($H216,[1]EDA!$H$6:$BN$980,O$1,FALSE)</f>
        <v>0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0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26.666666666666668</v>
      </c>
      <c r="W216" s="10">
        <f t="shared" si="28"/>
        <v>4</v>
      </c>
      <c r="X216" s="17">
        <f t="shared" si="29"/>
        <v>0.15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0</v>
      </c>
      <c r="BF216" s="36">
        <f>VLOOKUP($H216,[4]IRA!$H$7:$CS$981,BF$1,FALSE)</f>
        <v>0</v>
      </c>
      <c r="BG216" s="36">
        <f>VLOOKUP($H216,[4]IRA!$H$7:$CS$981,BG$1,FALSE)</f>
        <v>0</v>
      </c>
      <c r="BH216" s="36">
        <f>VLOOKUP($H216,[4]IRA!$H$7:$CS$981,BH$1,FALSE)</f>
        <v>0</v>
      </c>
      <c r="BI216" s="36">
        <f>VLOOKUP($H216,[4]IRA!$H$7:$CS$981,BI$1,FALSE)</f>
        <v>0</v>
      </c>
      <c r="BJ216" s="36">
        <f>VLOOKUP($H216,[4]IRA!$H$7:$CS$981,BJ$1,FALSE)</f>
        <v>0</v>
      </c>
      <c r="BK216" s="36">
        <f>VLOOKUP($H216,[4]IRA!$H$7:$CS$981,BK$1,FALSE)</f>
        <v>0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46.333333333333336</v>
      </c>
      <c r="BP216" s="10">
        <f t="shared" si="34"/>
        <v>1</v>
      </c>
      <c r="BQ216" s="17">
        <f t="shared" si="35"/>
        <v>2.1582733812949638E-2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0</v>
      </c>
      <c r="K217" s="36">
        <f>VLOOKUP($H217,[1]EDA!$H$6:$BN$980,K$1,FALSE)</f>
        <v>1</v>
      </c>
      <c r="L217" s="36">
        <f>VLOOKUP($H217,[1]EDA!$H$6:$BN$980,L$1,FALSE)</f>
        <v>0</v>
      </c>
      <c r="M217" s="36">
        <f>VLOOKUP($H217,[1]EDA!$H$6:$BN$980,M$1,FALSE)</f>
        <v>0</v>
      </c>
      <c r="N217" s="36">
        <f>VLOOKUP($H217,[1]EDA!$H$6:$BN$980,N$1,FALSE)</f>
        <v>0</v>
      </c>
      <c r="O217" s="36">
        <f>VLOOKUP($H217,[1]EDA!$H$6:$BN$980,O$1,FALSE)</f>
        <v>0</v>
      </c>
      <c r="P217" s="36">
        <f>VLOOKUP($H217,[1]EDA!$H$6:$BN$980,P$1,FALSE)</f>
        <v>0</v>
      </c>
      <c r="Q217" s="36">
        <f>VLOOKUP($H217,[1]EDA!$H$6:$BN$980,Q$1,FALSE)</f>
        <v>0</v>
      </c>
      <c r="R217" s="36">
        <f>VLOOKUP($H217,[1]EDA!$H$6:$BN$980,R$1,FALSE)</f>
        <v>0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3.3333333333333335</v>
      </c>
      <c r="W217" s="10">
        <f t="shared" si="28"/>
        <v>1</v>
      </c>
      <c r="X217" s="17">
        <f t="shared" si="29"/>
        <v>0.3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0.33333333333333331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3</v>
      </c>
      <c r="BD217" s="36">
        <f>VLOOKUP($H217,[4]IRA!$H$7:$CS$981,BD$1,FALSE)</f>
        <v>1</v>
      </c>
      <c r="BE217" s="36">
        <f>VLOOKUP($H217,[4]IRA!$H$7:$CS$981,BE$1,FALSE)</f>
        <v>0</v>
      </c>
      <c r="BF217" s="36">
        <f>VLOOKUP($H217,[4]IRA!$H$7:$CS$981,BF$1,FALSE)</f>
        <v>0</v>
      </c>
      <c r="BG217" s="36">
        <f>VLOOKUP($H217,[4]IRA!$H$7:$CS$981,BG$1,FALSE)</f>
        <v>0</v>
      </c>
      <c r="BH217" s="36">
        <f>VLOOKUP($H217,[4]IRA!$H$7:$CS$981,BH$1,FALSE)</f>
        <v>0</v>
      </c>
      <c r="BI217" s="36">
        <f>VLOOKUP($H217,[4]IRA!$H$7:$CS$981,BI$1,FALSE)</f>
        <v>0</v>
      </c>
      <c r="BJ217" s="36">
        <f>VLOOKUP($H217,[4]IRA!$H$7:$CS$981,BJ$1,FALSE)</f>
        <v>0</v>
      </c>
      <c r="BK217" s="36">
        <f>VLOOKUP($H217,[4]IRA!$H$7:$CS$981,BK$1,FALSE)</f>
        <v>0</v>
      </c>
      <c r="BL217" s="36">
        <f>VLOOKUP($H217,[4]IRA!$H$7:$CS$981,BL$1,FALSE)</f>
        <v>0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8.3333333333333321</v>
      </c>
      <c r="BP217" s="10">
        <f t="shared" si="34"/>
        <v>4</v>
      </c>
      <c r="BQ217" s="17">
        <f t="shared" si="35"/>
        <v>0.48000000000000009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1</v>
      </c>
      <c r="N218" s="36">
        <f>VLOOKUP($H218,[1]EDA!$H$6:$BN$980,N$1,FALSE)</f>
        <v>0</v>
      </c>
      <c r="O218" s="36">
        <f>VLOOKUP($H218,[1]EDA!$H$6:$BN$980,O$1,FALSE)</f>
        <v>0</v>
      </c>
      <c r="P218" s="36">
        <f>VLOOKUP($H218,[1]EDA!$H$6:$BN$980,P$1,FALSE)</f>
        <v>0</v>
      </c>
      <c r="Q218" s="36">
        <f>VLOOKUP($H218,[1]EDA!$H$6:$BN$980,Q$1,FALSE)</f>
        <v>0</v>
      </c>
      <c r="R218" s="36">
        <f>VLOOKUP($H218,[1]EDA!$H$6:$BN$980,R$1,FALSE)</f>
        <v>0</v>
      </c>
      <c r="S218" s="36">
        <f>VLOOKUP($H218,[1]EDA!$H$6:$BN$980,S$1,FALSE)</f>
        <v>0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7.666666666666667</v>
      </c>
      <c r="W218" s="10">
        <f t="shared" si="28"/>
        <v>1</v>
      </c>
      <c r="X218" s="17">
        <f t="shared" si="29"/>
        <v>0.13043478260869565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0.33333333333333331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4</v>
      </c>
      <c r="BD218" s="36">
        <f>VLOOKUP($H218,[4]IRA!$H$7:$CS$981,BD$1,FALSE)</f>
        <v>0</v>
      </c>
      <c r="BE218" s="36">
        <f>VLOOKUP($H218,[4]IRA!$H$7:$CS$981,BE$1,FALSE)</f>
        <v>0</v>
      </c>
      <c r="BF218" s="36">
        <f>VLOOKUP($H218,[4]IRA!$H$7:$CS$981,BF$1,FALSE)</f>
        <v>0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0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35.666666666666671</v>
      </c>
      <c r="BP218" s="10">
        <f t="shared" si="34"/>
        <v>4</v>
      </c>
      <c r="BQ218" s="17">
        <f t="shared" si="35"/>
        <v>0.11214953271028036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0</v>
      </c>
      <c r="K219" s="36">
        <f>VLOOKUP($H219,[1]EDA!$H$6:$BN$980,K$1,FALSE)</f>
        <v>0</v>
      </c>
      <c r="L219" s="36">
        <f>VLOOKUP($H219,[1]EDA!$H$6:$BN$980,L$1,FALSE)</f>
        <v>0</v>
      </c>
      <c r="M219" s="36">
        <f>VLOOKUP($H219,[1]EDA!$H$6:$BN$980,M$1,FALSE)</f>
        <v>0</v>
      </c>
      <c r="N219" s="36">
        <f>VLOOKUP($H219,[1]EDA!$H$6:$BN$980,N$1,FALSE)</f>
        <v>0</v>
      </c>
      <c r="O219" s="36">
        <f>VLOOKUP($H219,[1]EDA!$H$6:$BN$980,O$1,FALSE)</f>
        <v>0</v>
      </c>
      <c r="P219" s="36">
        <f>VLOOKUP($H219,[1]EDA!$H$6:$BN$980,P$1,FALSE)</f>
        <v>0</v>
      </c>
      <c r="Q219" s="36">
        <f>VLOOKUP($H219,[1]EDA!$H$6:$BN$980,Q$1,FALSE)</f>
        <v>0</v>
      </c>
      <c r="R219" s="36">
        <f>VLOOKUP($H219,[1]EDA!$H$6:$BN$980,R$1,FALSE)</f>
        <v>0</v>
      </c>
      <c r="S219" s="36">
        <f>VLOOKUP($H219,[1]EDA!$H$6:$BN$980,S$1,FALSE)</f>
        <v>0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39</v>
      </c>
      <c r="W219" s="10">
        <f t="shared" si="28"/>
        <v>0</v>
      </c>
      <c r="X219" s="17">
        <f t="shared" si="29"/>
        <v>0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0</v>
      </c>
      <c r="BD219" s="36">
        <f>VLOOKUP($H219,[4]IRA!$H$7:$CS$981,BD$1,FALSE)</f>
        <v>9</v>
      </c>
      <c r="BE219" s="36">
        <f>VLOOKUP($H219,[4]IRA!$H$7:$CS$981,BE$1,FALSE)</f>
        <v>0</v>
      </c>
      <c r="BF219" s="36">
        <f>VLOOKUP($H219,[4]IRA!$H$7:$CS$981,BF$1,FALSE)</f>
        <v>0</v>
      </c>
      <c r="BG219" s="36">
        <f>VLOOKUP($H219,[4]IRA!$H$7:$CS$981,BG$1,FALSE)</f>
        <v>0</v>
      </c>
      <c r="BH219" s="36">
        <f>VLOOKUP($H219,[4]IRA!$H$7:$CS$981,BH$1,FALSE)</f>
        <v>0</v>
      </c>
      <c r="BI219" s="36">
        <f>VLOOKUP($H219,[4]IRA!$H$7:$CS$981,BI$1,FALSE)</f>
        <v>0</v>
      </c>
      <c r="BJ219" s="36">
        <f>VLOOKUP($H219,[4]IRA!$H$7:$CS$981,BJ$1,FALSE)</f>
        <v>0</v>
      </c>
      <c r="BK219" s="36">
        <f>VLOOKUP($H219,[4]IRA!$H$7:$CS$981,BK$1,FALSE)</f>
        <v>0</v>
      </c>
      <c r="BL219" s="36">
        <f>VLOOKUP($H219,[4]IRA!$H$7:$CS$981,BL$1,FALSE)</f>
        <v>0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64.333333333333329</v>
      </c>
      <c r="BP219" s="10">
        <f t="shared" si="34"/>
        <v>9</v>
      </c>
      <c r="BQ219" s="17">
        <f t="shared" si="35"/>
        <v>0.13989637305699482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4</v>
      </c>
      <c r="K220" s="36">
        <f>VLOOKUP($H220,[1]EDA!$H$6:$BN$980,K$1,FALSE)</f>
        <v>2</v>
      </c>
      <c r="L220" s="36">
        <f>VLOOKUP($H220,[1]EDA!$H$6:$BN$980,L$1,FALSE)</f>
        <v>2</v>
      </c>
      <c r="M220" s="36">
        <f>VLOOKUP($H220,[1]EDA!$H$6:$BN$980,M$1,FALSE)</f>
        <v>1</v>
      </c>
      <c r="N220" s="36">
        <f>VLOOKUP($H220,[1]EDA!$H$6:$BN$980,N$1,FALSE)</f>
        <v>0</v>
      </c>
      <c r="O220" s="36">
        <f>VLOOKUP($H220,[1]EDA!$H$6:$BN$980,O$1,FALSE)</f>
        <v>0</v>
      </c>
      <c r="P220" s="36">
        <f>VLOOKUP($H220,[1]EDA!$H$6:$BN$980,P$1,FALSE)</f>
        <v>0</v>
      </c>
      <c r="Q220" s="36">
        <f>VLOOKUP($H220,[1]EDA!$H$6:$BN$980,Q$1,FALSE)</f>
        <v>0</v>
      </c>
      <c r="R220" s="36">
        <f>VLOOKUP($H220,[1]EDA!$H$6:$BN$980,R$1,FALSE)</f>
        <v>0</v>
      </c>
      <c r="S220" s="36">
        <f>VLOOKUP($H220,[1]EDA!$H$6:$BN$980,S$1,FALSE)</f>
        <v>0</v>
      </c>
      <c r="T220" s="36">
        <f>VLOOKUP($H220,[1]EDA!$H$6:$BN$980,T$1,FALSE)</f>
        <v>0</v>
      </c>
      <c r="U220" s="36">
        <f>VLOOKUP($H220,[1]EDA!$H$6:$BN$980,U$1,FALSE)</f>
        <v>0</v>
      </c>
      <c r="V220" s="10">
        <f>VLOOKUP(H220,[1]EDA!$H$6:$BO$980,60,FALSE)</f>
        <v>41.666666666666664</v>
      </c>
      <c r="W220" s="10">
        <f t="shared" si="28"/>
        <v>9</v>
      </c>
      <c r="X220" s="17">
        <f t="shared" si="29"/>
        <v>0.21600000000000003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0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15</v>
      </c>
      <c r="BE220" s="36">
        <f>VLOOKUP($H220,[4]IRA!$H$7:$CS$981,BE$1,FALSE)</f>
        <v>15</v>
      </c>
      <c r="BF220" s="36">
        <f>VLOOKUP($H220,[4]IRA!$H$7:$CS$981,BF$1,FALSE)</f>
        <v>3</v>
      </c>
      <c r="BG220" s="36">
        <f>VLOOKUP($H220,[4]IRA!$H$7:$CS$981,BG$1,FALSE)</f>
        <v>0</v>
      </c>
      <c r="BH220" s="36">
        <f>VLOOKUP($H220,[4]IRA!$H$7:$CS$981,BH$1,FALSE)</f>
        <v>0</v>
      </c>
      <c r="BI220" s="36">
        <f>VLOOKUP($H220,[4]IRA!$H$7:$CS$981,BI$1,FALSE)</f>
        <v>0</v>
      </c>
      <c r="BJ220" s="36">
        <f>VLOOKUP($H220,[4]IRA!$H$7:$CS$981,BJ$1,FALSE)</f>
        <v>0</v>
      </c>
      <c r="BK220" s="36">
        <f>VLOOKUP($H220,[4]IRA!$H$7:$CS$981,BK$1,FALSE)</f>
        <v>0</v>
      </c>
      <c r="BL220" s="36">
        <f>VLOOKUP($H220,[4]IRA!$H$7:$CS$981,BL$1,FALSE)</f>
        <v>0</v>
      </c>
      <c r="BM220" s="36">
        <f>VLOOKUP($H220,[4]IRA!$H$7:$CS$981,BM$1,FALSE)</f>
        <v>0</v>
      </c>
      <c r="BN220" s="36">
        <f>VLOOKUP($H220,[4]IRA!$H$7:$CS$981,BN$1,FALSE)</f>
        <v>0</v>
      </c>
      <c r="BO220" s="10">
        <f>VLOOKUP(H220,[4]IRA!$H$7:$CS$981,90,FALSE)</f>
        <v>117</v>
      </c>
      <c r="BP220" s="10">
        <f t="shared" si="34"/>
        <v>52</v>
      </c>
      <c r="BQ220" s="17">
        <f t="shared" si="35"/>
        <v>0.44444444444444442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1</v>
      </c>
      <c r="L221" s="36">
        <f>VLOOKUP($H221,[1]EDA!$H$6:$BN$980,L$1,FALSE)</f>
        <v>1</v>
      </c>
      <c r="M221" s="36">
        <f>VLOOKUP($H221,[1]EDA!$H$6:$BN$980,M$1,FALSE)</f>
        <v>1</v>
      </c>
      <c r="N221" s="36">
        <f>VLOOKUP($H221,[1]EDA!$H$6:$BN$980,N$1,FALSE)</f>
        <v>0</v>
      </c>
      <c r="O221" s="36">
        <f>VLOOKUP($H221,[1]EDA!$H$6:$BN$980,O$1,FALSE)</f>
        <v>0</v>
      </c>
      <c r="P221" s="36">
        <f>VLOOKUP($H221,[1]EDA!$H$6:$BN$980,P$1,FALSE)</f>
        <v>0</v>
      </c>
      <c r="Q221" s="36">
        <f>VLOOKUP($H221,[1]EDA!$H$6:$BN$980,Q$1,FALSE)</f>
        <v>0</v>
      </c>
      <c r="R221" s="36">
        <f>VLOOKUP($H221,[1]EDA!$H$6:$BN$980,R$1,FALSE)</f>
        <v>0</v>
      </c>
      <c r="S221" s="36">
        <f>VLOOKUP($H221,[1]EDA!$H$6:$BN$980,S$1,FALSE)</f>
        <v>0</v>
      </c>
      <c r="T221" s="36">
        <f>VLOOKUP($H221,[1]EDA!$H$6:$BN$980,T$1,FALSE)</f>
        <v>0</v>
      </c>
      <c r="U221" s="36">
        <f>VLOOKUP($H221,[1]EDA!$H$6:$BN$980,U$1,FALSE)</f>
        <v>0</v>
      </c>
      <c r="V221" s="10">
        <f>VLOOKUP(H221,[1]EDA!$H$6:$BO$980,60,FALSE)</f>
        <v>16.666666666666668</v>
      </c>
      <c r="W221" s="10">
        <f t="shared" ref="W221:W284" si="36">SUM(J221:U221)</f>
        <v>4</v>
      </c>
      <c r="X221" s="17">
        <f t="shared" ref="X221:X284" si="37">IFERROR(W221/V221,0)</f>
        <v>0.24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0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0</v>
      </c>
      <c r="BB221" s="17">
        <f t="shared" ref="BB221:BB284" si="41">IFERROR(BA221/AZ221,0)</f>
        <v>0</v>
      </c>
      <c r="BC221" s="36">
        <f>VLOOKUP($H221,[4]IRA!$H$7:$CS$981,BC$1,FALSE)</f>
        <v>8</v>
      </c>
      <c r="BD221" s="36">
        <f>VLOOKUP($H221,[4]IRA!$H$7:$CS$981,BD$1,FALSE)</f>
        <v>6</v>
      </c>
      <c r="BE221" s="36">
        <f>VLOOKUP($H221,[4]IRA!$H$7:$CS$981,BE$1,FALSE)</f>
        <v>6</v>
      </c>
      <c r="BF221" s="36">
        <f>VLOOKUP($H221,[4]IRA!$H$7:$CS$981,BF$1,FALSE)</f>
        <v>5</v>
      </c>
      <c r="BG221" s="36">
        <f>VLOOKUP($H221,[4]IRA!$H$7:$CS$981,BG$1,FALSE)</f>
        <v>0</v>
      </c>
      <c r="BH221" s="36">
        <f>VLOOKUP($H221,[4]IRA!$H$7:$CS$981,BH$1,FALSE)</f>
        <v>0</v>
      </c>
      <c r="BI221" s="36">
        <f>VLOOKUP($H221,[4]IRA!$H$7:$CS$981,BI$1,FALSE)</f>
        <v>0</v>
      </c>
      <c r="BJ221" s="36">
        <f>VLOOKUP($H221,[4]IRA!$H$7:$CS$981,BJ$1,FALSE)</f>
        <v>0</v>
      </c>
      <c r="BK221" s="36">
        <f>VLOOKUP($H221,[4]IRA!$H$7:$CS$981,BK$1,FALSE)</f>
        <v>0</v>
      </c>
      <c r="BL221" s="36">
        <f>VLOOKUP($H221,[4]IRA!$H$7:$CS$981,BL$1,FALSE)</f>
        <v>0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60.333333333333336</v>
      </c>
      <c r="BP221" s="10">
        <f t="shared" ref="BP221:BP284" si="42">SUM(BC221:BN221)</f>
        <v>25</v>
      </c>
      <c r="BQ221" s="17">
        <f t="shared" ref="BQ221:BQ284" si="43">IFERROR(BP221/BO221,0)</f>
        <v>0.4143646408839779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12</v>
      </c>
      <c r="K222" s="36">
        <f>VLOOKUP($H222,[1]EDA!$H$6:$BN$980,K$1,FALSE)</f>
        <v>1</v>
      </c>
      <c r="L222" s="36">
        <f>VLOOKUP($H222,[1]EDA!$H$6:$BN$980,L$1,FALSE)</f>
        <v>2</v>
      </c>
      <c r="M222" s="36">
        <f>VLOOKUP($H222,[1]EDA!$H$6:$BN$980,M$1,FALSE)</f>
        <v>1</v>
      </c>
      <c r="N222" s="36">
        <f>VLOOKUP($H222,[1]EDA!$H$6:$BN$980,N$1,FALSE)</f>
        <v>0</v>
      </c>
      <c r="O222" s="36">
        <f>VLOOKUP($H222,[1]EDA!$H$6:$BN$980,O$1,FALSE)</f>
        <v>0</v>
      </c>
      <c r="P222" s="36">
        <f>VLOOKUP($H222,[1]EDA!$H$6:$BN$980,P$1,FALSE)</f>
        <v>0</v>
      </c>
      <c r="Q222" s="36">
        <f>VLOOKUP($H222,[1]EDA!$H$6:$BN$980,Q$1,FALSE)</f>
        <v>0</v>
      </c>
      <c r="R222" s="36">
        <f>VLOOKUP($H222,[1]EDA!$H$6:$BN$980,R$1,FALSE)</f>
        <v>0</v>
      </c>
      <c r="S222" s="36">
        <f>VLOOKUP($H222,[1]EDA!$H$6:$BN$980,S$1,FALSE)</f>
        <v>0</v>
      </c>
      <c r="T222" s="36">
        <f>VLOOKUP($H222,[1]EDA!$H$6:$BN$980,T$1,FALSE)</f>
        <v>0</v>
      </c>
      <c r="U222" s="36">
        <f>VLOOKUP($H222,[1]EDA!$H$6:$BN$980,U$1,FALSE)</f>
        <v>0</v>
      </c>
      <c r="V222" s="10">
        <f>VLOOKUP(H222,[1]EDA!$H$6:$BO$980,60,FALSE)</f>
        <v>72.666666666666671</v>
      </c>
      <c r="W222" s="10">
        <f t="shared" si="36"/>
        <v>16</v>
      </c>
      <c r="X222" s="17">
        <f t="shared" si="37"/>
        <v>0.22018348623853209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2.3333333333333335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2</v>
      </c>
      <c r="AP222" s="36">
        <f>VLOOKUP($H222,[3]IRA!$H$6:$BN$980,AP$1,FALSE)</f>
        <v>0</v>
      </c>
      <c r="AQ222" s="36">
        <f>VLOOKUP($H222,[3]IRA!$H$6:$BN$980,AQ$1,FALSE)</f>
        <v>0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0</v>
      </c>
      <c r="AU222" s="36">
        <f>VLOOKUP($H222,[3]IRA!$H$6:$BN$980,AU$1,FALSE)</f>
        <v>0</v>
      </c>
      <c r="AV222" s="36">
        <f>VLOOKUP($H222,[3]IRA!$H$6:$BN$980,AV$1,FALSE)</f>
        <v>0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10.166666666666666</v>
      </c>
      <c r="BA222" s="20">
        <f t="shared" si="40"/>
        <v>2</v>
      </c>
      <c r="BB222" s="17">
        <f t="shared" si="41"/>
        <v>0.19672131147540986</v>
      </c>
      <c r="BC222" s="36">
        <f>VLOOKUP($H222,[4]IRA!$H$7:$CS$981,BC$1,FALSE)</f>
        <v>6</v>
      </c>
      <c r="BD222" s="36">
        <f>VLOOKUP($H222,[4]IRA!$H$7:$CS$981,BD$1,FALSE)</f>
        <v>5</v>
      </c>
      <c r="BE222" s="36">
        <f>VLOOKUP($H222,[4]IRA!$H$7:$CS$981,BE$1,FALSE)</f>
        <v>2</v>
      </c>
      <c r="BF222" s="36">
        <f>VLOOKUP($H222,[4]IRA!$H$7:$CS$981,BF$1,FALSE)</f>
        <v>3</v>
      </c>
      <c r="BG222" s="36">
        <f>VLOOKUP($H222,[4]IRA!$H$7:$CS$981,BG$1,FALSE)</f>
        <v>0</v>
      </c>
      <c r="BH222" s="36">
        <f>VLOOKUP($H222,[4]IRA!$H$7:$CS$981,BH$1,FALSE)</f>
        <v>0</v>
      </c>
      <c r="BI222" s="36">
        <f>VLOOKUP($H222,[4]IRA!$H$7:$CS$981,BI$1,FALSE)</f>
        <v>0</v>
      </c>
      <c r="BJ222" s="36">
        <f>VLOOKUP($H222,[4]IRA!$H$7:$CS$981,BJ$1,FALSE)</f>
        <v>0</v>
      </c>
      <c r="BK222" s="36">
        <f>VLOOKUP($H222,[4]IRA!$H$7:$CS$981,BK$1,FALSE)</f>
        <v>0</v>
      </c>
      <c r="BL222" s="36">
        <f>VLOOKUP($H222,[4]IRA!$H$7:$CS$981,BL$1,FALSE)</f>
        <v>0</v>
      </c>
      <c r="BM222" s="36">
        <f>VLOOKUP($H222,[4]IRA!$H$7:$CS$981,BM$1,FALSE)</f>
        <v>0</v>
      </c>
      <c r="BN222" s="36">
        <f>VLOOKUP($H222,[4]IRA!$H$7:$CS$981,BN$1,FALSE)</f>
        <v>0</v>
      </c>
      <c r="BO222" s="10">
        <f>VLOOKUP(H222,[4]IRA!$H$7:$CS$981,90,FALSE)</f>
        <v>171.33333333333334</v>
      </c>
      <c r="BP222" s="10">
        <f t="shared" si="42"/>
        <v>16</v>
      </c>
      <c r="BQ222" s="17">
        <f t="shared" si="43"/>
        <v>9.3385214007782102E-2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3</v>
      </c>
      <c r="K223" s="36">
        <f>VLOOKUP($H223,[1]EDA!$H$6:$BN$980,K$1,FALSE)</f>
        <v>0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0</v>
      </c>
      <c r="O223" s="36">
        <f>VLOOKUP($H223,[1]EDA!$H$6:$BN$980,O$1,FALSE)</f>
        <v>0</v>
      </c>
      <c r="P223" s="36">
        <f>VLOOKUP($H223,[1]EDA!$H$6:$BN$980,P$1,FALSE)</f>
        <v>0</v>
      </c>
      <c r="Q223" s="36">
        <f>VLOOKUP($H223,[1]EDA!$H$6:$BN$980,Q$1,FALSE)</f>
        <v>0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0</v>
      </c>
      <c r="U223" s="36">
        <f>VLOOKUP($H223,[1]EDA!$H$6:$BN$980,U$1,FALSE)</f>
        <v>0</v>
      </c>
      <c r="V223" s="10">
        <f>VLOOKUP(H223,[1]EDA!$H$6:$BO$980,60,FALSE)</f>
        <v>5.333333333333333</v>
      </c>
      <c r="W223" s="10">
        <f t="shared" si="36"/>
        <v>3</v>
      </c>
      <c r="X223" s="17">
        <f t="shared" si="37"/>
        <v>0.5625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1</v>
      </c>
      <c r="BD223" s="36">
        <f>VLOOKUP($H223,[4]IRA!$H$7:$CS$981,BD$1,FALSE)</f>
        <v>3</v>
      </c>
      <c r="BE223" s="36">
        <f>VLOOKUP($H223,[4]IRA!$H$7:$CS$981,BE$1,FALSE)</f>
        <v>0</v>
      </c>
      <c r="BF223" s="36">
        <f>VLOOKUP($H223,[4]IRA!$H$7:$CS$981,BF$1,FALSE)</f>
        <v>3</v>
      </c>
      <c r="BG223" s="36">
        <f>VLOOKUP($H223,[4]IRA!$H$7:$CS$981,BG$1,FALSE)</f>
        <v>0</v>
      </c>
      <c r="BH223" s="36">
        <f>VLOOKUP($H223,[4]IRA!$H$7:$CS$981,BH$1,FALSE)</f>
        <v>0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0</v>
      </c>
      <c r="BM223" s="36">
        <f>VLOOKUP($H223,[4]IRA!$H$7:$CS$981,BM$1,FALSE)</f>
        <v>0</v>
      </c>
      <c r="BN223" s="36">
        <f>VLOOKUP($H223,[4]IRA!$H$7:$CS$981,BN$1,FALSE)</f>
        <v>0</v>
      </c>
      <c r="BO223" s="10">
        <f>VLOOKUP(H223,[4]IRA!$H$7:$CS$981,90,FALSE)</f>
        <v>8.6666666666666661</v>
      </c>
      <c r="BP223" s="10">
        <f t="shared" si="42"/>
        <v>7</v>
      </c>
      <c r="BQ223" s="17">
        <f t="shared" si="43"/>
        <v>0.80769230769230771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12</v>
      </c>
      <c r="K224" s="36">
        <f>VLOOKUP($H224,[1]EDA!$H$6:$BN$980,K$1,FALSE)</f>
        <v>6</v>
      </c>
      <c r="L224" s="36">
        <f>VLOOKUP($H224,[1]EDA!$H$6:$BN$980,L$1,FALSE)</f>
        <v>13</v>
      </c>
      <c r="M224" s="36">
        <f>VLOOKUP($H224,[1]EDA!$H$6:$BN$980,M$1,FALSE)</f>
        <v>7</v>
      </c>
      <c r="N224" s="36">
        <f>VLOOKUP($H224,[1]EDA!$H$6:$BN$980,N$1,FALSE)</f>
        <v>0</v>
      </c>
      <c r="O224" s="36">
        <f>VLOOKUP($H224,[1]EDA!$H$6:$BN$980,O$1,FALSE)</f>
        <v>0</v>
      </c>
      <c r="P224" s="36">
        <f>VLOOKUP($H224,[1]EDA!$H$6:$BN$980,P$1,FALSE)</f>
        <v>0</v>
      </c>
      <c r="Q224" s="36">
        <f>VLOOKUP($H224,[1]EDA!$H$6:$BN$980,Q$1,FALSE)</f>
        <v>0</v>
      </c>
      <c r="R224" s="36">
        <f>VLOOKUP($H224,[1]EDA!$H$6:$BN$980,R$1,FALSE)</f>
        <v>0</v>
      </c>
      <c r="S224" s="36">
        <f>VLOOKUP($H224,[1]EDA!$H$6:$BN$980,S$1,FALSE)</f>
        <v>0</v>
      </c>
      <c r="T224" s="36">
        <f>VLOOKUP($H224,[1]EDA!$H$6:$BN$980,T$1,FALSE)</f>
        <v>0</v>
      </c>
      <c r="U224" s="36">
        <f>VLOOKUP($H224,[1]EDA!$H$6:$BN$980,U$1,FALSE)</f>
        <v>0</v>
      </c>
      <c r="V224" s="10">
        <f>VLOOKUP(H224,[1]EDA!$H$6:$BO$980,60,FALSE)</f>
        <v>148.66666666666666</v>
      </c>
      <c r="W224" s="10">
        <f t="shared" si="36"/>
        <v>38</v>
      </c>
      <c r="X224" s="17">
        <f t="shared" si="37"/>
        <v>0.2556053811659193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2.6666666666666665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0</v>
      </c>
      <c r="AS224" s="36">
        <f>VLOOKUP($H224,[3]IRA!$H$6:$BN$980,AS$1,FALSE)</f>
        <v>0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8.1666666666666679</v>
      </c>
      <c r="BA224" s="20">
        <f t="shared" si="40"/>
        <v>0</v>
      </c>
      <c r="BB224" s="17">
        <f t="shared" si="41"/>
        <v>0</v>
      </c>
      <c r="BC224" s="36">
        <f>VLOOKUP($H224,[4]IRA!$H$7:$CS$981,BC$1,FALSE)</f>
        <v>23</v>
      </c>
      <c r="BD224" s="36">
        <f>VLOOKUP($H224,[4]IRA!$H$7:$CS$981,BD$1,FALSE)</f>
        <v>21</v>
      </c>
      <c r="BE224" s="36">
        <f>VLOOKUP($H224,[4]IRA!$H$7:$CS$981,BE$1,FALSE)</f>
        <v>18</v>
      </c>
      <c r="BF224" s="36">
        <f>VLOOKUP($H224,[4]IRA!$H$7:$CS$981,BF$1,FALSE)</f>
        <v>7</v>
      </c>
      <c r="BG224" s="36">
        <f>VLOOKUP($H224,[4]IRA!$H$7:$CS$981,BG$1,FALSE)</f>
        <v>0</v>
      </c>
      <c r="BH224" s="36">
        <f>VLOOKUP($H224,[4]IRA!$H$7:$CS$981,BH$1,FALSE)</f>
        <v>0</v>
      </c>
      <c r="BI224" s="36">
        <f>VLOOKUP($H224,[4]IRA!$H$7:$CS$981,BI$1,FALSE)</f>
        <v>0</v>
      </c>
      <c r="BJ224" s="36">
        <f>VLOOKUP($H224,[4]IRA!$H$7:$CS$981,BJ$1,FALSE)</f>
        <v>0</v>
      </c>
      <c r="BK224" s="36">
        <f>VLOOKUP($H224,[4]IRA!$H$7:$CS$981,BK$1,FALSE)</f>
        <v>0</v>
      </c>
      <c r="BL224" s="36">
        <f>VLOOKUP($H224,[4]IRA!$H$7:$CS$981,BL$1,FALSE)</f>
        <v>0</v>
      </c>
      <c r="BM224" s="36">
        <f>VLOOKUP($H224,[4]IRA!$H$7:$CS$981,BM$1,FALSE)</f>
        <v>0</v>
      </c>
      <c r="BN224" s="36">
        <f>VLOOKUP($H224,[4]IRA!$H$7:$CS$981,BN$1,FALSE)</f>
        <v>0</v>
      </c>
      <c r="BO224" s="10">
        <f>VLOOKUP(H224,[4]IRA!$H$7:$CS$981,90,FALSE)</f>
        <v>381.33333333333331</v>
      </c>
      <c r="BP224" s="10">
        <f t="shared" si="42"/>
        <v>69</v>
      </c>
      <c r="BQ224" s="17">
        <f t="shared" si="43"/>
        <v>0.18094405594405596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</v>
      </c>
      <c r="K225" s="36">
        <f>VLOOKUP($H225,[1]EDA!$H$6:$BN$980,K$1,FALSE)</f>
        <v>6</v>
      </c>
      <c r="L225" s="36">
        <f>VLOOKUP($H225,[1]EDA!$H$6:$BN$980,L$1,FALSE)</f>
        <v>7</v>
      </c>
      <c r="M225" s="36">
        <f>VLOOKUP($H225,[1]EDA!$H$6:$BN$980,M$1,FALSE)</f>
        <v>2</v>
      </c>
      <c r="N225" s="36">
        <f>VLOOKUP($H225,[1]EDA!$H$6:$BN$980,N$1,FALSE)</f>
        <v>0</v>
      </c>
      <c r="O225" s="36">
        <f>VLOOKUP($H225,[1]EDA!$H$6:$BN$980,O$1,FALSE)</f>
        <v>0</v>
      </c>
      <c r="P225" s="36">
        <f>VLOOKUP($H225,[1]EDA!$H$6:$BN$980,P$1,FALSE)</f>
        <v>0</v>
      </c>
      <c r="Q225" s="36">
        <f>VLOOKUP($H225,[1]EDA!$H$6:$BN$980,Q$1,FALSE)</f>
        <v>0</v>
      </c>
      <c r="R225" s="36">
        <f>VLOOKUP($H225,[1]EDA!$H$6:$BN$980,R$1,FALSE)</f>
        <v>0</v>
      </c>
      <c r="S225" s="36">
        <f>VLOOKUP($H225,[1]EDA!$H$6:$BN$980,S$1,FALSE)</f>
        <v>0</v>
      </c>
      <c r="T225" s="36">
        <f>VLOOKUP($H225,[1]EDA!$H$6:$BN$980,T$1,FALSE)</f>
        <v>0</v>
      </c>
      <c r="U225" s="36">
        <f>VLOOKUP($H225,[1]EDA!$H$6:$BN$980,U$1,FALSE)</f>
        <v>0</v>
      </c>
      <c r="V225" s="10">
        <f>VLOOKUP(H225,[1]EDA!$H$6:$BO$980,60,FALSE)</f>
        <v>44.666666666666664</v>
      </c>
      <c r="W225" s="10">
        <f t="shared" si="36"/>
        <v>16</v>
      </c>
      <c r="X225" s="17">
        <f t="shared" si="37"/>
        <v>0.35820895522388063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3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22</v>
      </c>
      <c r="BD225" s="36">
        <f>VLOOKUP($H225,[4]IRA!$H$7:$CS$981,BD$1,FALSE)</f>
        <v>13</v>
      </c>
      <c r="BE225" s="36">
        <f>VLOOKUP($H225,[4]IRA!$H$7:$CS$981,BE$1,FALSE)</f>
        <v>22</v>
      </c>
      <c r="BF225" s="36">
        <f>VLOOKUP($H225,[4]IRA!$H$7:$CS$981,BF$1,FALSE)</f>
        <v>6</v>
      </c>
      <c r="BG225" s="36">
        <f>VLOOKUP($H225,[4]IRA!$H$7:$CS$981,BG$1,FALSE)</f>
        <v>0</v>
      </c>
      <c r="BH225" s="36">
        <f>VLOOKUP($H225,[4]IRA!$H$7:$CS$981,BH$1,FALSE)</f>
        <v>0</v>
      </c>
      <c r="BI225" s="36">
        <f>VLOOKUP($H225,[4]IRA!$H$7:$CS$981,BI$1,FALSE)</f>
        <v>0</v>
      </c>
      <c r="BJ225" s="36">
        <f>VLOOKUP($H225,[4]IRA!$H$7:$CS$981,BJ$1,FALSE)</f>
        <v>0</v>
      </c>
      <c r="BK225" s="36">
        <f>VLOOKUP($H225,[4]IRA!$H$7:$CS$981,BK$1,FALSE)</f>
        <v>0</v>
      </c>
      <c r="BL225" s="36">
        <f>VLOOKUP($H225,[4]IRA!$H$7:$CS$981,BL$1,FALSE)</f>
        <v>0</v>
      </c>
      <c r="BM225" s="36">
        <f>VLOOKUP($H225,[4]IRA!$H$7:$CS$981,BM$1,FALSE)</f>
        <v>0</v>
      </c>
      <c r="BN225" s="36">
        <f>VLOOKUP($H225,[4]IRA!$H$7:$CS$981,BN$1,FALSE)</f>
        <v>0</v>
      </c>
      <c r="BO225" s="10">
        <f>VLOOKUP(H225,[4]IRA!$H$7:$CS$981,90,FALSE)</f>
        <v>79</v>
      </c>
      <c r="BP225" s="10">
        <f t="shared" si="42"/>
        <v>63</v>
      </c>
      <c r="BQ225" s="17">
        <f t="shared" si="43"/>
        <v>0.79746835443037978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3</v>
      </c>
      <c r="L226" s="36">
        <f>VLOOKUP($H226,[1]EDA!$H$6:$BN$980,L$1,FALSE)</f>
        <v>2</v>
      </c>
      <c r="M226" s="36">
        <f>VLOOKUP($H226,[1]EDA!$H$6:$BN$980,M$1,FALSE)</f>
        <v>0</v>
      </c>
      <c r="N226" s="36">
        <f>VLOOKUP($H226,[1]EDA!$H$6:$BN$980,N$1,FALSE)</f>
        <v>0</v>
      </c>
      <c r="O226" s="36">
        <f>VLOOKUP($H226,[1]EDA!$H$6:$BN$980,O$1,FALSE)</f>
        <v>0</v>
      </c>
      <c r="P226" s="36">
        <f>VLOOKUP($H226,[1]EDA!$H$6:$BN$980,P$1,FALSE)</f>
        <v>0</v>
      </c>
      <c r="Q226" s="36">
        <f>VLOOKUP($H226,[1]EDA!$H$6:$BN$980,Q$1,FALSE)</f>
        <v>0</v>
      </c>
      <c r="R226" s="36">
        <f>VLOOKUP($H226,[1]EDA!$H$6:$BN$980,R$1,FALSE)</f>
        <v>0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47.333333333333336</v>
      </c>
      <c r="W226" s="10">
        <f t="shared" si="36"/>
        <v>7</v>
      </c>
      <c r="X226" s="17">
        <f t="shared" si="37"/>
        <v>0.14788732394366197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0.5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6</v>
      </c>
      <c r="BD226" s="36">
        <f>VLOOKUP($H226,[4]IRA!$H$7:$CS$981,BD$1,FALSE)</f>
        <v>6</v>
      </c>
      <c r="BE226" s="36">
        <f>VLOOKUP($H226,[4]IRA!$H$7:$CS$981,BE$1,FALSE)</f>
        <v>0</v>
      </c>
      <c r="BF226" s="36">
        <f>VLOOKUP($H226,[4]IRA!$H$7:$CS$981,BF$1,FALSE)</f>
        <v>0</v>
      </c>
      <c r="BG226" s="36">
        <f>VLOOKUP($H226,[4]IRA!$H$7:$CS$981,BG$1,FALSE)</f>
        <v>0</v>
      </c>
      <c r="BH226" s="36">
        <f>VLOOKUP($H226,[4]IRA!$H$7:$CS$981,BH$1,FALSE)</f>
        <v>0</v>
      </c>
      <c r="BI226" s="36">
        <f>VLOOKUP($H226,[4]IRA!$H$7:$CS$981,BI$1,FALSE)</f>
        <v>0</v>
      </c>
      <c r="BJ226" s="36">
        <f>VLOOKUP($H226,[4]IRA!$H$7:$CS$981,BJ$1,FALSE)</f>
        <v>0</v>
      </c>
      <c r="BK226" s="36">
        <f>VLOOKUP($H226,[4]IRA!$H$7:$CS$981,BK$1,FALSE)</f>
        <v>0</v>
      </c>
      <c r="BL226" s="36">
        <f>VLOOKUP($H226,[4]IRA!$H$7:$CS$981,BL$1,FALSE)</f>
        <v>0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73.333333333333343</v>
      </c>
      <c r="BP226" s="10">
        <f t="shared" si="42"/>
        <v>12</v>
      </c>
      <c r="BQ226" s="17">
        <f t="shared" si="43"/>
        <v>0.16363636363636361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4</v>
      </c>
      <c r="K227" s="36">
        <f>VLOOKUP($H227,[1]EDA!$H$6:$BN$980,K$1,FALSE)</f>
        <v>3</v>
      </c>
      <c r="L227" s="36">
        <f>VLOOKUP($H227,[1]EDA!$H$6:$BN$980,L$1,FALSE)</f>
        <v>1</v>
      </c>
      <c r="M227" s="36">
        <f>VLOOKUP($H227,[1]EDA!$H$6:$BN$980,M$1,FALSE)</f>
        <v>0</v>
      </c>
      <c r="N227" s="36">
        <f>VLOOKUP($H227,[1]EDA!$H$6:$BN$980,N$1,FALSE)</f>
        <v>0</v>
      </c>
      <c r="O227" s="36">
        <f>VLOOKUP($H227,[1]EDA!$H$6:$BN$980,O$1,FALSE)</f>
        <v>0</v>
      </c>
      <c r="P227" s="36">
        <f>VLOOKUP($H227,[1]EDA!$H$6:$BN$980,P$1,FALSE)</f>
        <v>0</v>
      </c>
      <c r="Q227" s="36">
        <f>VLOOKUP($H227,[1]EDA!$H$6:$BN$980,Q$1,FALSE)</f>
        <v>0</v>
      </c>
      <c r="R227" s="36">
        <f>VLOOKUP($H227,[1]EDA!$H$6:$BN$980,R$1,FALSE)</f>
        <v>0</v>
      </c>
      <c r="S227" s="36">
        <f>VLOOKUP($H227,[1]EDA!$H$6:$BN$980,S$1,FALSE)</f>
        <v>0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13.333333333333334</v>
      </c>
      <c r="W227" s="10">
        <f t="shared" si="36"/>
        <v>8</v>
      </c>
      <c r="X227" s="17">
        <f t="shared" si="37"/>
        <v>0.6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3</v>
      </c>
      <c r="BD227" s="36">
        <f>VLOOKUP($H227,[4]IRA!$H$7:$CS$981,BD$1,FALSE)</f>
        <v>1</v>
      </c>
      <c r="BE227" s="36">
        <f>VLOOKUP($H227,[4]IRA!$H$7:$CS$981,BE$1,FALSE)</f>
        <v>5</v>
      </c>
      <c r="BF227" s="36">
        <f>VLOOKUP($H227,[4]IRA!$H$7:$CS$981,BF$1,FALSE)</f>
        <v>0</v>
      </c>
      <c r="BG227" s="36">
        <f>VLOOKUP($H227,[4]IRA!$H$7:$CS$981,BG$1,FALSE)</f>
        <v>0</v>
      </c>
      <c r="BH227" s="36">
        <f>VLOOKUP($H227,[4]IRA!$H$7:$CS$981,BH$1,FALSE)</f>
        <v>0</v>
      </c>
      <c r="BI227" s="36">
        <f>VLOOKUP($H227,[4]IRA!$H$7:$CS$981,BI$1,FALSE)</f>
        <v>0</v>
      </c>
      <c r="BJ227" s="36">
        <f>VLOOKUP($H227,[4]IRA!$H$7:$CS$981,BJ$1,FALSE)</f>
        <v>0</v>
      </c>
      <c r="BK227" s="36">
        <f>VLOOKUP($H227,[4]IRA!$H$7:$CS$981,BK$1,FALSE)</f>
        <v>0</v>
      </c>
      <c r="BL227" s="36">
        <f>VLOOKUP($H227,[4]IRA!$H$7:$CS$981,BL$1,FALSE)</f>
        <v>0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26.666666666666668</v>
      </c>
      <c r="BP227" s="10">
        <f t="shared" si="42"/>
        <v>9</v>
      </c>
      <c r="BQ227" s="17">
        <f t="shared" si="43"/>
        <v>0.33749999999999997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15</v>
      </c>
      <c r="K228" s="36">
        <f>VLOOKUP($H228,[1]EDA!$H$6:$BN$980,K$1,FALSE)</f>
        <v>12</v>
      </c>
      <c r="L228" s="36">
        <f>VLOOKUP($H228,[1]EDA!$H$6:$BN$980,L$1,FALSE)</f>
        <v>9</v>
      </c>
      <c r="M228" s="36">
        <f>VLOOKUP($H228,[1]EDA!$H$6:$BN$980,M$1,FALSE)</f>
        <v>7</v>
      </c>
      <c r="N228" s="36">
        <f>VLOOKUP($H228,[1]EDA!$H$6:$BN$980,N$1,FALSE)</f>
        <v>0</v>
      </c>
      <c r="O228" s="36">
        <f>VLOOKUP($H228,[1]EDA!$H$6:$BN$980,O$1,FALSE)</f>
        <v>0</v>
      </c>
      <c r="P228" s="36">
        <f>VLOOKUP($H228,[1]EDA!$H$6:$BN$980,P$1,FALSE)</f>
        <v>0</v>
      </c>
      <c r="Q228" s="36">
        <f>VLOOKUP($H228,[1]EDA!$H$6:$BN$980,Q$1,FALSE)</f>
        <v>0</v>
      </c>
      <c r="R228" s="36">
        <f>VLOOKUP($H228,[1]EDA!$H$6:$BN$980,R$1,FALSE)</f>
        <v>0</v>
      </c>
      <c r="S228" s="36">
        <f>VLOOKUP($H228,[1]EDA!$H$6:$BN$980,S$1,FALSE)</f>
        <v>0</v>
      </c>
      <c r="T228" s="36">
        <f>VLOOKUP($H228,[1]EDA!$H$6:$BN$980,T$1,FALSE)</f>
        <v>0</v>
      </c>
      <c r="U228" s="36">
        <f>VLOOKUP($H228,[1]EDA!$H$6:$BN$980,U$1,FALSE)</f>
        <v>0</v>
      </c>
      <c r="V228" s="10">
        <f>VLOOKUP(H228,[1]EDA!$H$6:$BO$980,60,FALSE)</f>
        <v>126.66666666666666</v>
      </c>
      <c r="W228" s="10">
        <f t="shared" si="36"/>
        <v>43</v>
      </c>
      <c r="X228" s="17">
        <f t="shared" si="37"/>
        <v>0.33947368421052632</v>
      </c>
      <c r="Y228" s="36">
        <f>VLOOKUP($H228,[2]EDA!$H$6:$AY$980,Y$1,FALSE)</f>
        <v>0</v>
      </c>
      <c r="Z228" s="36">
        <f>VLOOKUP($H228,[2]EDA!$H$6:$AY$980,Z$1,FALSE)</f>
        <v>1</v>
      </c>
      <c r="AA228" s="36">
        <f>VLOOKUP($H228,[2]EDA!$H$6:$AY$980,AA$1,FALSE)</f>
        <v>0</v>
      </c>
      <c r="AB228" s="36">
        <f>VLOOKUP($H228,[2]EDA!$H$6:$AY$980,AB$1,FALSE)</f>
        <v>1</v>
      </c>
      <c r="AC228" s="36">
        <f>VLOOKUP($H228,[2]EDA!$H$6:$AY$980,AC$1,FALSE)</f>
        <v>0</v>
      </c>
      <c r="AD228" s="36">
        <f>VLOOKUP($H228,[2]EDA!$H$6:$AY$980,AD$1,FALSE)</f>
        <v>0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2</v>
      </c>
      <c r="AL228" s="39">
        <f t="shared" si="38"/>
        <v>2</v>
      </c>
      <c r="AM228" s="17">
        <f t="shared" si="39"/>
        <v>1</v>
      </c>
      <c r="AN228" s="36">
        <f>VLOOKUP($H228,[3]IRA!$H$6:$BN$980,AN$1,FALSE)</f>
        <v>2</v>
      </c>
      <c r="AO228" s="36">
        <f>VLOOKUP($H228,[3]IRA!$H$6:$BN$980,AO$1,FALSE)</f>
        <v>0</v>
      </c>
      <c r="AP228" s="36">
        <f>VLOOKUP($H228,[3]IRA!$H$6:$BN$980,AP$1,FALSE)</f>
        <v>0</v>
      </c>
      <c r="AQ228" s="36">
        <f>VLOOKUP($H228,[3]IRA!$H$6:$BN$980,AQ$1,FALSE)</f>
        <v>0</v>
      </c>
      <c r="AR228" s="36">
        <f>VLOOKUP($H228,[3]IRA!$H$6:$BN$980,AR$1,FALSE)</f>
        <v>0</v>
      </c>
      <c r="AS228" s="36">
        <f>VLOOKUP($H228,[3]IRA!$H$6:$BN$980,AS$1,FALSE)</f>
        <v>0</v>
      </c>
      <c r="AT228" s="36">
        <f>VLOOKUP($H228,[3]IRA!$H$6:$BN$980,AT$1,FALSE)</f>
        <v>0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11.666666666666668</v>
      </c>
      <c r="BA228" s="20">
        <f t="shared" si="40"/>
        <v>2</v>
      </c>
      <c r="BB228" s="17">
        <f t="shared" si="41"/>
        <v>0.1714285714285714</v>
      </c>
      <c r="BC228" s="36">
        <f>VLOOKUP($H228,[4]IRA!$H$7:$CS$981,BC$1,FALSE)</f>
        <v>20</v>
      </c>
      <c r="BD228" s="36">
        <f>VLOOKUP($H228,[4]IRA!$H$7:$CS$981,BD$1,FALSE)</f>
        <v>9</v>
      </c>
      <c r="BE228" s="36">
        <f>VLOOKUP($H228,[4]IRA!$H$7:$CS$981,BE$1,FALSE)</f>
        <v>18</v>
      </c>
      <c r="BF228" s="36">
        <f>VLOOKUP($H228,[4]IRA!$H$7:$CS$981,BF$1,FALSE)</f>
        <v>4</v>
      </c>
      <c r="BG228" s="36">
        <f>VLOOKUP($H228,[4]IRA!$H$7:$CS$981,BG$1,FALSE)</f>
        <v>0</v>
      </c>
      <c r="BH228" s="36">
        <f>VLOOKUP($H228,[4]IRA!$H$7:$CS$981,BH$1,FALSE)</f>
        <v>0</v>
      </c>
      <c r="BI228" s="36">
        <f>VLOOKUP($H228,[4]IRA!$H$7:$CS$981,BI$1,FALSE)</f>
        <v>0</v>
      </c>
      <c r="BJ228" s="36">
        <f>VLOOKUP($H228,[4]IRA!$H$7:$CS$981,BJ$1,FALSE)</f>
        <v>0</v>
      </c>
      <c r="BK228" s="36">
        <f>VLOOKUP($H228,[4]IRA!$H$7:$CS$981,BK$1,FALSE)</f>
        <v>0</v>
      </c>
      <c r="BL228" s="36">
        <f>VLOOKUP($H228,[4]IRA!$H$7:$CS$981,BL$1,FALSE)</f>
        <v>0</v>
      </c>
      <c r="BM228" s="36">
        <f>VLOOKUP($H228,[4]IRA!$H$7:$CS$981,BM$1,FALSE)</f>
        <v>0</v>
      </c>
      <c r="BN228" s="36">
        <f>VLOOKUP($H228,[4]IRA!$H$7:$CS$981,BN$1,FALSE)</f>
        <v>0</v>
      </c>
      <c r="BO228" s="10">
        <f>VLOOKUP(H228,[4]IRA!$H$7:$CS$981,90,FALSE)</f>
        <v>161</v>
      </c>
      <c r="BP228" s="10">
        <f t="shared" si="42"/>
        <v>51</v>
      </c>
      <c r="BQ228" s="17">
        <f t="shared" si="43"/>
        <v>0.31677018633540371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4</v>
      </c>
      <c r="K229" s="36">
        <f>VLOOKUP($H229,[1]EDA!$H$6:$BN$980,K$1,FALSE)</f>
        <v>8</v>
      </c>
      <c r="L229" s="36">
        <f>VLOOKUP($H229,[1]EDA!$H$6:$BN$980,L$1,FALSE)</f>
        <v>2</v>
      </c>
      <c r="M229" s="36">
        <f>VLOOKUP($H229,[1]EDA!$H$6:$BN$980,M$1,FALSE)</f>
        <v>1</v>
      </c>
      <c r="N229" s="36">
        <f>VLOOKUP($H229,[1]EDA!$H$6:$BN$980,N$1,FALSE)</f>
        <v>0</v>
      </c>
      <c r="O229" s="36">
        <f>VLOOKUP($H229,[1]EDA!$H$6:$BN$980,O$1,FALSE)</f>
        <v>0</v>
      </c>
      <c r="P229" s="36">
        <f>VLOOKUP($H229,[1]EDA!$H$6:$BN$980,P$1,FALSE)</f>
        <v>0</v>
      </c>
      <c r="Q229" s="36">
        <f>VLOOKUP($H229,[1]EDA!$H$6:$BN$980,Q$1,FALSE)</f>
        <v>0</v>
      </c>
      <c r="R229" s="36">
        <f>VLOOKUP($H229,[1]EDA!$H$6:$BN$980,R$1,FALSE)</f>
        <v>0</v>
      </c>
      <c r="S229" s="36">
        <f>VLOOKUP($H229,[1]EDA!$H$6:$BN$980,S$1,FALSE)</f>
        <v>0</v>
      </c>
      <c r="T229" s="36">
        <f>VLOOKUP($H229,[1]EDA!$H$6:$BN$980,T$1,FALSE)</f>
        <v>0</v>
      </c>
      <c r="U229" s="36">
        <f>VLOOKUP($H229,[1]EDA!$H$6:$BN$980,U$1,FALSE)</f>
        <v>0</v>
      </c>
      <c r="V229" s="10">
        <f>VLOOKUP(H229,[1]EDA!$H$6:$BO$980,60,FALSE)</f>
        <v>37.333333333333336</v>
      </c>
      <c r="W229" s="10">
        <f t="shared" si="36"/>
        <v>15</v>
      </c>
      <c r="X229" s="17">
        <f t="shared" si="37"/>
        <v>0.40178571428571425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5</v>
      </c>
      <c r="AO229" s="36">
        <f>VLOOKUP($H229,[3]IRA!$H$6:$BN$980,AO$1,FALSE)</f>
        <v>0</v>
      </c>
      <c r="AP229" s="36">
        <f>VLOOKUP($H229,[3]IRA!$H$6:$BN$980,AP$1,FALSE)</f>
        <v>1</v>
      </c>
      <c r="AQ229" s="36">
        <f>VLOOKUP($H229,[3]IRA!$H$6:$BN$980,AQ$1,FALSE)</f>
        <v>0</v>
      </c>
      <c r="AR229" s="36">
        <f>VLOOKUP($H229,[3]IRA!$H$6:$BN$980,AR$1,FALSE)</f>
        <v>0</v>
      </c>
      <c r="AS229" s="36">
        <f>VLOOKUP($H229,[3]IRA!$H$6:$BN$980,AS$1,FALSE)</f>
        <v>0</v>
      </c>
      <c r="AT229" s="36">
        <f>VLOOKUP($H229,[3]IRA!$H$6:$BN$980,AT$1,FALSE)</f>
        <v>0</v>
      </c>
      <c r="AU229" s="36">
        <f>VLOOKUP($H229,[3]IRA!$H$6:$BN$980,AU$1,FALSE)</f>
        <v>0</v>
      </c>
      <c r="AV229" s="36">
        <f>VLOOKUP($H229,[3]IRA!$H$6:$BN$980,AV$1,FALSE)</f>
        <v>0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0.33333333333333331</v>
      </c>
      <c r="BA229" s="20">
        <f t="shared" si="40"/>
        <v>6</v>
      </c>
      <c r="BB229" s="17">
        <f t="shared" si="41"/>
        <v>18</v>
      </c>
      <c r="BC229" s="36">
        <f>VLOOKUP($H229,[4]IRA!$H$7:$CS$981,BC$1,FALSE)</f>
        <v>7</v>
      </c>
      <c r="BD229" s="36">
        <f>VLOOKUP($H229,[4]IRA!$H$7:$CS$981,BD$1,FALSE)</f>
        <v>5</v>
      </c>
      <c r="BE229" s="36">
        <f>VLOOKUP($H229,[4]IRA!$H$7:$CS$981,BE$1,FALSE)</f>
        <v>2</v>
      </c>
      <c r="BF229" s="36">
        <f>VLOOKUP($H229,[4]IRA!$H$7:$CS$981,BF$1,FALSE)</f>
        <v>2</v>
      </c>
      <c r="BG229" s="36">
        <f>VLOOKUP($H229,[4]IRA!$H$7:$CS$981,BG$1,FALSE)</f>
        <v>0</v>
      </c>
      <c r="BH229" s="36">
        <f>VLOOKUP($H229,[4]IRA!$H$7:$CS$981,BH$1,FALSE)</f>
        <v>0</v>
      </c>
      <c r="BI229" s="36">
        <f>VLOOKUP($H229,[4]IRA!$H$7:$CS$981,BI$1,FALSE)</f>
        <v>0</v>
      </c>
      <c r="BJ229" s="36">
        <f>VLOOKUP($H229,[4]IRA!$H$7:$CS$981,BJ$1,FALSE)</f>
        <v>0</v>
      </c>
      <c r="BK229" s="36">
        <f>VLOOKUP($H229,[4]IRA!$H$7:$CS$981,BK$1,FALSE)</f>
        <v>0</v>
      </c>
      <c r="BL229" s="36">
        <f>VLOOKUP($H229,[4]IRA!$H$7:$CS$981,BL$1,FALSE)</f>
        <v>0</v>
      </c>
      <c r="BM229" s="36">
        <f>VLOOKUP($H229,[4]IRA!$H$7:$CS$981,BM$1,FALSE)</f>
        <v>0</v>
      </c>
      <c r="BN229" s="36">
        <f>VLOOKUP($H229,[4]IRA!$H$7:$CS$981,BN$1,FALSE)</f>
        <v>0</v>
      </c>
      <c r="BO229" s="10">
        <f>VLOOKUP(H229,[4]IRA!$H$7:$CS$981,90,FALSE)</f>
        <v>56</v>
      </c>
      <c r="BP229" s="10">
        <f t="shared" si="42"/>
        <v>16</v>
      </c>
      <c r="BQ229" s="17">
        <f t="shared" si="43"/>
        <v>0.2857142857142857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2</v>
      </c>
      <c r="K230" s="36">
        <f>VLOOKUP($H230,[1]EDA!$H$6:$BN$980,K$1,FALSE)</f>
        <v>2</v>
      </c>
      <c r="L230" s="36">
        <f>VLOOKUP($H230,[1]EDA!$H$6:$BN$980,L$1,FALSE)</f>
        <v>1</v>
      </c>
      <c r="M230" s="36">
        <f>VLOOKUP($H230,[1]EDA!$H$6:$BN$980,M$1,FALSE)</f>
        <v>0</v>
      </c>
      <c r="N230" s="36">
        <f>VLOOKUP($H230,[1]EDA!$H$6:$BN$980,N$1,FALSE)</f>
        <v>0</v>
      </c>
      <c r="O230" s="36">
        <f>VLOOKUP($H230,[1]EDA!$H$6:$BN$980,O$1,FALSE)</f>
        <v>0</v>
      </c>
      <c r="P230" s="36">
        <f>VLOOKUP($H230,[1]EDA!$H$6:$BN$980,P$1,FALSE)</f>
        <v>0</v>
      </c>
      <c r="Q230" s="36">
        <f>VLOOKUP($H230,[1]EDA!$H$6:$BN$980,Q$1,FALSE)</f>
        <v>0</v>
      </c>
      <c r="R230" s="36">
        <f>VLOOKUP($H230,[1]EDA!$H$6:$BN$980,R$1,FALSE)</f>
        <v>0</v>
      </c>
      <c r="S230" s="36">
        <f>VLOOKUP($H230,[1]EDA!$H$6:$BN$980,S$1,FALSE)</f>
        <v>0</v>
      </c>
      <c r="T230" s="36">
        <f>VLOOKUP($H230,[1]EDA!$H$6:$BN$980,T$1,FALSE)</f>
        <v>0</v>
      </c>
      <c r="U230" s="36">
        <f>VLOOKUP($H230,[1]EDA!$H$6:$BN$980,U$1,FALSE)</f>
        <v>0</v>
      </c>
      <c r="V230" s="10">
        <f>VLOOKUP(H230,[1]EDA!$H$6:$BO$980,60,FALSE)</f>
        <v>38.666666666666664</v>
      </c>
      <c r="W230" s="10">
        <f t="shared" si="36"/>
        <v>5</v>
      </c>
      <c r="X230" s="17">
        <f t="shared" si="37"/>
        <v>0.12931034482758622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1</v>
      </c>
      <c r="AQ230" s="36">
        <f>VLOOKUP($H230,[3]IRA!$H$6:$BN$980,AQ$1,FALSE)</f>
        <v>0</v>
      </c>
      <c r="AR230" s="36">
        <f>VLOOKUP($H230,[3]IRA!$H$6:$BN$980,AR$1,FALSE)</f>
        <v>0</v>
      </c>
      <c r="AS230" s="36">
        <f>VLOOKUP($H230,[3]IRA!$H$6:$BN$980,AS$1,FALSE)</f>
        <v>0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1.5</v>
      </c>
      <c r="BA230" s="20">
        <f t="shared" si="40"/>
        <v>1</v>
      </c>
      <c r="BB230" s="17">
        <f t="shared" si="41"/>
        <v>0.66666666666666663</v>
      </c>
      <c r="BC230" s="36">
        <f>VLOOKUP($H230,[4]IRA!$H$7:$CS$981,BC$1,FALSE)</f>
        <v>5</v>
      </c>
      <c r="BD230" s="36">
        <f>VLOOKUP($H230,[4]IRA!$H$7:$CS$981,BD$1,FALSE)</f>
        <v>6</v>
      </c>
      <c r="BE230" s="36">
        <f>VLOOKUP($H230,[4]IRA!$H$7:$CS$981,BE$1,FALSE)</f>
        <v>2</v>
      </c>
      <c r="BF230" s="36">
        <f>VLOOKUP($H230,[4]IRA!$H$7:$CS$981,BF$1,FALSE)</f>
        <v>0</v>
      </c>
      <c r="BG230" s="36">
        <f>VLOOKUP($H230,[4]IRA!$H$7:$CS$981,BG$1,FALSE)</f>
        <v>0</v>
      </c>
      <c r="BH230" s="36">
        <f>VLOOKUP($H230,[4]IRA!$H$7:$CS$981,BH$1,FALSE)</f>
        <v>0</v>
      </c>
      <c r="BI230" s="36">
        <f>VLOOKUP($H230,[4]IRA!$H$7:$CS$981,BI$1,FALSE)</f>
        <v>0</v>
      </c>
      <c r="BJ230" s="36">
        <f>VLOOKUP($H230,[4]IRA!$H$7:$CS$981,BJ$1,FALSE)</f>
        <v>0</v>
      </c>
      <c r="BK230" s="36">
        <f>VLOOKUP($H230,[4]IRA!$H$7:$CS$981,BK$1,FALSE)</f>
        <v>0</v>
      </c>
      <c r="BL230" s="36">
        <f>VLOOKUP($H230,[4]IRA!$H$7:$CS$981,BL$1,FALSE)</f>
        <v>0</v>
      </c>
      <c r="BM230" s="36">
        <f>VLOOKUP($H230,[4]IRA!$H$7:$CS$981,BM$1,FALSE)</f>
        <v>0</v>
      </c>
      <c r="BN230" s="36">
        <f>VLOOKUP($H230,[4]IRA!$H$7:$CS$981,BN$1,FALSE)</f>
        <v>0</v>
      </c>
      <c r="BO230" s="10">
        <f>VLOOKUP(H230,[4]IRA!$H$7:$CS$981,90,FALSE)</f>
        <v>55.666666666666671</v>
      </c>
      <c r="BP230" s="10">
        <f t="shared" si="42"/>
        <v>13</v>
      </c>
      <c r="BQ230" s="17">
        <f t="shared" si="43"/>
        <v>0.23353293413173651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1</v>
      </c>
      <c r="L231" s="36">
        <f>VLOOKUP($H231,[1]EDA!$H$6:$BN$980,L$1,FALSE)</f>
        <v>2</v>
      </c>
      <c r="M231" s="36">
        <f>VLOOKUP($H231,[1]EDA!$H$6:$BN$980,M$1,FALSE)</f>
        <v>0</v>
      </c>
      <c r="N231" s="36">
        <f>VLOOKUP($H231,[1]EDA!$H$6:$BN$980,N$1,FALSE)</f>
        <v>0</v>
      </c>
      <c r="O231" s="36">
        <f>VLOOKUP($H231,[1]EDA!$H$6:$BN$980,O$1,FALSE)</f>
        <v>0</v>
      </c>
      <c r="P231" s="36">
        <f>VLOOKUP($H231,[1]EDA!$H$6:$BN$980,P$1,FALSE)</f>
        <v>0</v>
      </c>
      <c r="Q231" s="36">
        <f>VLOOKUP($H231,[1]EDA!$H$6:$BN$980,Q$1,FALSE)</f>
        <v>0</v>
      </c>
      <c r="R231" s="36">
        <f>VLOOKUP($H231,[1]EDA!$H$6:$BN$980,R$1,FALSE)</f>
        <v>0</v>
      </c>
      <c r="S231" s="36">
        <f>VLOOKUP($H231,[1]EDA!$H$6:$BN$980,S$1,FALSE)</f>
        <v>0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28.333333333333336</v>
      </c>
      <c r="W231" s="10">
        <f t="shared" si="36"/>
        <v>3</v>
      </c>
      <c r="X231" s="17">
        <f t="shared" si="37"/>
        <v>0.10588235294117646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1</v>
      </c>
      <c r="AQ231" s="36">
        <f>VLOOKUP($H231,[3]IRA!$H$6:$BN$980,AQ$1,FALSE)</f>
        <v>0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0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1</v>
      </c>
      <c r="BB231" s="17">
        <f t="shared" si="41"/>
        <v>0</v>
      </c>
      <c r="BC231" s="36">
        <f>VLOOKUP($H231,[4]IRA!$H$7:$CS$981,BC$1,FALSE)</f>
        <v>4</v>
      </c>
      <c r="BD231" s="36">
        <f>VLOOKUP($H231,[4]IRA!$H$7:$CS$981,BD$1,FALSE)</f>
        <v>16</v>
      </c>
      <c r="BE231" s="36">
        <f>VLOOKUP($H231,[4]IRA!$H$7:$CS$981,BE$1,FALSE)</f>
        <v>6</v>
      </c>
      <c r="BF231" s="36">
        <f>VLOOKUP($H231,[4]IRA!$H$7:$CS$981,BF$1,FALSE)</f>
        <v>0</v>
      </c>
      <c r="BG231" s="36">
        <f>VLOOKUP($H231,[4]IRA!$H$7:$CS$981,BG$1,FALSE)</f>
        <v>0</v>
      </c>
      <c r="BH231" s="36">
        <f>VLOOKUP($H231,[4]IRA!$H$7:$CS$981,BH$1,FALSE)</f>
        <v>0</v>
      </c>
      <c r="BI231" s="36">
        <f>VLOOKUP($H231,[4]IRA!$H$7:$CS$981,BI$1,FALSE)</f>
        <v>0</v>
      </c>
      <c r="BJ231" s="36">
        <f>VLOOKUP($H231,[4]IRA!$H$7:$CS$981,BJ$1,FALSE)</f>
        <v>0</v>
      </c>
      <c r="BK231" s="36">
        <f>VLOOKUP($H231,[4]IRA!$H$7:$CS$981,BK$1,FALSE)</f>
        <v>0</v>
      </c>
      <c r="BL231" s="36">
        <f>VLOOKUP($H231,[4]IRA!$H$7:$CS$981,BL$1,FALSE)</f>
        <v>0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91.666666666666657</v>
      </c>
      <c r="BP231" s="10">
        <f t="shared" si="42"/>
        <v>26</v>
      </c>
      <c r="BQ231" s="17">
        <f t="shared" si="43"/>
        <v>0.28363636363636369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3</v>
      </c>
      <c r="K232" s="36">
        <f>VLOOKUP($H232,[1]EDA!$H$6:$BN$980,K$1,FALSE)</f>
        <v>0</v>
      </c>
      <c r="L232" s="36">
        <f>VLOOKUP($H232,[1]EDA!$H$6:$BN$980,L$1,FALSE)</f>
        <v>2</v>
      </c>
      <c r="M232" s="36">
        <f>VLOOKUP($H232,[1]EDA!$H$6:$BN$980,M$1,FALSE)</f>
        <v>2</v>
      </c>
      <c r="N232" s="36">
        <f>VLOOKUP($H232,[1]EDA!$H$6:$BN$980,N$1,FALSE)</f>
        <v>0</v>
      </c>
      <c r="O232" s="36">
        <f>VLOOKUP($H232,[1]EDA!$H$6:$BN$980,O$1,FALSE)</f>
        <v>0</v>
      </c>
      <c r="P232" s="36">
        <f>VLOOKUP($H232,[1]EDA!$H$6:$BN$980,P$1,FALSE)</f>
        <v>0</v>
      </c>
      <c r="Q232" s="36">
        <f>VLOOKUP($H232,[1]EDA!$H$6:$BN$980,Q$1,FALSE)</f>
        <v>0</v>
      </c>
      <c r="R232" s="36">
        <f>VLOOKUP($H232,[1]EDA!$H$6:$BN$980,R$1,FALSE)</f>
        <v>0</v>
      </c>
      <c r="S232" s="36">
        <f>VLOOKUP($H232,[1]EDA!$H$6:$BN$980,S$1,FALSE)</f>
        <v>0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53.333333333333336</v>
      </c>
      <c r="W232" s="10">
        <f t="shared" si="36"/>
        <v>7</v>
      </c>
      <c r="X232" s="17">
        <f t="shared" si="37"/>
        <v>0.13125000000000001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0</v>
      </c>
      <c r="AD232" s="36">
        <f>VLOOKUP($H232,[2]EDA!$H$6:$AY$980,AD$1,FALSE)</f>
        <v>0</v>
      </c>
      <c r="AE232" s="36">
        <f>VLOOKUP($H232,[2]EDA!$H$6:$AY$980,AE$1,FALSE)</f>
        <v>0</v>
      </c>
      <c r="AF232" s="36">
        <f>VLOOKUP($H232,[2]EDA!$H$6:$AY$980,AF$1,FALSE)</f>
        <v>0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8</v>
      </c>
      <c r="AL232" s="39">
        <f t="shared" si="38"/>
        <v>0</v>
      </c>
      <c r="AM232" s="17">
        <f t="shared" si="39"/>
        <v>0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1</v>
      </c>
      <c r="AQ232" s="36">
        <f>VLOOKUP($H232,[3]IRA!$H$6:$BN$980,AQ$1,FALSE)</f>
        <v>0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0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1.8333333333333333</v>
      </c>
      <c r="BA232" s="20">
        <f t="shared" si="40"/>
        <v>1</v>
      </c>
      <c r="BB232" s="17">
        <f t="shared" si="41"/>
        <v>0.54545454545454553</v>
      </c>
      <c r="BC232" s="36">
        <f>VLOOKUP($H232,[4]IRA!$H$7:$CS$981,BC$1,FALSE)</f>
        <v>2</v>
      </c>
      <c r="BD232" s="36">
        <f>VLOOKUP($H232,[4]IRA!$H$7:$CS$981,BD$1,FALSE)</f>
        <v>3</v>
      </c>
      <c r="BE232" s="36">
        <f>VLOOKUP($H232,[4]IRA!$H$7:$CS$981,BE$1,FALSE)</f>
        <v>12</v>
      </c>
      <c r="BF232" s="36">
        <f>VLOOKUP($H232,[4]IRA!$H$7:$CS$981,BF$1,FALSE)</f>
        <v>3</v>
      </c>
      <c r="BG232" s="36">
        <f>VLOOKUP($H232,[4]IRA!$H$7:$CS$981,BG$1,FALSE)</f>
        <v>0</v>
      </c>
      <c r="BH232" s="36">
        <f>VLOOKUP($H232,[4]IRA!$H$7:$CS$981,BH$1,FALSE)</f>
        <v>0</v>
      </c>
      <c r="BI232" s="36">
        <f>VLOOKUP($H232,[4]IRA!$H$7:$CS$981,BI$1,FALSE)</f>
        <v>0</v>
      </c>
      <c r="BJ232" s="36">
        <f>VLOOKUP($H232,[4]IRA!$H$7:$CS$981,BJ$1,FALSE)</f>
        <v>0</v>
      </c>
      <c r="BK232" s="36">
        <f>VLOOKUP($H232,[4]IRA!$H$7:$CS$981,BK$1,FALSE)</f>
        <v>0</v>
      </c>
      <c r="BL232" s="36">
        <f>VLOOKUP($H232,[4]IRA!$H$7:$CS$981,BL$1,FALSE)</f>
        <v>0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57.000000000000007</v>
      </c>
      <c r="BP232" s="10">
        <f t="shared" si="42"/>
        <v>20</v>
      </c>
      <c r="BQ232" s="17">
        <f t="shared" si="43"/>
        <v>0.35087719298245612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2</v>
      </c>
      <c r="K233" s="36">
        <f>VLOOKUP($H233,[1]EDA!$H$6:$BN$980,K$1,FALSE)</f>
        <v>1</v>
      </c>
      <c r="L233" s="36">
        <f>VLOOKUP($H233,[1]EDA!$H$6:$BN$980,L$1,FALSE)</f>
        <v>1</v>
      </c>
      <c r="M233" s="36">
        <f>VLOOKUP($H233,[1]EDA!$H$6:$BN$980,M$1,FALSE)</f>
        <v>0</v>
      </c>
      <c r="N233" s="36">
        <f>VLOOKUP($H233,[1]EDA!$H$6:$BN$980,N$1,FALSE)</f>
        <v>0</v>
      </c>
      <c r="O233" s="36">
        <f>VLOOKUP($H233,[1]EDA!$H$6:$BN$980,O$1,FALSE)</f>
        <v>0</v>
      </c>
      <c r="P233" s="36">
        <f>VLOOKUP($H233,[1]EDA!$H$6:$BN$980,P$1,FALSE)</f>
        <v>0</v>
      </c>
      <c r="Q233" s="36">
        <f>VLOOKUP($H233,[1]EDA!$H$6:$BN$980,Q$1,FALSE)</f>
        <v>0</v>
      </c>
      <c r="R233" s="36">
        <f>VLOOKUP($H233,[1]EDA!$H$6:$BN$980,R$1,FALSE)</f>
        <v>0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3.6666666666666665</v>
      </c>
      <c r="W233" s="10">
        <f t="shared" si="36"/>
        <v>4</v>
      </c>
      <c r="X233" s="17">
        <f t="shared" si="37"/>
        <v>1.0909090909090911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0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0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0.33333333333333331</v>
      </c>
      <c r="BA233" s="20">
        <f t="shared" si="40"/>
        <v>0</v>
      </c>
      <c r="BB233" s="17">
        <f t="shared" si="41"/>
        <v>0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3</v>
      </c>
      <c r="BF233" s="36">
        <f>VLOOKUP($H233,[4]IRA!$H$7:$CS$981,BF$1,FALSE)</f>
        <v>0</v>
      </c>
      <c r="BG233" s="36">
        <f>VLOOKUP($H233,[4]IRA!$H$7:$CS$981,BG$1,FALSE)</f>
        <v>0</v>
      </c>
      <c r="BH233" s="36">
        <f>VLOOKUP($H233,[4]IRA!$H$7:$CS$981,BH$1,FALSE)</f>
        <v>0</v>
      </c>
      <c r="BI233" s="36">
        <f>VLOOKUP($H233,[4]IRA!$H$7:$CS$981,BI$1,FALSE)</f>
        <v>0</v>
      </c>
      <c r="BJ233" s="36">
        <f>VLOOKUP($H233,[4]IRA!$H$7:$CS$981,BJ$1,FALSE)</f>
        <v>0</v>
      </c>
      <c r="BK233" s="36">
        <f>VLOOKUP($H233,[4]IRA!$H$7:$CS$981,BK$1,FALSE)</f>
        <v>0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13.666666666666668</v>
      </c>
      <c r="BP233" s="10">
        <f t="shared" si="42"/>
        <v>6</v>
      </c>
      <c r="BQ233" s="17">
        <f t="shared" si="43"/>
        <v>0.43902439024390238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59</v>
      </c>
      <c r="K234" s="36">
        <f>VLOOKUP($H234,[1]EDA!$H$6:$BN$980,K$1,FALSE)</f>
        <v>45</v>
      </c>
      <c r="L234" s="36">
        <f>VLOOKUP($H234,[1]EDA!$H$6:$BN$980,L$1,FALSE)</f>
        <v>55</v>
      </c>
      <c r="M234" s="36">
        <f>VLOOKUP($H234,[1]EDA!$H$6:$BN$980,M$1,FALSE)</f>
        <v>12</v>
      </c>
      <c r="N234" s="36">
        <f>VLOOKUP($H234,[1]EDA!$H$6:$BN$980,N$1,FALSE)</f>
        <v>0</v>
      </c>
      <c r="O234" s="36">
        <f>VLOOKUP($H234,[1]EDA!$H$6:$BN$980,O$1,FALSE)</f>
        <v>0</v>
      </c>
      <c r="P234" s="36">
        <f>VLOOKUP($H234,[1]EDA!$H$6:$BN$980,P$1,FALSE)</f>
        <v>0</v>
      </c>
      <c r="Q234" s="36">
        <f>VLOOKUP($H234,[1]EDA!$H$6:$BN$980,Q$1,FALSE)</f>
        <v>0</v>
      </c>
      <c r="R234" s="36">
        <f>VLOOKUP($H234,[1]EDA!$H$6:$BN$980,R$1,FALSE)</f>
        <v>0</v>
      </c>
      <c r="S234" s="36">
        <f>VLOOKUP($H234,[1]EDA!$H$6:$BN$980,S$1,FALSE)</f>
        <v>0</v>
      </c>
      <c r="T234" s="36">
        <f>VLOOKUP($H234,[1]EDA!$H$6:$BN$980,T$1,FALSE)</f>
        <v>0</v>
      </c>
      <c r="U234" s="36">
        <f>VLOOKUP($H234,[1]EDA!$H$6:$BN$980,U$1,FALSE)</f>
        <v>0</v>
      </c>
      <c r="V234" s="10">
        <f>VLOOKUP(H234,[1]EDA!$H$6:$BO$980,60,FALSE)</f>
        <v>458.33333333333331</v>
      </c>
      <c r="W234" s="10">
        <f t="shared" si="36"/>
        <v>171</v>
      </c>
      <c r="X234" s="17">
        <f t="shared" si="37"/>
        <v>0.37309090909090908</v>
      </c>
      <c r="Y234" s="36">
        <f>VLOOKUP($H234,[2]EDA!$H$6:$AY$980,Y$1,FALSE)</f>
        <v>6</v>
      </c>
      <c r="Z234" s="36">
        <f>VLOOKUP($H234,[2]EDA!$H$6:$AY$980,Z$1,FALSE)</f>
        <v>1</v>
      </c>
      <c r="AA234" s="36">
        <f>VLOOKUP($H234,[2]EDA!$H$6:$AY$980,AA$1,FALSE)</f>
        <v>3</v>
      </c>
      <c r="AB234" s="36">
        <f>VLOOKUP($H234,[2]EDA!$H$6:$AY$980,AB$1,FALSE)</f>
        <v>0</v>
      </c>
      <c r="AC234" s="36">
        <f>VLOOKUP($H234,[2]EDA!$H$6:$AY$980,AC$1,FALSE)</f>
        <v>0</v>
      </c>
      <c r="AD234" s="36">
        <f>VLOOKUP($H234,[2]EDA!$H$6:$AY$980,AD$1,FALSE)</f>
        <v>0</v>
      </c>
      <c r="AE234" s="36">
        <f>VLOOKUP($H234,[2]EDA!$H$6:$AY$980,AE$1,FALSE)</f>
        <v>0</v>
      </c>
      <c r="AF234" s="36">
        <f>VLOOKUP($H234,[2]EDA!$H$6:$AY$980,AF$1,FALSE)</f>
        <v>0</v>
      </c>
      <c r="AG234" s="36">
        <f>VLOOKUP($H234,[2]EDA!$H$6:$AY$980,AG$1,FALSE)</f>
        <v>0</v>
      </c>
      <c r="AH234" s="36">
        <f>VLOOKUP($H234,[2]EDA!$H$6:$AY$980,AH$1,FALSE)</f>
        <v>0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9</v>
      </c>
      <c r="AL234" s="39">
        <f t="shared" si="38"/>
        <v>10</v>
      </c>
      <c r="AM234" s="17">
        <f t="shared" si="39"/>
        <v>1.1111111111111112</v>
      </c>
      <c r="AN234" s="36">
        <f>VLOOKUP($H234,[3]IRA!$H$6:$BN$980,AN$1,FALSE)</f>
        <v>20</v>
      </c>
      <c r="AO234" s="36">
        <f>VLOOKUP($H234,[3]IRA!$H$6:$BN$980,AO$1,FALSE)</f>
        <v>47</v>
      </c>
      <c r="AP234" s="36">
        <f>VLOOKUP($H234,[3]IRA!$H$6:$BN$980,AP$1,FALSE)</f>
        <v>59</v>
      </c>
      <c r="AQ234" s="36">
        <f>VLOOKUP($H234,[3]IRA!$H$6:$BN$980,AQ$1,FALSE)</f>
        <v>15</v>
      </c>
      <c r="AR234" s="36">
        <f>VLOOKUP($H234,[3]IRA!$H$6:$BN$980,AR$1,FALSE)</f>
        <v>0</v>
      </c>
      <c r="AS234" s="36">
        <f>VLOOKUP($H234,[3]IRA!$H$6:$BN$980,AS$1,FALSE)</f>
        <v>0</v>
      </c>
      <c r="AT234" s="36">
        <f>VLOOKUP($H234,[3]IRA!$H$6:$BN$980,AT$1,FALSE)</f>
        <v>0</v>
      </c>
      <c r="AU234" s="36">
        <f>VLOOKUP($H234,[3]IRA!$H$6:$BN$980,AU$1,FALSE)</f>
        <v>0</v>
      </c>
      <c r="AV234" s="36">
        <f>VLOOKUP($H234,[3]IRA!$H$6:$BN$980,AV$1,FALSE)</f>
        <v>0</v>
      </c>
      <c r="AW234" s="36">
        <f>VLOOKUP($H234,[3]IRA!$H$6:$BN$980,AW$1,FALSE)</f>
        <v>0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56.5</v>
      </c>
      <c r="BA234" s="20">
        <f t="shared" si="40"/>
        <v>141</v>
      </c>
      <c r="BB234" s="17">
        <f t="shared" si="41"/>
        <v>2.4955752212389379</v>
      </c>
      <c r="BC234" s="36">
        <f>VLOOKUP($H234,[4]IRA!$H$7:$CS$981,BC$1,FALSE)</f>
        <v>143</v>
      </c>
      <c r="BD234" s="36">
        <f>VLOOKUP($H234,[4]IRA!$H$7:$CS$981,BD$1,FALSE)</f>
        <v>120</v>
      </c>
      <c r="BE234" s="36">
        <f>VLOOKUP($H234,[4]IRA!$H$7:$CS$981,BE$1,FALSE)</f>
        <v>206</v>
      </c>
      <c r="BF234" s="36">
        <f>VLOOKUP($H234,[4]IRA!$H$7:$CS$981,BF$1,FALSE)</f>
        <v>52</v>
      </c>
      <c r="BG234" s="36">
        <f>VLOOKUP($H234,[4]IRA!$H$7:$CS$981,BG$1,FALSE)</f>
        <v>0</v>
      </c>
      <c r="BH234" s="36">
        <f>VLOOKUP($H234,[4]IRA!$H$7:$CS$981,BH$1,FALSE)</f>
        <v>0</v>
      </c>
      <c r="BI234" s="36">
        <f>VLOOKUP($H234,[4]IRA!$H$7:$CS$981,BI$1,FALSE)</f>
        <v>0</v>
      </c>
      <c r="BJ234" s="36">
        <f>VLOOKUP($H234,[4]IRA!$H$7:$CS$981,BJ$1,FALSE)</f>
        <v>0</v>
      </c>
      <c r="BK234" s="36">
        <f>VLOOKUP($H234,[4]IRA!$H$7:$CS$981,BK$1,FALSE)</f>
        <v>0</v>
      </c>
      <c r="BL234" s="36">
        <f>VLOOKUP($H234,[4]IRA!$H$7:$CS$981,BL$1,FALSE)</f>
        <v>0</v>
      </c>
      <c r="BM234" s="36">
        <f>VLOOKUP($H234,[4]IRA!$H$7:$CS$981,BM$1,FALSE)</f>
        <v>0</v>
      </c>
      <c r="BN234" s="36">
        <f>VLOOKUP($H234,[4]IRA!$H$7:$CS$981,BN$1,FALSE)</f>
        <v>0</v>
      </c>
      <c r="BO234" s="10">
        <f>VLOOKUP(H234,[4]IRA!$H$7:$CS$981,90,FALSE)</f>
        <v>1256.3333333333333</v>
      </c>
      <c r="BP234" s="10">
        <f t="shared" si="42"/>
        <v>521</v>
      </c>
      <c r="BQ234" s="17">
        <f t="shared" si="43"/>
        <v>0.41469885911382331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12</v>
      </c>
      <c r="K235" s="36">
        <f>VLOOKUP($H235,[1]EDA!$H$6:$BN$980,K$1,FALSE)</f>
        <v>23</v>
      </c>
      <c r="L235" s="36">
        <f>VLOOKUP($H235,[1]EDA!$H$6:$BN$980,L$1,FALSE)</f>
        <v>13</v>
      </c>
      <c r="M235" s="36">
        <f>VLOOKUP($H235,[1]EDA!$H$6:$BN$980,M$1,FALSE)</f>
        <v>0</v>
      </c>
      <c r="N235" s="36">
        <f>VLOOKUP($H235,[1]EDA!$H$6:$BN$980,N$1,FALSE)</f>
        <v>0</v>
      </c>
      <c r="O235" s="36">
        <f>VLOOKUP($H235,[1]EDA!$H$6:$BN$980,O$1,FALSE)</f>
        <v>0</v>
      </c>
      <c r="P235" s="36">
        <f>VLOOKUP($H235,[1]EDA!$H$6:$BN$980,P$1,FALSE)</f>
        <v>0</v>
      </c>
      <c r="Q235" s="36">
        <f>VLOOKUP($H235,[1]EDA!$H$6:$BN$980,Q$1,FALSE)</f>
        <v>0</v>
      </c>
      <c r="R235" s="36">
        <f>VLOOKUP($H235,[1]EDA!$H$6:$BN$980,R$1,FALSE)</f>
        <v>0</v>
      </c>
      <c r="S235" s="36">
        <f>VLOOKUP($H235,[1]EDA!$H$6:$BN$980,S$1,FALSE)</f>
        <v>0</v>
      </c>
      <c r="T235" s="36">
        <f>VLOOKUP($H235,[1]EDA!$H$6:$BN$980,T$1,FALSE)</f>
        <v>0</v>
      </c>
      <c r="U235" s="36">
        <f>VLOOKUP($H235,[1]EDA!$H$6:$BN$980,U$1,FALSE)</f>
        <v>0</v>
      </c>
      <c r="V235" s="10">
        <f>VLOOKUP(H235,[1]EDA!$H$6:$BO$980,60,FALSE)</f>
        <v>108.99999999999999</v>
      </c>
      <c r="W235" s="10">
        <f t="shared" si="36"/>
        <v>48</v>
      </c>
      <c r="X235" s="17">
        <f t="shared" si="37"/>
        <v>0.4403669724770643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0</v>
      </c>
      <c r="AT235" s="36">
        <f>VLOOKUP($H235,[3]IRA!$H$6:$BN$980,AT$1,FALSE)</f>
        <v>0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9.1666666666666679</v>
      </c>
      <c r="BA235" s="20">
        <f t="shared" si="40"/>
        <v>0</v>
      </c>
      <c r="BB235" s="17">
        <f t="shared" si="41"/>
        <v>0</v>
      </c>
      <c r="BC235" s="36">
        <f>VLOOKUP($H235,[4]IRA!$H$7:$CS$981,BC$1,FALSE)</f>
        <v>24</v>
      </c>
      <c r="BD235" s="36">
        <f>VLOOKUP($H235,[4]IRA!$H$7:$CS$981,BD$1,FALSE)</f>
        <v>37</v>
      </c>
      <c r="BE235" s="36">
        <f>VLOOKUP($H235,[4]IRA!$H$7:$CS$981,BE$1,FALSE)</f>
        <v>44</v>
      </c>
      <c r="BF235" s="36">
        <f>VLOOKUP($H235,[4]IRA!$H$7:$CS$981,BF$1,FALSE)</f>
        <v>0</v>
      </c>
      <c r="BG235" s="36">
        <f>VLOOKUP($H235,[4]IRA!$H$7:$CS$981,BG$1,FALSE)</f>
        <v>0</v>
      </c>
      <c r="BH235" s="36">
        <f>VLOOKUP($H235,[4]IRA!$H$7:$CS$981,BH$1,FALSE)</f>
        <v>0</v>
      </c>
      <c r="BI235" s="36">
        <f>VLOOKUP($H235,[4]IRA!$H$7:$CS$981,BI$1,FALSE)</f>
        <v>0</v>
      </c>
      <c r="BJ235" s="36">
        <f>VLOOKUP($H235,[4]IRA!$H$7:$CS$981,BJ$1,FALSE)</f>
        <v>0</v>
      </c>
      <c r="BK235" s="36">
        <f>VLOOKUP($H235,[4]IRA!$H$7:$CS$981,BK$1,FALSE)</f>
        <v>0</v>
      </c>
      <c r="BL235" s="36">
        <f>VLOOKUP($H235,[4]IRA!$H$7:$CS$981,BL$1,FALSE)</f>
        <v>0</v>
      </c>
      <c r="BM235" s="36">
        <f>VLOOKUP($H235,[4]IRA!$H$7:$CS$981,BM$1,FALSE)</f>
        <v>0</v>
      </c>
      <c r="BN235" s="36">
        <f>VLOOKUP($H235,[4]IRA!$H$7:$CS$981,BN$1,FALSE)</f>
        <v>0</v>
      </c>
      <c r="BO235" s="10">
        <f>VLOOKUP(H235,[4]IRA!$H$7:$CS$981,90,FALSE)</f>
        <v>91</v>
      </c>
      <c r="BP235" s="10">
        <f t="shared" si="42"/>
        <v>105</v>
      </c>
      <c r="BQ235" s="17">
        <f t="shared" si="43"/>
        <v>1.1538461538461537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6</v>
      </c>
      <c r="K236" s="36">
        <f>VLOOKUP($H236,[1]EDA!$H$6:$BN$980,K$1,FALSE)</f>
        <v>8</v>
      </c>
      <c r="L236" s="36">
        <f>VLOOKUP($H236,[1]EDA!$H$6:$BN$980,L$1,FALSE)</f>
        <v>11</v>
      </c>
      <c r="M236" s="36">
        <f>VLOOKUP($H236,[1]EDA!$H$6:$BN$980,M$1,FALSE)</f>
        <v>0</v>
      </c>
      <c r="N236" s="36">
        <f>VLOOKUP($H236,[1]EDA!$H$6:$BN$980,N$1,FALSE)</f>
        <v>0</v>
      </c>
      <c r="O236" s="36">
        <f>VLOOKUP($H236,[1]EDA!$H$6:$BN$980,O$1,FALSE)</f>
        <v>0</v>
      </c>
      <c r="P236" s="36">
        <f>VLOOKUP($H236,[1]EDA!$H$6:$BN$980,P$1,FALSE)</f>
        <v>0</v>
      </c>
      <c r="Q236" s="36">
        <f>VLOOKUP($H236,[1]EDA!$H$6:$BN$980,Q$1,FALSE)</f>
        <v>0</v>
      </c>
      <c r="R236" s="36">
        <f>VLOOKUP($H236,[1]EDA!$H$6:$BN$980,R$1,FALSE)</f>
        <v>0</v>
      </c>
      <c r="S236" s="36">
        <f>VLOOKUP($H236,[1]EDA!$H$6:$BN$980,S$1,FALSE)</f>
        <v>0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99.333333333333329</v>
      </c>
      <c r="W236" s="10">
        <f t="shared" si="36"/>
        <v>25</v>
      </c>
      <c r="X236" s="17">
        <f t="shared" si="37"/>
        <v>0.25167785234899331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0.66666666666666663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11</v>
      </c>
      <c r="BD236" s="36">
        <f>VLOOKUP($H236,[4]IRA!$H$7:$CS$981,BD$1,FALSE)</f>
        <v>11</v>
      </c>
      <c r="BE236" s="36">
        <f>VLOOKUP($H236,[4]IRA!$H$7:$CS$981,BE$1,FALSE)</f>
        <v>13</v>
      </c>
      <c r="BF236" s="36">
        <f>VLOOKUP($H236,[4]IRA!$H$7:$CS$981,BF$1,FALSE)</f>
        <v>0</v>
      </c>
      <c r="BG236" s="36">
        <f>VLOOKUP($H236,[4]IRA!$H$7:$CS$981,BG$1,FALSE)</f>
        <v>0</v>
      </c>
      <c r="BH236" s="36">
        <f>VLOOKUP($H236,[4]IRA!$H$7:$CS$981,BH$1,FALSE)</f>
        <v>0</v>
      </c>
      <c r="BI236" s="36">
        <f>VLOOKUP($H236,[4]IRA!$H$7:$CS$981,BI$1,FALSE)</f>
        <v>0</v>
      </c>
      <c r="BJ236" s="36">
        <f>VLOOKUP($H236,[4]IRA!$H$7:$CS$981,BJ$1,FALSE)</f>
        <v>0</v>
      </c>
      <c r="BK236" s="36">
        <f>VLOOKUP($H236,[4]IRA!$H$7:$CS$981,BK$1,FALSE)</f>
        <v>0</v>
      </c>
      <c r="BL236" s="36">
        <f>VLOOKUP($H236,[4]IRA!$H$7:$CS$981,BL$1,FALSE)</f>
        <v>0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114.66666666666667</v>
      </c>
      <c r="BP236" s="10">
        <f t="shared" si="42"/>
        <v>35</v>
      </c>
      <c r="BQ236" s="17">
        <f t="shared" si="43"/>
        <v>0.30523255813953487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14</v>
      </c>
      <c r="K237" s="36">
        <f>VLOOKUP($H237,[1]EDA!$H$6:$BN$980,K$1,FALSE)</f>
        <v>7</v>
      </c>
      <c r="L237" s="36">
        <f>VLOOKUP($H237,[1]EDA!$H$6:$BN$980,L$1,FALSE)</f>
        <v>2</v>
      </c>
      <c r="M237" s="36">
        <f>VLOOKUP($H237,[1]EDA!$H$6:$BN$980,M$1,FALSE)</f>
        <v>0</v>
      </c>
      <c r="N237" s="36">
        <f>VLOOKUP($H237,[1]EDA!$H$6:$BN$980,N$1,FALSE)</f>
        <v>0</v>
      </c>
      <c r="O237" s="36">
        <f>VLOOKUP($H237,[1]EDA!$H$6:$BN$980,O$1,FALSE)</f>
        <v>0</v>
      </c>
      <c r="P237" s="36">
        <f>VLOOKUP($H237,[1]EDA!$H$6:$BN$980,P$1,FALSE)</f>
        <v>0</v>
      </c>
      <c r="Q237" s="36">
        <f>VLOOKUP($H237,[1]EDA!$H$6:$BN$980,Q$1,FALSE)</f>
        <v>0</v>
      </c>
      <c r="R237" s="36">
        <f>VLOOKUP($H237,[1]EDA!$H$6:$BN$980,R$1,FALSE)</f>
        <v>0</v>
      </c>
      <c r="S237" s="36">
        <f>VLOOKUP($H237,[1]EDA!$H$6:$BN$980,S$1,FALSE)</f>
        <v>0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142.33333333333334</v>
      </c>
      <c r="W237" s="10">
        <f t="shared" si="36"/>
        <v>23</v>
      </c>
      <c r="X237" s="17">
        <f t="shared" si="37"/>
        <v>0.16159250585480092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0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0.33333333333333331</v>
      </c>
      <c r="AL237" s="39">
        <f t="shared" si="38"/>
        <v>0</v>
      </c>
      <c r="AM237" s="17">
        <f t="shared" si="39"/>
        <v>0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0</v>
      </c>
      <c r="AS237" s="36">
        <f>VLOOKUP($H237,[3]IRA!$H$6:$BN$980,AS$1,FALSE)</f>
        <v>0</v>
      </c>
      <c r="AT237" s="36">
        <f>VLOOKUP($H237,[3]IRA!$H$6:$BN$980,AT$1,FALSE)</f>
        <v>0</v>
      </c>
      <c r="AU237" s="36">
        <f>VLOOKUP($H237,[3]IRA!$H$6:$BN$980,AU$1,FALSE)</f>
        <v>0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2.8333333333333335</v>
      </c>
      <c r="BA237" s="20">
        <f t="shared" si="40"/>
        <v>0</v>
      </c>
      <c r="BB237" s="17">
        <f t="shared" si="41"/>
        <v>0</v>
      </c>
      <c r="BC237" s="36">
        <f>VLOOKUP($H237,[4]IRA!$H$7:$CS$981,BC$1,FALSE)</f>
        <v>51</v>
      </c>
      <c r="BD237" s="36">
        <f>VLOOKUP($H237,[4]IRA!$H$7:$CS$981,BD$1,FALSE)</f>
        <v>24</v>
      </c>
      <c r="BE237" s="36">
        <f>VLOOKUP($H237,[4]IRA!$H$7:$CS$981,BE$1,FALSE)</f>
        <v>11</v>
      </c>
      <c r="BF237" s="36">
        <f>VLOOKUP($H237,[4]IRA!$H$7:$CS$981,BF$1,FALSE)</f>
        <v>0</v>
      </c>
      <c r="BG237" s="36">
        <f>VLOOKUP($H237,[4]IRA!$H$7:$CS$981,BG$1,FALSE)</f>
        <v>0</v>
      </c>
      <c r="BH237" s="36">
        <f>VLOOKUP($H237,[4]IRA!$H$7:$CS$981,BH$1,FALSE)</f>
        <v>0</v>
      </c>
      <c r="BI237" s="36">
        <f>VLOOKUP($H237,[4]IRA!$H$7:$CS$981,BI$1,FALSE)</f>
        <v>0</v>
      </c>
      <c r="BJ237" s="36">
        <f>VLOOKUP($H237,[4]IRA!$H$7:$CS$981,BJ$1,FALSE)</f>
        <v>0</v>
      </c>
      <c r="BK237" s="36">
        <f>VLOOKUP($H237,[4]IRA!$H$7:$CS$981,BK$1,FALSE)</f>
        <v>0</v>
      </c>
      <c r="BL237" s="36">
        <f>VLOOKUP($H237,[4]IRA!$H$7:$CS$981,BL$1,FALSE)</f>
        <v>0</v>
      </c>
      <c r="BM237" s="36">
        <f>VLOOKUP($H237,[4]IRA!$H$7:$CS$981,BM$1,FALSE)</f>
        <v>0</v>
      </c>
      <c r="BN237" s="36">
        <f>VLOOKUP($H237,[4]IRA!$H$7:$CS$981,BN$1,FALSE)</f>
        <v>0</v>
      </c>
      <c r="BO237" s="10">
        <f>VLOOKUP(H237,[4]IRA!$H$7:$CS$981,90,FALSE)</f>
        <v>145.33333333333331</v>
      </c>
      <c r="BP237" s="10">
        <f t="shared" si="42"/>
        <v>86</v>
      </c>
      <c r="BQ237" s="17">
        <f t="shared" si="43"/>
        <v>0.59174311926605516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1</v>
      </c>
      <c r="K238" s="36">
        <f>VLOOKUP($H238,[1]EDA!$H$6:$BN$980,K$1,FALSE)</f>
        <v>8</v>
      </c>
      <c r="L238" s="36">
        <f>VLOOKUP($H238,[1]EDA!$H$6:$BN$980,L$1,FALSE)</f>
        <v>6</v>
      </c>
      <c r="M238" s="36">
        <f>VLOOKUP($H238,[1]EDA!$H$6:$BN$980,M$1,FALSE)</f>
        <v>0</v>
      </c>
      <c r="N238" s="36">
        <f>VLOOKUP($H238,[1]EDA!$H$6:$BN$980,N$1,FALSE)</f>
        <v>0</v>
      </c>
      <c r="O238" s="36">
        <f>VLOOKUP($H238,[1]EDA!$H$6:$BN$980,O$1,FALSE)</f>
        <v>0</v>
      </c>
      <c r="P238" s="36">
        <f>VLOOKUP($H238,[1]EDA!$H$6:$BN$980,P$1,FALSE)</f>
        <v>0</v>
      </c>
      <c r="Q238" s="36">
        <f>VLOOKUP($H238,[1]EDA!$H$6:$BN$980,Q$1,FALSE)</f>
        <v>0</v>
      </c>
      <c r="R238" s="36">
        <f>VLOOKUP($H238,[1]EDA!$H$6:$BN$980,R$1,FALSE)</f>
        <v>0</v>
      </c>
      <c r="S238" s="36">
        <f>VLOOKUP($H238,[1]EDA!$H$6:$BN$980,S$1,FALSE)</f>
        <v>0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47.333333333333336</v>
      </c>
      <c r="W238" s="10">
        <f t="shared" si="36"/>
        <v>15</v>
      </c>
      <c r="X238" s="17">
        <f t="shared" si="37"/>
        <v>0.31690140845070419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14</v>
      </c>
      <c r="AP238" s="36">
        <f>VLOOKUP($H238,[3]IRA!$H$6:$BN$980,AP$1,FALSE)</f>
        <v>0</v>
      </c>
      <c r="AQ238" s="36">
        <f>VLOOKUP($H238,[3]IRA!$H$6:$BN$980,AQ$1,FALSE)</f>
        <v>0</v>
      </c>
      <c r="AR238" s="36">
        <f>VLOOKUP($H238,[3]IRA!$H$6:$BN$980,AR$1,FALSE)</f>
        <v>0</v>
      </c>
      <c r="AS238" s="36">
        <f>VLOOKUP($H238,[3]IRA!$H$6:$BN$980,AS$1,FALSE)</f>
        <v>0</v>
      </c>
      <c r="AT238" s="36">
        <f>VLOOKUP($H238,[3]IRA!$H$6:$BN$980,AT$1,FALSE)</f>
        <v>0</v>
      </c>
      <c r="AU238" s="36">
        <f>VLOOKUP($H238,[3]IRA!$H$6:$BN$980,AU$1,FALSE)</f>
        <v>0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0.33333333333333331</v>
      </c>
      <c r="BA238" s="20">
        <f t="shared" si="40"/>
        <v>14</v>
      </c>
      <c r="BB238" s="17">
        <f t="shared" si="41"/>
        <v>42</v>
      </c>
      <c r="BC238" s="36">
        <f>VLOOKUP($H238,[4]IRA!$H$7:$CS$981,BC$1,FALSE)</f>
        <v>1</v>
      </c>
      <c r="BD238" s="36">
        <f>VLOOKUP($H238,[4]IRA!$H$7:$CS$981,BD$1,FALSE)</f>
        <v>20</v>
      </c>
      <c r="BE238" s="36">
        <f>VLOOKUP($H238,[4]IRA!$H$7:$CS$981,BE$1,FALSE)</f>
        <v>1</v>
      </c>
      <c r="BF238" s="36">
        <f>VLOOKUP($H238,[4]IRA!$H$7:$CS$981,BF$1,FALSE)</f>
        <v>0</v>
      </c>
      <c r="BG238" s="36">
        <f>VLOOKUP($H238,[4]IRA!$H$7:$CS$981,BG$1,FALSE)</f>
        <v>0</v>
      </c>
      <c r="BH238" s="36">
        <f>VLOOKUP($H238,[4]IRA!$H$7:$CS$981,BH$1,FALSE)</f>
        <v>0</v>
      </c>
      <c r="BI238" s="36">
        <f>VLOOKUP($H238,[4]IRA!$H$7:$CS$981,BI$1,FALSE)</f>
        <v>0</v>
      </c>
      <c r="BJ238" s="36">
        <f>VLOOKUP($H238,[4]IRA!$H$7:$CS$981,BJ$1,FALSE)</f>
        <v>0</v>
      </c>
      <c r="BK238" s="36">
        <f>VLOOKUP($H238,[4]IRA!$H$7:$CS$981,BK$1,FALSE)</f>
        <v>0</v>
      </c>
      <c r="BL238" s="36">
        <f>VLOOKUP($H238,[4]IRA!$H$7:$CS$981,BL$1,FALSE)</f>
        <v>0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35.333333333333336</v>
      </c>
      <c r="BP238" s="10">
        <f t="shared" si="42"/>
        <v>22</v>
      </c>
      <c r="BQ238" s="17">
        <f t="shared" si="43"/>
        <v>0.62264150943396224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24</v>
      </c>
      <c r="K239" s="36">
        <f>VLOOKUP($H239,[1]EDA!$H$6:$BN$980,K$1,FALSE)</f>
        <v>1</v>
      </c>
      <c r="L239" s="36">
        <f>VLOOKUP($H239,[1]EDA!$H$6:$BN$980,L$1,FALSE)</f>
        <v>0</v>
      </c>
      <c r="M239" s="36">
        <f>VLOOKUP($H239,[1]EDA!$H$6:$BN$980,M$1,FALSE)</f>
        <v>0</v>
      </c>
      <c r="N239" s="36">
        <f>VLOOKUP($H239,[1]EDA!$H$6:$BN$980,N$1,FALSE)</f>
        <v>0</v>
      </c>
      <c r="O239" s="36">
        <f>VLOOKUP($H239,[1]EDA!$H$6:$BN$980,O$1,FALSE)</f>
        <v>0</v>
      </c>
      <c r="P239" s="36">
        <f>VLOOKUP($H239,[1]EDA!$H$6:$BN$980,P$1,FALSE)</f>
        <v>0</v>
      </c>
      <c r="Q239" s="36">
        <f>VLOOKUP($H239,[1]EDA!$H$6:$BN$980,Q$1,FALSE)</f>
        <v>0</v>
      </c>
      <c r="R239" s="36">
        <f>VLOOKUP($H239,[1]EDA!$H$6:$BN$980,R$1,FALSE)</f>
        <v>0</v>
      </c>
      <c r="S239" s="36">
        <f>VLOOKUP($H239,[1]EDA!$H$6:$BN$980,S$1,FALSE)</f>
        <v>0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214</v>
      </c>
      <c r="W239" s="10">
        <f t="shared" si="36"/>
        <v>25</v>
      </c>
      <c r="X239" s="17">
        <f t="shared" si="37"/>
        <v>0.11682242990654206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0.33333333333333331</v>
      </c>
      <c r="AL239" s="39">
        <f t="shared" si="38"/>
        <v>0</v>
      </c>
      <c r="AM239" s="17">
        <f t="shared" si="39"/>
        <v>0</v>
      </c>
      <c r="AN239" s="36">
        <f>VLOOKUP($H239,[3]IRA!$H$6:$BN$980,AN$1,FALSE)</f>
        <v>4</v>
      </c>
      <c r="AO239" s="36">
        <f>VLOOKUP($H239,[3]IRA!$H$6:$BN$980,AO$1,FALSE)</f>
        <v>6</v>
      </c>
      <c r="AP239" s="36">
        <f>VLOOKUP($H239,[3]IRA!$H$6:$BN$980,AP$1,FALSE)</f>
        <v>0</v>
      </c>
      <c r="AQ239" s="36">
        <f>VLOOKUP($H239,[3]IRA!$H$6:$BN$980,AQ$1,FALSE)</f>
        <v>0</v>
      </c>
      <c r="AR239" s="36">
        <f>VLOOKUP($H239,[3]IRA!$H$6:$BN$980,AR$1,FALSE)</f>
        <v>0</v>
      </c>
      <c r="AS239" s="36">
        <f>VLOOKUP($H239,[3]IRA!$H$6:$BN$980,AS$1,FALSE)</f>
        <v>0</v>
      </c>
      <c r="AT239" s="36">
        <f>VLOOKUP($H239,[3]IRA!$H$6:$BN$980,AT$1,FALSE)</f>
        <v>0</v>
      </c>
      <c r="AU239" s="36">
        <f>VLOOKUP($H239,[3]IRA!$H$6:$BN$980,AU$1,FALSE)</f>
        <v>0</v>
      </c>
      <c r="AV239" s="36">
        <f>VLOOKUP($H239,[3]IRA!$H$6:$BN$980,AV$1,FALSE)</f>
        <v>0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17</v>
      </c>
      <c r="BA239" s="20">
        <f t="shared" si="40"/>
        <v>10</v>
      </c>
      <c r="BB239" s="17">
        <f t="shared" si="41"/>
        <v>0.58823529411764708</v>
      </c>
      <c r="BC239" s="36">
        <f>VLOOKUP($H239,[4]IRA!$H$7:$CS$981,BC$1,FALSE)</f>
        <v>38</v>
      </c>
      <c r="BD239" s="36">
        <f>VLOOKUP($H239,[4]IRA!$H$7:$CS$981,BD$1,FALSE)</f>
        <v>32</v>
      </c>
      <c r="BE239" s="36">
        <f>VLOOKUP($H239,[4]IRA!$H$7:$CS$981,BE$1,FALSE)</f>
        <v>0</v>
      </c>
      <c r="BF239" s="36">
        <f>VLOOKUP($H239,[4]IRA!$H$7:$CS$981,BF$1,FALSE)</f>
        <v>0</v>
      </c>
      <c r="BG239" s="36">
        <f>VLOOKUP($H239,[4]IRA!$H$7:$CS$981,BG$1,FALSE)</f>
        <v>0</v>
      </c>
      <c r="BH239" s="36">
        <f>VLOOKUP($H239,[4]IRA!$H$7:$CS$981,BH$1,FALSE)</f>
        <v>0</v>
      </c>
      <c r="BI239" s="36">
        <f>VLOOKUP($H239,[4]IRA!$H$7:$CS$981,BI$1,FALSE)</f>
        <v>0</v>
      </c>
      <c r="BJ239" s="36">
        <f>VLOOKUP($H239,[4]IRA!$H$7:$CS$981,BJ$1,FALSE)</f>
        <v>0</v>
      </c>
      <c r="BK239" s="36">
        <f>VLOOKUP($H239,[4]IRA!$H$7:$CS$981,BK$1,FALSE)</f>
        <v>0</v>
      </c>
      <c r="BL239" s="36">
        <f>VLOOKUP($H239,[4]IRA!$H$7:$CS$981,BL$1,FALSE)</f>
        <v>0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230.66666666666669</v>
      </c>
      <c r="BP239" s="10">
        <f t="shared" si="42"/>
        <v>70</v>
      </c>
      <c r="BQ239" s="17">
        <f t="shared" si="43"/>
        <v>0.30346820809248554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10</v>
      </c>
      <c r="K240" s="36">
        <f>VLOOKUP($H240,[1]EDA!$H$6:$BN$980,K$1,FALSE)</f>
        <v>15</v>
      </c>
      <c r="L240" s="36">
        <f>VLOOKUP($H240,[1]EDA!$H$6:$BN$980,L$1,FALSE)</f>
        <v>3</v>
      </c>
      <c r="M240" s="36">
        <f>VLOOKUP($H240,[1]EDA!$H$6:$BN$980,M$1,FALSE)</f>
        <v>0</v>
      </c>
      <c r="N240" s="36">
        <f>VLOOKUP($H240,[1]EDA!$H$6:$BN$980,N$1,FALSE)</f>
        <v>0</v>
      </c>
      <c r="O240" s="36">
        <f>VLOOKUP($H240,[1]EDA!$H$6:$BN$980,O$1,FALSE)</f>
        <v>0</v>
      </c>
      <c r="P240" s="36">
        <f>VLOOKUP($H240,[1]EDA!$H$6:$BN$980,P$1,FALSE)</f>
        <v>0</v>
      </c>
      <c r="Q240" s="36">
        <f>VLOOKUP($H240,[1]EDA!$H$6:$BN$980,Q$1,FALSE)</f>
        <v>0</v>
      </c>
      <c r="R240" s="36">
        <f>VLOOKUP($H240,[1]EDA!$H$6:$BN$980,R$1,FALSE)</f>
        <v>0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115</v>
      </c>
      <c r="W240" s="10">
        <f t="shared" si="36"/>
        <v>28</v>
      </c>
      <c r="X240" s="17">
        <f t="shared" si="37"/>
        <v>0.24347826086956523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1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0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2.6666666666666665</v>
      </c>
      <c r="BA240" s="20">
        <f t="shared" si="40"/>
        <v>0</v>
      </c>
      <c r="BB240" s="17">
        <f t="shared" si="41"/>
        <v>0</v>
      </c>
      <c r="BC240" s="36">
        <f>VLOOKUP($H240,[4]IRA!$H$7:$CS$981,BC$1,FALSE)</f>
        <v>22</v>
      </c>
      <c r="BD240" s="36">
        <f>VLOOKUP($H240,[4]IRA!$H$7:$CS$981,BD$1,FALSE)</f>
        <v>33</v>
      </c>
      <c r="BE240" s="36">
        <f>VLOOKUP($H240,[4]IRA!$H$7:$CS$981,BE$1,FALSE)</f>
        <v>6</v>
      </c>
      <c r="BF240" s="36">
        <f>VLOOKUP($H240,[4]IRA!$H$7:$CS$981,BF$1,FALSE)</f>
        <v>0</v>
      </c>
      <c r="BG240" s="36">
        <f>VLOOKUP($H240,[4]IRA!$H$7:$CS$981,BG$1,FALSE)</f>
        <v>0</v>
      </c>
      <c r="BH240" s="36">
        <f>VLOOKUP($H240,[4]IRA!$H$7:$CS$981,BH$1,FALSE)</f>
        <v>0</v>
      </c>
      <c r="BI240" s="36">
        <f>VLOOKUP($H240,[4]IRA!$H$7:$CS$981,BI$1,FALSE)</f>
        <v>0</v>
      </c>
      <c r="BJ240" s="36">
        <f>VLOOKUP($H240,[4]IRA!$H$7:$CS$981,BJ$1,FALSE)</f>
        <v>0</v>
      </c>
      <c r="BK240" s="36">
        <f>VLOOKUP($H240,[4]IRA!$H$7:$CS$981,BK$1,FALSE)</f>
        <v>0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253.66666666666669</v>
      </c>
      <c r="BP240" s="10">
        <f t="shared" si="42"/>
        <v>61</v>
      </c>
      <c r="BQ240" s="17">
        <f t="shared" si="43"/>
        <v>0.24047306176084099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32</v>
      </c>
      <c r="K241" s="36">
        <f>VLOOKUP($H241,[1]EDA!$H$6:$BN$980,K$1,FALSE)</f>
        <v>4</v>
      </c>
      <c r="L241" s="36">
        <f>VLOOKUP($H241,[1]EDA!$H$6:$BN$980,L$1,FALSE)</f>
        <v>3</v>
      </c>
      <c r="M241" s="36">
        <f>VLOOKUP($H241,[1]EDA!$H$6:$BN$980,M$1,FALSE)</f>
        <v>0</v>
      </c>
      <c r="N241" s="36">
        <f>VLOOKUP($H241,[1]EDA!$H$6:$BN$980,N$1,FALSE)</f>
        <v>0</v>
      </c>
      <c r="O241" s="36">
        <f>VLOOKUP($H241,[1]EDA!$H$6:$BN$980,O$1,FALSE)</f>
        <v>0</v>
      </c>
      <c r="P241" s="36">
        <f>VLOOKUP($H241,[1]EDA!$H$6:$BN$980,P$1,FALSE)</f>
        <v>0</v>
      </c>
      <c r="Q241" s="36">
        <f>VLOOKUP($H241,[1]EDA!$H$6:$BN$980,Q$1,FALSE)</f>
        <v>0</v>
      </c>
      <c r="R241" s="36">
        <f>VLOOKUP($H241,[1]EDA!$H$6:$BN$980,R$1,FALSE)</f>
        <v>0</v>
      </c>
      <c r="S241" s="36">
        <f>VLOOKUP($H241,[1]EDA!$H$6:$BN$980,S$1,FALSE)</f>
        <v>0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125.33333333333334</v>
      </c>
      <c r="W241" s="10">
        <f t="shared" si="36"/>
        <v>39</v>
      </c>
      <c r="X241" s="17">
        <f t="shared" si="37"/>
        <v>0.31117021276595741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0</v>
      </c>
      <c r="AU241" s="36">
        <f>VLOOKUP($H241,[3]IRA!$H$6:$BN$980,AU$1,FALSE)</f>
        <v>0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2.5</v>
      </c>
      <c r="BA241" s="20">
        <f t="shared" si="40"/>
        <v>0</v>
      </c>
      <c r="BB241" s="17">
        <f t="shared" si="41"/>
        <v>0</v>
      </c>
      <c r="BC241" s="36">
        <f>VLOOKUP($H241,[4]IRA!$H$7:$CS$981,BC$1,FALSE)</f>
        <v>4</v>
      </c>
      <c r="BD241" s="36">
        <f>VLOOKUP($H241,[4]IRA!$H$7:$CS$981,BD$1,FALSE)</f>
        <v>23</v>
      </c>
      <c r="BE241" s="36">
        <f>VLOOKUP($H241,[4]IRA!$H$7:$CS$981,BE$1,FALSE)</f>
        <v>16</v>
      </c>
      <c r="BF241" s="36">
        <f>VLOOKUP($H241,[4]IRA!$H$7:$CS$981,BF$1,FALSE)</f>
        <v>0</v>
      </c>
      <c r="BG241" s="36">
        <f>VLOOKUP($H241,[4]IRA!$H$7:$CS$981,BG$1,FALSE)</f>
        <v>0</v>
      </c>
      <c r="BH241" s="36">
        <f>VLOOKUP($H241,[4]IRA!$H$7:$CS$981,BH$1,FALSE)</f>
        <v>0</v>
      </c>
      <c r="BI241" s="36">
        <f>VLOOKUP($H241,[4]IRA!$H$7:$CS$981,BI$1,FALSE)</f>
        <v>0</v>
      </c>
      <c r="BJ241" s="36">
        <f>VLOOKUP($H241,[4]IRA!$H$7:$CS$981,BJ$1,FALSE)</f>
        <v>0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170.66666666666663</v>
      </c>
      <c r="BP241" s="10">
        <f t="shared" si="42"/>
        <v>43</v>
      </c>
      <c r="BQ241" s="17">
        <f t="shared" si="43"/>
        <v>0.25195312500000006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15</v>
      </c>
      <c r="K242" s="36">
        <f>VLOOKUP($H242,[1]EDA!$H$6:$BN$980,K$1,FALSE)</f>
        <v>4</v>
      </c>
      <c r="L242" s="36">
        <f>VLOOKUP($H242,[1]EDA!$H$6:$BN$980,L$1,FALSE)</f>
        <v>9</v>
      </c>
      <c r="M242" s="36">
        <f>VLOOKUP($H242,[1]EDA!$H$6:$BN$980,M$1,FALSE)</f>
        <v>0</v>
      </c>
      <c r="N242" s="36">
        <f>VLOOKUP($H242,[1]EDA!$H$6:$BN$980,N$1,FALSE)</f>
        <v>0</v>
      </c>
      <c r="O242" s="36">
        <f>VLOOKUP($H242,[1]EDA!$H$6:$BN$980,O$1,FALSE)</f>
        <v>0</v>
      </c>
      <c r="P242" s="36">
        <f>VLOOKUP($H242,[1]EDA!$H$6:$BN$980,P$1,FALSE)</f>
        <v>0</v>
      </c>
      <c r="Q242" s="36">
        <f>VLOOKUP($H242,[1]EDA!$H$6:$BN$980,Q$1,FALSE)</f>
        <v>0</v>
      </c>
      <c r="R242" s="36">
        <f>VLOOKUP($H242,[1]EDA!$H$6:$BN$980,R$1,FALSE)</f>
        <v>0</v>
      </c>
      <c r="S242" s="36">
        <f>VLOOKUP($H242,[1]EDA!$H$6:$BN$980,S$1,FALSE)</f>
        <v>0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125.66666666666667</v>
      </c>
      <c r="W242" s="10">
        <f t="shared" si="36"/>
        <v>28</v>
      </c>
      <c r="X242" s="17">
        <f t="shared" si="37"/>
        <v>0.22281167108753314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16.333333333333332</v>
      </c>
      <c r="BA242" s="20">
        <f t="shared" si="40"/>
        <v>0</v>
      </c>
      <c r="BB242" s="17">
        <f t="shared" si="41"/>
        <v>0</v>
      </c>
      <c r="BC242" s="36">
        <f>VLOOKUP($H242,[4]IRA!$H$7:$CS$981,BC$1,FALSE)</f>
        <v>9</v>
      </c>
      <c r="BD242" s="36">
        <f>VLOOKUP($H242,[4]IRA!$H$7:$CS$981,BD$1,FALSE)</f>
        <v>1</v>
      </c>
      <c r="BE242" s="36">
        <f>VLOOKUP($H242,[4]IRA!$H$7:$CS$981,BE$1,FALSE)</f>
        <v>8</v>
      </c>
      <c r="BF242" s="36">
        <f>VLOOKUP($H242,[4]IRA!$H$7:$CS$981,BF$1,FALSE)</f>
        <v>0</v>
      </c>
      <c r="BG242" s="36">
        <f>VLOOKUP($H242,[4]IRA!$H$7:$CS$981,BG$1,FALSE)</f>
        <v>0</v>
      </c>
      <c r="BH242" s="36">
        <f>VLOOKUP($H242,[4]IRA!$H$7:$CS$981,BH$1,FALSE)</f>
        <v>0</v>
      </c>
      <c r="BI242" s="36">
        <f>VLOOKUP($H242,[4]IRA!$H$7:$CS$981,BI$1,FALSE)</f>
        <v>0</v>
      </c>
      <c r="BJ242" s="36">
        <f>VLOOKUP($H242,[4]IRA!$H$7:$CS$981,BJ$1,FALSE)</f>
        <v>0</v>
      </c>
      <c r="BK242" s="36">
        <f>VLOOKUP($H242,[4]IRA!$H$7:$CS$981,BK$1,FALSE)</f>
        <v>0</v>
      </c>
      <c r="BL242" s="36">
        <f>VLOOKUP($H242,[4]IRA!$H$7:$CS$981,BL$1,FALSE)</f>
        <v>0</v>
      </c>
      <c r="BM242" s="36">
        <f>VLOOKUP($H242,[4]IRA!$H$7:$CS$981,BM$1,FALSE)</f>
        <v>0</v>
      </c>
      <c r="BN242" s="36">
        <f>VLOOKUP($H242,[4]IRA!$H$7:$CS$981,BN$1,FALSE)</f>
        <v>0</v>
      </c>
      <c r="BO242" s="10">
        <f>VLOOKUP(H242,[4]IRA!$H$7:$CS$981,90,FALSE)</f>
        <v>180.00000000000003</v>
      </c>
      <c r="BP242" s="10">
        <f t="shared" si="42"/>
        <v>18</v>
      </c>
      <c r="BQ242" s="17">
        <f t="shared" si="43"/>
        <v>9.9999999999999978E-2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20</v>
      </c>
      <c r="K243" s="36">
        <f>VLOOKUP($H243,[1]EDA!$H$6:$BN$980,K$1,FALSE)</f>
        <v>17</v>
      </c>
      <c r="L243" s="36">
        <f>VLOOKUP($H243,[1]EDA!$H$6:$BN$980,L$1,FALSE)</f>
        <v>0</v>
      </c>
      <c r="M243" s="36">
        <f>VLOOKUP($H243,[1]EDA!$H$6:$BN$980,M$1,FALSE)</f>
        <v>0</v>
      </c>
      <c r="N243" s="36">
        <f>VLOOKUP($H243,[1]EDA!$H$6:$BN$980,N$1,FALSE)</f>
        <v>0</v>
      </c>
      <c r="O243" s="36">
        <f>VLOOKUP($H243,[1]EDA!$H$6:$BN$980,O$1,FALSE)</f>
        <v>0</v>
      </c>
      <c r="P243" s="36">
        <f>VLOOKUP($H243,[1]EDA!$H$6:$BN$980,P$1,FALSE)</f>
        <v>0</v>
      </c>
      <c r="Q243" s="36">
        <f>VLOOKUP($H243,[1]EDA!$H$6:$BN$980,Q$1,FALSE)</f>
        <v>0</v>
      </c>
      <c r="R243" s="36">
        <f>VLOOKUP($H243,[1]EDA!$H$6:$BN$980,R$1,FALSE)</f>
        <v>0</v>
      </c>
      <c r="S243" s="36">
        <f>VLOOKUP($H243,[1]EDA!$H$6:$BN$980,S$1,FALSE)</f>
        <v>0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130.33333333333334</v>
      </c>
      <c r="W243" s="10">
        <f t="shared" si="36"/>
        <v>37</v>
      </c>
      <c r="X243" s="17">
        <f t="shared" si="37"/>
        <v>0.28388746803069054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0</v>
      </c>
      <c r="AU243" s="36">
        <f>VLOOKUP($H243,[3]IRA!$H$6:$BN$980,AU$1,FALSE)</f>
        <v>0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4.666666666666667</v>
      </c>
      <c r="BA243" s="20">
        <f t="shared" si="40"/>
        <v>0</v>
      </c>
      <c r="BB243" s="17">
        <f t="shared" si="41"/>
        <v>0</v>
      </c>
      <c r="BC243" s="36">
        <f>VLOOKUP($H243,[4]IRA!$H$7:$CS$981,BC$1,FALSE)</f>
        <v>11</v>
      </c>
      <c r="BD243" s="36">
        <f>VLOOKUP($H243,[4]IRA!$H$7:$CS$981,BD$1,FALSE)</f>
        <v>10</v>
      </c>
      <c r="BE243" s="36">
        <f>VLOOKUP($H243,[4]IRA!$H$7:$CS$981,BE$1,FALSE)</f>
        <v>8</v>
      </c>
      <c r="BF243" s="36">
        <f>VLOOKUP($H243,[4]IRA!$H$7:$CS$981,BF$1,FALSE)</f>
        <v>0</v>
      </c>
      <c r="BG243" s="36">
        <f>VLOOKUP($H243,[4]IRA!$H$7:$CS$981,BG$1,FALSE)</f>
        <v>0</v>
      </c>
      <c r="BH243" s="36">
        <f>VLOOKUP($H243,[4]IRA!$H$7:$CS$981,BH$1,FALSE)</f>
        <v>0</v>
      </c>
      <c r="BI243" s="36">
        <f>VLOOKUP($H243,[4]IRA!$H$7:$CS$981,BI$1,FALSE)</f>
        <v>0</v>
      </c>
      <c r="BJ243" s="36">
        <f>VLOOKUP($H243,[4]IRA!$H$7:$CS$981,BJ$1,FALSE)</f>
        <v>0</v>
      </c>
      <c r="BK243" s="36">
        <f>VLOOKUP($H243,[4]IRA!$H$7:$CS$981,BK$1,FALSE)</f>
        <v>0</v>
      </c>
      <c r="BL243" s="36">
        <f>VLOOKUP($H243,[4]IRA!$H$7:$CS$981,BL$1,FALSE)</f>
        <v>0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160</v>
      </c>
      <c r="BP243" s="10">
        <f t="shared" si="42"/>
        <v>29</v>
      </c>
      <c r="BQ243" s="17">
        <f t="shared" si="43"/>
        <v>0.18124999999999999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3</v>
      </c>
      <c r="L244" s="36">
        <f>VLOOKUP($H244,[1]EDA!$H$6:$BN$980,L$1,FALSE)</f>
        <v>6</v>
      </c>
      <c r="M244" s="36">
        <f>VLOOKUP($H244,[1]EDA!$H$6:$BN$980,M$1,FALSE)</f>
        <v>0</v>
      </c>
      <c r="N244" s="36">
        <f>VLOOKUP($H244,[1]EDA!$H$6:$BN$980,N$1,FALSE)</f>
        <v>0</v>
      </c>
      <c r="O244" s="36">
        <f>VLOOKUP($H244,[1]EDA!$H$6:$BN$980,O$1,FALSE)</f>
        <v>0</v>
      </c>
      <c r="P244" s="36">
        <f>VLOOKUP($H244,[1]EDA!$H$6:$BN$980,P$1,FALSE)</f>
        <v>0</v>
      </c>
      <c r="Q244" s="36">
        <f>VLOOKUP($H244,[1]EDA!$H$6:$BN$980,Q$1,FALSE)</f>
        <v>0</v>
      </c>
      <c r="R244" s="36">
        <f>VLOOKUP($H244,[1]EDA!$H$6:$BN$980,R$1,FALSE)</f>
        <v>0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26.333333333333332</v>
      </c>
      <c r="W244" s="10">
        <f t="shared" si="36"/>
        <v>12</v>
      </c>
      <c r="X244" s="17">
        <f t="shared" si="37"/>
        <v>0.45569620253164561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17</v>
      </c>
      <c r="BD244" s="36">
        <f>VLOOKUP($H244,[4]IRA!$H$7:$CS$981,BD$1,FALSE)</f>
        <v>11</v>
      </c>
      <c r="BE244" s="36">
        <f>VLOOKUP($H244,[4]IRA!$H$7:$CS$981,BE$1,FALSE)</f>
        <v>26</v>
      </c>
      <c r="BF244" s="36">
        <f>VLOOKUP($H244,[4]IRA!$H$7:$CS$981,BF$1,FALSE)</f>
        <v>0</v>
      </c>
      <c r="BG244" s="36">
        <f>VLOOKUP($H244,[4]IRA!$H$7:$CS$981,BG$1,FALSE)</f>
        <v>0</v>
      </c>
      <c r="BH244" s="36">
        <f>VLOOKUP($H244,[4]IRA!$H$7:$CS$981,BH$1,FALSE)</f>
        <v>0</v>
      </c>
      <c r="BI244" s="36">
        <f>VLOOKUP($H244,[4]IRA!$H$7:$CS$981,BI$1,FALSE)</f>
        <v>0</v>
      </c>
      <c r="BJ244" s="36">
        <f>VLOOKUP($H244,[4]IRA!$H$7:$CS$981,BJ$1,FALSE)</f>
        <v>0</v>
      </c>
      <c r="BK244" s="36">
        <f>VLOOKUP($H244,[4]IRA!$H$7:$CS$981,BK$1,FALSE)</f>
        <v>0</v>
      </c>
      <c r="BL244" s="36">
        <f>VLOOKUP($H244,[4]IRA!$H$7:$CS$981,BL$1,FALSE)</f>
        <v>0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70.333333333333329</v>
      </c>
      <c r="BP244" s="10">
        <f t="shared" si="42"/>
        <v>54</v>
      </c>
      <c r="BQ244" s="17">
        <f t="shared" si="43"/>
        <v>0.76777251184834128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26</v>
      </c>
      <c r="K245" s="36">
        <f>VLOOKUP($H245,[1]EDA!$H$6:$BN$980,K$1,FALSE)</f>
        <v>14</v>
      </c>
      <c r="L245" s="36">
        <f>VLOOKUP($H245,[1]EDA!$H$6:$BN$980,L$1,FALSE)</f>
        <v>57</v>
      </c>
      <c r="M245" s="36">
        <f>VLOOKUP($H245,[1]EDA!$H$6:$BN$980,M$1,FALSE)</f>
        <v>2</v>
      </c>
      <c r="N245" s="36">
        <f>VLOOKUP($H245,[1]EDA!$H$6:$BN$980,N$1,FALSE)</f>
        <v>0</v>
      </c>
      <c r="O245" s="36">
        <f>VLOOKUP($H245,[1]EDA!$H$6:$BN$980,O$1,FALSE)</f>
        <v>0</v>
      </c>
      <c r="P245" s="36">
        <f>VLOOKUP($H245,[1]EDA!$H$6:$BN$980,P$1,FALSE)</f>
        <v>0</v>
      </c>
      <c r="Q245" s="36">
        <f>VLOOKUP($H245,[1]EDA!$H$6:$BN$980,Q$1,FALSE)</f>
        <v>0</v>
      </c>
      <c r="R245" s="36">
        <f>VLOOKUP($H245,[1]EDA!$H$6:$BN$980,R$1,FALSE)</f>
        <v>0</v>
      </c>
      <c r="S245" s="36">
        <f>VLOOKUP($H245,[1]EDA!$H$6:$BN$980,S$1,FALSE)</f>
        <v>0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200</v>
      </c>
      <c r="W245" s="10">
        <f t="shared" si="36"/>
        <v>99</v>
      </c>
      <c r="X245" s="17">
        <f t="shared" si="37"/>
        <v>0.495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0</v>
      </c>
      <c r="AB245" s="36">
        <f>VLOOKUP($H245,[2]EDA!$H$6:$AY$980,AB$1,FALSE)</f>
        <v>1</v>
      </c>
      <c r="AC245" s="36">
        <f>VLOOKUP($H245,[2]EDA!$H$6:$AY$980,AC$1,FALSE)</f>
        <v>0</v>
      </c>
      <c r="AD245" s="36">
        <f>VLOOKUP($H245,[2]EDA!$H$6:$AY$980,AD$1,FALSE)</f>
        <v>0</v>
      </c>
      <c r="AE245" s="36">
        <f>VLOOKUP($H245,[2]EDA!$H$6:$AY$980,AE$1,FALSE)</f>
        <v>0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0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8</v>
      </c>
      <c r="AL245" s="39">
        <f t="shared" si="38"/>
        <v>1</v>
      </c>
      <c r="AM245" s="17">
        <f t="shared" si="39"/>
        <v>0.125</v>
      </c>
      <c r="AN245" s="36">
        <f>VLOOKUP($H245,[3]IRA!$H$6:$BN$980,AN$1,FALSE)</f>
        <v>3</v>
      </c>
      <c r="AO245" s="36">
        <f>VLOOKUP($H245,[3]IRA!$H$6:$BN$980,AO$1,FALSE)</f>
        <v>0</v>
      </c>
      <c r="AP245" s="36">
        <f>VLOOKUP($H245,[3]IRA!$H$6:$BN$980,AP$1,FALSE)</f>
        <v>0</v>
      </c>
      <c r="AQ245" s="36">
        <f>VLOOKUP($H245,[3]IRA!$H$6:$BN$980,AQ$1,FALSE)</f>
        <v>2</v>
      </c>
      <c r="AR245" s="36">
        <f>VLOOKUP($H245,[3]IRA!$H$6:$BN$980,AR$1,FALSE)</f>
        <v>0</v>
      </c>
      <c r="AS245" s="36">
        <f>VLOOKUP($H245,[3]IRA!$H$6:$BN$980,AS$1,FALSE)</f>
        <v>0</v>
      </c>
      <c r="AT245" s="36">
        <f>VLOOKUP($H245,[3]IRA!$H$6:$BN$980,AT$1,FALSE)</f>
        <v>0</v>
      </c>
      <c r="AU245" s="36">
        <f>VLOOKUP($H245,[3]IRA!$H$6:$BN$980,AU$1,FALSE)</f>
        <v>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5.5</v>
      </c>
      <c r="BA245" s="20">
        <f t="shared" si="40"/>
        <v>5</v>
      </c>
      <c r="BB245" s="17">
        <f t="shared" si="41"/>
        <v>0.90909090909090906</v>
      </c>
      <c r="BC245" s="36">
        <f>VLOOKUP($H245,[4]IRA!$H$7:$CS$981,BC$1,FALSE)</f>
        <v>48</v>
      </c>
      <c r="BD245" s="36">
        <f>VLOOKUP($H245,[4]IRA!$H$7:$CS$981,BD$1,FALSE)</f>
        <v>27</v>
      </c>
      <c r="BE245" s="36">
        <f>VLOOKUP($H245,[4]IRA!$H$7:$CS$981,BE$1,FALSE)</f>
        <v>68</v>
      </c>
      <c r="BF245" s="36">
        <f>VLOOKUP($H245,[4]IRA!$H$7:$CS$981,BF$1,FALSE)</f>
        <v>11</v>
      </c>
      <c r="BG245" s="36">
        <f>VLOOKUP($H245,[4]IRA!$H$7:$CS$981,BG$1,FALSE)</f>
        <v>0</v>
      </c>
      <c r="BH245" s="36">
        <f>VLOOKUP($H245,[4]IRA!$H$7:$CS$981,BH$1,FALSE)</f>
        <v>0</v>
      </c>
      <c r="BI245" s="36">
        <f>VLOOKUP($H245,[4]IRA!$H$7:$CS$981,BI$1,FALSE)</f>
        <v>0</v>
      </c>
      <c r="BJ245" s="36">
        <f>VLOOKUP($H245,[4]IRA!$H$7:$CS$981,BJ$1,FALSE)</f>
        <v>0</v>
      </c>
      <c r="BK245" s="36">
        <f>VLOOKUP($H245,[4]IRA!$H$7:$CS$981,BK$1,FALSE)</f>
        <v>0</v>
      </c>
      <c r="BL245" s="36">
        <f>VLOOKUP($H245,[4]IRA!$H$7:$CS$981,BL$1,FALSE)</f>
        <v>0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371</v>
      </c>
      <c r="BP245" s="10">
        <f t="shared" si="42"/>
        <v>154</v>
      </c>
      <c r="BQ245" s="17">
        <f t="shared" si="43"/>
        <v>0.41509433962264153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6</v>
      </c>
      <c r="K246" s="36">
        <f>VLOOKUP($H246,[1]EDA!$H$6:$BN$980,K$1,FALSE)</f>
        <v>19</v>
      </c>
      <c r="L246" s="36">
        <f>VLOOKUP($H246,[1]EDA!$H$6:$BN$980,L$1,FALSE)</f>
        <v>3</v>
      </c>
      <c r="M246" s="36">
        <f>VLOOKUP($H246,[1]EDA!$H$6:$BN$980,M$1,FALSE)</f>
        <v>0</v>
      </c>
      <c r="N246" s="36">
        <f>VLOOKUP($H246,[1]EDA!$H$6:$BN$980,N$1,FALSE)</f>
        <v>0</v>
      </c>
      <c r="O246" s="36">
        <f>VLOOKUP($H246,[1]EDA!$H$6:$BN$980,O$1,FALSE)</f>
        <v>0</v>
      </c>
      <c r="P246" s="36">
        <f>VLOOKUP($H246,[1]EDA!$H$6:$BN$980,P$1,FALSE)</f>
        <v>0</v>
      </c>
      <c r="Q246" s="36">
        <f>VLOOKUP($H246,[1]EDA!$H$6:$BN$980,Q$1,FALSE)</f>
        <v>0</v>
      </c>
      <c r="R246" s="36">
        <f>VLOOKUP($H246,[1]EDA!$H$6:$BN$980,R$1,FALSE)</f>
        <v>0</v>
      </c>
      <c r="S246" s="36">
        <f>VLOOKUP($H246,[1]EDA!$H$6:$BN$980,S$1,FALSE)</f>
        <v>0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23.666666666666664</v>
      </c>
      <c r="W246" s="10">
        <f t="shared" si="36"/>
        <v>28</v>
      </c>
      <c r="X246" s="17">
        <f t="shared" si="37"/>
        <v>1.183098591549296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0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0.83333333333333337</v>
      </c>
      <c r="BA246" s="20">
        <f t="shared" si="40"/>
        <v>0</v>
      </c>
      <c r="BB246" s="17">
        <f t="shared" si="41"/>
        <v>0</v>
      </c>
      <c r="BC246" s="36">
        <f>VLOOKUP($H246,[4]IRA!$H$7:$CS$981,BC$1,FALSE)</f>
        <v>5</v>
      </c>
      <c r="BD246" s="36">
        <f>VLOOKUP($H246,[4]IRA!$H$7:$CS$981,BD$1,FALSE)</f>
        <v>15</v>
      </c>
      <c r="BE246" s="36">
        <f>VLOOKUP($H246,[4]IRA!$H$7:$CS$981,BE$1,FALSE)</f>
        <v>14</v>
      </c>
      <c r="BF246" s="36">
        <f>VLOOKUP($H246,[4]IRA!$H$7:$CS$981,BF$1,FALSE)</f>
        <v>0</v>
      </c>
      <c r="BG246" s="36">
        <f>VLOOKUP($H246,[4]IRA!$H$7:$CS$981,BG$1,FALSE)</f>
        <v>0</v>
      </c>
      <c r="BH246" s="36">
        <f>VLOOKUP($H246,[4]IRA!$H$7:$CS$981,BH$1,FALSE)</f>
        <v>0</v>
      </c>
      <c r="BI246" s="36">
        <f>VLOOKUP($H246,[4]IRA!$H$7:$CS$981,BI$1,FALSE)</f>
        <v>0</v>
      </c>
      <c r="BJ246" s="36">
        <f>VLOOKUP($H246,[4]IRA!$H$7:$CS$981,BJ$1,FALSE)</f>
        <v>0</v>
      </c>
      <c r="BK246" s="36">
        <f>VLOOKUP($H246,[4]IRA!$H$7:$CS$981,BK$1,FALSE)</f>
        <v>0</v>
      </c>
      <c r="BL246" s="36">
        <f>VLOOKUP($H246,[4]IRA!$H$7:$CS$981,BL$1,FALSE)</f>
        <v>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44.666666666666671</v>
      </c>
      <c r="BP246" s="10">
        <f t="shared" si="42"/>
        <v>34</v>
      </c>
      <c r="BQ246" s="17">
        <f t="shared" si="43"/>
        <v>0.76119402985074613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3</v>
      </c>
      <c r="K247" s="36">
        <f>VLOOKUP($H247,[1]EDA!$H$6:$BN$980,K$1,FALSE)</f>
        <v>19</v>
      </c>
      <c r="L247" s="36">
        <f>VLOOKUP($H247,[1]EDA!$H$6:$BN$980,L$1,FALSE)</f>
        <v>0</v>
      </c>
      <c r="M247" s="36">
        <f>VLOOKUP($H247,[1]EDA!$H$6:$BN$980,M$1,FALSE)</f>
        <v>0</v>
      </c>
      <c r="N247" s="36">
        <f>VLOOKUP($H247,[1]EDA!$H$6:$BN$980,N$1,FALSE)</f>
        <v>0</v>
      </c>
      <c r="O247" s="36">
        <f>VLOOKUP($H247,[1]EDA!$H$6:$BN$980,O$1,FALSE)</f>
        <v>0</v>
      </c>
      <c r="P247" s="36">
        <f>VLOOKUP($H247,[1]EDA!$H$6:$BN$980,P$1,FALSE)</f>
        <v>0</v>
      </c>
      <c r="Q247" s="36">
        <f>VLOOKUP($H247,[1]EDA!$H$6:$BN$980,Q$1,FALSE)</f>
        <v>0</v>
      </c>
      <c r="R247" s="36">
        <f>VLOOKUP($H247,[1]EDA!$H$6:$BN$980,R$1,FALSE)</f>
        <v>0</v>
      </c>
      <c r="S247" s="36">
        <f>VLOOKUP($H247,[1]EDA!$H$6:$BN$980,S$1,FALSE)</f>
        <v>0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42</v>
      </c>
      <c r="W247" s="10">
        <f t="shared" si="36"/>
        <v>22</v>
      </c>
      <c r="X247" s="17">
        <f t="shared" si="37"/>
        <v>0.52380952380952384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0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0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9</v>
      </c>
      <c r="BD247" s="36">
        <f>VLOOKUP($H247,[4]IRA!$H$7:$CS$981,BD$1,FALSE)</f>
        <v>9</v>
      </c>
      <c r="BE247" s="36">
        <f>VLOOKUP($H247,[4]IRA!$H$7:$CS$981,BE$1,FALSE)</f>
        <v>5</v>
      </c>
      <c r="BF247" s="36">
        <f>VLOOKUP($H247,[4]IRA!$H$7:$CS$981,BF$1,FALSE)</f>
        <v>0</v>
      </c>
      <c r="BG247" s="36">
        <f>VLOOKUP($H247,[4]IRA!$H$7:$CS$981,BG$1,FALSE)</f>
        <v>0</v>
      </c>
      <c r="BH247" s="36">
        <f>VLOOKUP($H247,[4]IRA!$H$7:$CS$981,BH$1,FALSE)</f>
        <v>0</v>
      </c>
      <c r="BI247" s="36">
        <f>VLOOKUP($H247,[4]IRA!$H$7:$CS$981,BI$1,FALSE)</f>
        <v>0</v>
      </c>
      <c r="BJ247" s="36">
        <f>VLOOKUP($H247,[4]IRA!$H$7:$CS$981,BJ$1,FALSE)</f>
        <v>0</v>
      </c>
      <c r="BK247" s="36">
        <f>VLOOKUP($H247,[4]IRA!$H$7:$CS$981,BK$1,FALSE)</f>
        <v>0</v>
      </c>
      <c r="BL247" s="36">
        <f>VLOOKUP($H247,[4]IRA!$H$7:$CS$981,BL$1,FALSE)</f>
        <v>0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58</v>
      </c>
      <c r="BP247" s="10">
        <f t="shared" si="42"/>
        <v>23</v>
      </c>
      <c r="BQ247" s="17">
        <f t="shared" si="43"/>
        <v>0.39655172413793105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41</v>
      </c>
      <c r="K248" s="36">
        <f>VLOOKUP($H248,[1]EDA!$H$6:$BN$980,K$1,FALSE)</f>
        <v>14</v>
      </c>
      <c r="L248" s="36">
        <f>VLOOKUP($H248,[1]EDA!$H$6:$BN$980,L$1,FALSE)</f>
        <v>5</v>
      </c>
      <c r="M248" s="36">
        <f>VLOOKUP($H248,[1]EDA!$H$6:$BN$980,M$1,FALSE)</f>
        <v>0</v>
      </c>
      <c r="N248" s="36">
        <f>VLOOKUP($H248,[1]EDA!$H$6:$BN$980,N$1,FALSE)</f>
        <v>0</v>
      </c>
      <c r="O248" s="36">
        <f>VLOOKUP($H248,[1]EDA!$H$6:$BN$980,O$1,FALSE)</f>
        <v>0</v>
      </c>
      <c r="P248" s="36">
        <f>VLOOKUP($H248,[1]EDA!$H$6:$BN$980,P$1,FALSE)</f>
        <v>0</v>
      </c>
      <c r="Q248" s="36">
        <f>VLOOKUP($H248,[1]EDA!$H$6:$BN$980,Q$1,FALSE)</f>
        <v>0</v>
      </c>
      <c r="R248" s="36">
        <f>VLOOKUP($H248,[1]EDA!$H$6:$BN$980,R$1,FALSE)</f>
        <v>0</v>
      </c>
      <c r="S248" s="36">
        <f>VLOOKUP($H248,[1]EDA!$H$6:$BN$980,S$1,FALSE)</f>
        <v>0</v>
      </c>
      <c r="T248" s="36">
        <f>VLOOKUP($H248,[1]EDA!$H$6:$BN$980,T$1,FALSE)</f>
        <v>0</v>
      </c>
      <c r="U248" s="36">
        <f>VLOOKUP($H248,[1]EDA!$H$6:$BN$980,U$1,FALSE)</f>
        <v>0</v>
      </c>
      <c r="V248" s="10">
        <f>VLOOKUP(H248,[1]EDA!$H$6:$BO$980,60,FALSE)</f>
        <v>166.33333333333331</v>
      </c>
      <c r="W248" s="10">
        <f t="shared" si="36"/>
        <v>60</v>
      </c>
      <c r="X248" s="17">
        <f t="shared" si="37"/>
        <v>0.36072144288577157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0.33333333333333331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0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0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4.833333333333333</v>
      </c>
      <c r="BA248" s="20">
        <f t="shared" si="40"/>
        <v>0</v>
      </c>
      <c r="BB248" s="17">
        <f t="shared" si="41"/>
        <v>0</v>
      </c>
      <c r="BC248" s="36">
        <f>VLOOKUP($H248,[4]IRA!$H$7:$CS$981,BC$1,FALSE)</f>
        <v>23</v>
      </c>
      <c r="BD248" s="36">
        <f>VLOOKUP($H248,[4]IRA!$H$7:$CS$981,BD$1,FALSE)</f>
        <v>9</v>
      </c>
      <c r="BE248" s="36">
        <f>VLOOKUP($H248,[4]IRA!$H$7:$CS$981,BE$1,FALSE)</f>
        <v>16</v>
      </c>
      <c r="BF248" s="36">
        <f>VLOOKUP($H248,[4]IRA!$H$7:$CS$981,BF$1,FALSE)</f>
        <v>0</v>
      </c>
      <c r="BG248" s="36">
        <f>VLOOKUP($H248,[4]IRA!$H$7:$CS$981,BG$1,FALSE)</f>
        <v>0</v>
      </c>
      <c r="BH248" s="36">
        <f>VLOOKUP($H248,[4]IRA!$H$7:$CS$981,BH$1,FALSE)</f>
        <v>0</v>
      </c>
      <c r="BI248" s="36">
        <f>VLOOKUP($H248,[4]IRA!$H$7:$CS$981,BI$1,FALSE)</f>
        <v>0</v>
      </c>
      <c r="BJ248" s="36">
        <f>VLOOKUP($H248,[4]IRA!$H$7:$CS$981,BJ$1,FALSE)</f>
        <v>0</v>
      </c>
      <c r="BK248" s="36">
        <f>VLOOKUP($H248,[4]IRA!$H$7:$CS$981,BK$1,FALSE)</f>
        <v>0</v>
      </c>
      <c r="BL248" s="36">
        <f>VLOOKUP($H248,[4]IRA!$H$7:$CS$981,BL$1,FALSE)</f>
        <v>0</v>
      </c>
      <c r="BM248" s="36">
        <f>VLOOKUP($H248,[4]IRA!$H$7:$CS$981,BM$1,FALSE)</f>
        <v>0</v>
      </c>
      <c r="BN248" s="36">
        <f>VLOOKUP($H248,[4]IRA!$H$7:$CS$981,BN$1,FALSE)</f>
        <v>0</v>
      </c>
      <c r="BO248" s="10">
        <f>VLOOKUP(H248,[4]IRA!$H$7:$CS$981,90,FALSE)</f>
        <v>94.666666666666671</v>
      </c>
      <c r="BP248" s="10">
        <f t="shared" si="42"/>
        <v>48</v>
      </c>
      <c r="BQ248" s="17">
        <f t="shared" si="43"/>
        <v>0.50704225352112675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10</v>
      </c>
      <c r="K249" s="36">
        <f>VLOOKUP($H249,[1]EDA!$H$6:$BN$980,K$1,FALSE)</f>
        <v>5</v>
      </c>
      <c r="L249" s="36">
        <f>VLOOKUP($H249,[1]EDA!$H$6:$BN$980,L$1,FALSE)</f>
        <v>2</v>
      </c>
      <c r="M249" s="36">
        <f>VLOOKUP($H249,[1]EDA!$H$6:$BN$980,M$1,FALSE)</f>
        <v>0</v>
      </c>
      <c r="N249" s="36">
        <f>VLOOKUP($H249,[1]EDA!$H$6:$BN$980,N$1,FALSE)</f>
        <v>0</v>
      </c>
      <c r="O249" s="36">
        <f>VLOOKUP($H249,[1]EDA!$H$6:$BN$980,O$1,FALSE)</f>
        <v>0</v>
      </c>
      <c r="P249" s="36">
        <f>VLOOKUP($H249,[1]EDA!$H$6:$BN$980,P$1,FALSE)</f>
        <v>0</v>
      </c>
      <c r="Q249" s="36">
        <f>VLOOKUP($H249,[1]EDA!$H$6:$BN$980,Q$1,FALSE)</f>
        <v>0</v>
      </c>
      <c r="R249" s="36">
        <f>VLOOKUP($H249,[1]EDA!$H$6:$BN$980,R$1,FALSE)</f>
        <v>0</v>
      </c>
      <c r="S249" s="36">
        <f>VLOOKUP($H249,[1]EDA!$H$6:$BN$980,S$1,FALSE)</f>
        <v>0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61.666666666666671</v>
      </c>
      <c r="W249" s="10">
        <f t="shared" si="36"/>
        <v>17</v>
      </c>
      <c r="X249" s="17">
        <f t="shared" si="37"/>
        <v>0.27567567567567564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0.33333333333333331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4</v>
      </c>
      <c r="AO249" s="36">
        <f>VLOOKUP($H249,[3]IRA!$H$6:$BN$980,AO$1,FALSE)</f>
        <v>0</v>
      </c>
      <c r="AP249" s="36">
        <f>VLOOKUP($H249,[3]IRA!$H$6:$BN$980,AP$1,FALSE)</f>
        <v>0</v>
      </c>
      <c r="AQ249" s="36">
        <f>VLOOKUP($H249,[3]IRA!$H$6:$BN$980,AQ$1,FALSE)</f>
        <v>0</v>
      </c>
      <c r="AR249" s="36">
        <f>VLOOKUP($H249,[3]IRA!$H$6:$BN$980,AR$1,FALSE)</f>
        <v>0</v>
      </c>
      <c r="AS249" s="36">
        <f>VLOOKUP($H249,[3]IRA!$H$6:$BN$980,AS$1,FALSE)</f>
        <v>0</v>
      </c>
      <c r="AT249" s="36">
        <f>VLOOKUP($H249,[3]IRA!$H$6:$BN$980,AT$1,FALSE)</f>
        <v>0</v>
      </c>
      <c r="AU249" s="36">
        <f>VLOOKUP($H249,[3]IRA!$H$6:$BN$980,AU$1,FALSE)</f>
        <v>0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0.83333333333333326</v>
      </c>
      <c r="BA249" s="20">
        <f t="shared" si="40"/>
        <v>4</v>
      </c>
      <c r="BB249" s="17">
        <f t="shared" si="41"/>
        <v>4.8000000000000007</v>
      </c>
      <c r="BC249" s="36">
        <f>VLOOKUP($H249,[4]IRA!$H$7:$CS$981,BC$1,FALSE)</f>
        <v>4</v>
      </c>
      <c r="BD249" s="36">
        <f>VLOOKUP($H249,[4]IRA!$H$7:$CS$981,BD$1,FALSE)</f>
        <v>0</v>
      </c>
      <c r="BE249" s="36">
        <f>VLOOKUP($H249,[4]IRA!$H$7:$CS$981,BE$1,FALSE)</f>
        <v>11</v>
      </c>
      <c r="BF249" s="36">
        <f>VLOOKUP($H249,[4]IRA!$H$7:$CS$981,BF$1,FALSE)</f>
        <v>0</v>
      </c>
      <c r="BG249" s="36">
        <f>VLOOKUP($H249,[4]IRA!$H$7:$CS$981,BG$1,FALSE)</f>
        <v>0</v>
      </c>
      <c r="BH249" s="36">
        <f>VLOOKUP($H249,[4]IRA!$H$7:$CS$981,BH$1,FALSE)</f>
        <v>0</v>
      </c>
      <c r="BI249" s="36">
        <f>VLOOKUP($H249,[4]IRA!$H$7:$CS$981,BI$1,FALSE)</f>
        <v>0</v>
      </c>
      <c r="BJ249" s="36">
        <f>VLOOKUP($H249,[4]IRA!$H$7:$CS$981,BJ$1,FALSE)</f>
        <v>0</v>
      </c>
      <c r="BK249" s="36">
        <f>VLOOKUP($H249,[4]IRA!$H$7:$CS$981,BK$1,FALSE)</f>
        <v>0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93.333333333333343</v>
      </c>
      <c r="BP249" s="10">
        <f t="shared" si="42"/>
        <v>15</v>
      </c>
      <c r="BQ249" s="17">
        <f t="shared" si="43"/>
        <v>0.1607142857142857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6</v>
      </c>
      <c r="K250" s="36">
        <f>VLOOKUP($H250,[1]EDA!$H$6:$BN$980,K$1,FALSE)</f>
        <v>6</v>
      </c>
      <c r="L250" s="36">
        <f>VLOOKUP($H250,[1]EDA!$H$6:$BN$980,L$1,FALSE)</f>
        <v>2</v>
      </c>
      <c r="M250" s="36">
        <f>VLOOKUP($H250,[1]EDA!$H$6:$BN$980,M$1,FALSE)</f>
        <v>2</v>
      </c>
      <c r="N250" s="36">
        <f>VLOOKUP($H250,[1]EDA!$H$6:$BN$980,N$1,FALSE)</f>
        <v>0</v>
      </c>
      <c r="O250" s="36">
        <f>VLOOKUP($H250,[1]EDA!$H$6:$BN$980,O$1,FALSE)</f>
        <v>0</v>
      </c>
      <c r="P250" s="36">
        <f>VLOOKUP($H250,[1]EDA!$H$6:$BN$980,P$1,FALSE)</f>
        <v>0</v>
      </c>
      <c r="Q250" s="36">
        <f>VLOOKUP($H250,[1]EDA!$H$6:$BN$980,Q$1,FALSE)</f>
        <v>0</v>
      </c>
      <c r="R250" s="36">
        <f>VLOOKUP($H250,[1]EDA!$H$6:$BN$980,R$1,FALSE)</f>
        <v>0</v>
      </c>
      <c r="S250" s="36">
        <f>VLOOKUP($H250,[1]EDA!$H$6:$BN$980,S$1,FALSE)</f>
        <v>0</v>
      </c>
      <c r="T250" s="36">
        <f>VLOOKUP($H250,[1]EDA!$H$6:$BN$980,T$1,FALSE)</f>
        <v>0</v>
      </c>
      <c r="U250" s="36">
        <f>VLOOKUP($H250,[1]EDA!$H$6:$BN$980,U$1,FALSE)</f>
        <v>0</v>
      </c>
      <c r="V250" s="10">
        <f>VLOOKUP(H250,[1]EDA!$H$6:$BO$980,60,FALSE)</f>
        <v>114.33333333333333</v>
      </c>
      <c r="W250" s="10">
        <f t="shared" si="36"/>
        <v>16</v>
      </c>
      <c r="X250" s="17">
        <f t="shared" si="37"/>
        <v>0.13994169096209913</v>
      </c>
      <c r="Y250" s="36">
        <f>VLOOKUP($H250,[2]EDA!$H$6:$AY$980,Y$1,FALSE)</f>
        <v>0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0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0</v>
      </c>
      <c r="AP250" s="36">
        <f>VLOOKUP($H250,[3]IRA!$H$6:$BN$980,AP$1,FALSE)</f>
        <v>0</v>
      </c>
      <c r="AQ250" s="36">
        <f>VLOOKUP($H250,[3]IRA!$H$6:$BN$980,AQ$1,FALSE)</f>
        <v>0</v>
      </c>
      <c r="AR250" s="36">
        <f>VLOOKUP($H250,[3]IRA!$H$6:$BN$980,AR$1,FALSE)</f>
        <v>0</v>
      </c>
      <c r="AS250" s="36">
        <f>VLOOKUP($H250,[3]IRA!$H$6:$BN$980,AS$1,FALSE)</f>
        <v>0</v>
      </c>
      <c r="AT250" s="36">
        <f>VLOOKUP($H250,[3]IRA!$H$6:$BN$980,AT$1,FALSE)</f>
        <v>0</v>
      </c>
      <c r="AU250" s="36">
        <f>VLOOKUP($H250,[3]IRA!$H$6:$BN$980,AU$1,FALSE)</f>
        <v>0</v>
      </c>
      <c r="AV250" s="36">
        <f>VLOOKUP($H250,[3]IRA!$H$6:$BN$980,AV$1,FALSE)</f>
        <v>0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0.5</v>
      </c>
      <c r="BA250" s="20">
        <f t="shared" si="40"/>
        <v>0</v>
      </c>
      <c r="BB250" s="17">
        <f t="shared" si="41"/>
        <v>0</v>
      </c>
      <c r="BC250" s="36">
        <f>VLOOKUP($H250,[4]IRA!$H$7:$CS$981,BC$1,FALSE)</f>
        <v>16</v>
      </c>
      <c r="BD250" s="36">
        <f>VLOOKUP($H250,[4]IRA!$H$7:$CS$981,BD$1,FALSE)</f>
        <v>7</v>
      </c>
      <c r="BE250" s="36">
        <f>VLOOKUP($H250,[4]IRA!$H$7:$CS$981,BE$1,FALSE)</f>
        <v>2</v>
      </c>
      <c r="BF250" s="36">
        <f>VLOOKUP($H250,[4]IRA!$H$7:$CS$981,BF$1,FALSE)</f>
        <v>6</v>
      </c>
      <c r="BG250" s="36">
        <f>VLOOKUP($H250,[4]IRA!$H$7:$CS$981,BG$1,FALSE)</f>
        <v>0</v>
      </c>
      <c r="BH250" s="36">
        <f>VLOOKUP($H250,[4]IRA!$H$7:$CS$981,BH$1,FALSE)</f>
        <v>0</v>
      </c>
      <c r="BI250" s="36">
        <f>VLOOKUP($H250,[4]IRA!$H$7:$CS$981,BI$1,FALSE)</f>
        <v>0</v>
      </c>
      <c r="BJ250" s="36">
        <f>VLOOKUP($H250,[4]IRA!$H$7:$CS$981,BJ$1,FALSE)</f>
        <v>0</v>
      </c>
      <c r="BK250" s="36">
        <f>VLOOKUP($H250,[4]IRA!$H$7:$CS$981,BK$1,FALSE)</f>
        <v>0</v>
      </c>
      <c r="BL250" s="36">
        <f>VLOOKUP($H250,[4]IRA!$H$7:$CS$981,BL$1,FALSE)</f>
        <v>0</v>
      </c>
      <c r="BM250" s="36">
        <f>VLOOKUP($H250,[4]IRA!$H$7:$CS$981,BM$1,FALSE)</f>
        <v>0</v>
      </c>
      <c r="BN250" s="36">
        <f>VLOOKUP($H250,[4]IRA!$H$7:$CS$981,BN$1,FALSE)</f>
        <v>0</v>
      </c>
      <c r="BO250" s="10">
        <f>VLOOKUP(H250,[4]IRA!$H$7:$CS$981,90,FALSE)</f>
        <v>109.66666666666667</v>
      </c>
      <c r="BP250" s="10">
        <f t="shared" si="42"/>
        <v>31</v>
      </c>
      <c r="BQ250" s="17">
        <f t="shared" si="43"/>
        <v>0.28267477203647418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8</v>
      </c>
      <c r="K251" s="36">
        <f>VLOOKUP($H251,[1]EDA!$H$6:$BN$980,K$1,FALSE)</f>
        <v>4</v>
      </c>
      <c r="L251" s="36">
        <f>VLOOKUP($H251,[1]EDA!$H$6:$BN$980,L$1,FALSE)</f>
        <v>20</v>
      </c>
      <c r="M251" s="36">
        <f>VLOOKUP($H251,[1]EDA!$H$6:$BN$980,M$1,FALSE)</f>
        <v>29</v>
      </c>
      <c r="N251" s="36">
        <f>VLOOKUP($H251,[1]EDA!$H$6:$BN$980,N$1,FALSE)</f>
        <v>0</v>
      </c>
      <c r="O251" s="36">
        <f>VLOOKUP($H251,[1]EDA!$H$6:$BN$980,O$1,FALSE)</f>
        <v>0</v>
      </c>
      <c r="P251" s="36">
        <f>VLOOKUP($H251,[1]EDA!$H$6:$BN$980,P$1,FALSE)</f>
        <v>0</v>
      </c>
      <c r="Q251" s="36">
        <f>VLOOKUP($H251,[1]EDA!$H$6:$BN$980,Q$1,FALSE)</f>
        <v>0</v>
      </c>
      <c r="R251" s="36">
        <f>VLOOKUP($H251,[1]EDA!$H$6:$BN$980,R$1,FALSE)</f>
        <v>0</v>
      </c>
      <c r="S251" s="36">
        <f>VLOOKUP($H251,[1]EDA!$H$6:$BN$980,S$1,FALSE)</f>
        <v>0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91.333333333333343</v>
      </c>
      <c r="W251" s="10">
        <f t="shared" si="36"/>
        <v>61</v>
      </c>
      <c r="X251" s="17">
        <f t="shared" si="37"/>
        <v>0.66788321167883202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0.33333333333333331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17</v>
      </c>
      <c r="AO251" s="36">
        <f>VLOOKUP($H251,[3]IRA!$H$6:$BN$980,AO$1,FALSE)</f>
        <v>2</v>
      </c>
      <c r="AP251" s="36">
        <f>VLOOKUP($H251,[3]IRA!$H$6:$BN$980,AP$1,FALSE)</f>
        <v>3</v>
      </c>
      <c r="AQ251" s="36">
        <f>VLOOKUP($H251,[3]IRA!$H$6:$BN$980,AQ$1,FALSE)</f>
        <v>0</v>
      </c>
      <c r="AR251" s="36">
        <f>VLOOKUP($H251,[3]IRA!$H$6:$BN$980,AR$1,FALSE)</f>
        <v>0</v>
      </c>
      <c r="AS251" s="36">
        <f>VLOOKUP($H251,[3]IRA!$H$6:$BN$980,AS$1,FALSE)</f>
        <v>0</v>
      </c>
      <c r="AT251" s="36">
        <f>VLOOKUP($H251,[3]IRA!$H$6:$BN$980,AT$1,FALSE)</f>
        <v>0</v>
      </c>
      <c r="AU251" s="36">
        <f>VLOOKUP($H251,[3]IRA!$H$6:$BN$980,AU$1,FALSE)</f>
        <v>0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4.8333333333333339</v>
      </c>
      <c r="BA251" s="20">
        <f t="shared" si="40"/>
        <v>22</v>
      </c>
      <c r="BB251" s="17">
        <f t="shared" si="41"/>
        <v>4.5517241379310338</v>
      </c>
      <c r="BC251" s="36">
        <f>VLOOKUP($H251,[4]IRA!$H$7:$CS$981,BC$1,FALSE)</f>
        <v>21</v>
      </c>
      <c r="BD251" s="36">
        <f>VLOOKUP($H251,[4]IRA!$H$7:$CS$981,BD$1,FALSE)</f>
        <v>20</v>
      </c>
      <c r="BE251" s="36">
        <f>VLOOKUP($H251,[4]IRA!$H$7:$CS$981,BE$1,FALSE)</f>
        <v>34</v>
      </c>
      <c r="BF251" s="36">
        <f>VLOOKUP($H251,[4]IRA!$H$7:$CS$981,BF$1,FALSE)</f>
        <v>25</v>
      </c>
      <c r="BG251" s="36">
        <f>VLOOKUP($H251,[4]IRA!$H$7:$CS$981,BG$1,FALSE)</f>
        <v>0</v>
      </c>
      <c r="BH251" s="36">
        <f>VLOOKUP($H251,[4]IRA!$H$7:$CS$981,BH$1,FALSE)</f>
        <v>0</v>
      </c>
      <c r="BI251" s="36">
        <f>VLOOKUP($H251,[4]IRA!$H$7:$CS$981,BI$1,FALSE)</f>
        <v>0</v>
      </c>
      <c r="BJ251" s="36">
        <f>VLOOKUP($H251,[4]IRA!$H$7:$CS$981,BJ$1,FALSE)</f>
        <v>0</v>
      </c>
      <c r="BK251" s="36">
        <f>VLOOKUP($H251,[4]IRA!$H$7:$CS$981,BK$1,FALSE)</f>
        <v>0</v>
      </c>
      <c r="BL251" s="36">
        <f>VLOOKUP($H251,[4]IRA!$H$7:$CS$981,BL$1,FALSE)</f>
        <v>0</v>
      </c>
      <c r="BM251" s="36">
        <f>VLOOKUP($H251,[4]IRA!$H$7:$CS$981,BM$1,FALSE)</f>
        <v>0</v>
      </c>
      <c r="BN251" s="36">
        <f>VLOOKUP($H251,[4]IRA!$H$7:$CS$981,BN$1,FALSE)</f>
        <v>0</v>
      </c>
      <c r="BO251" s="10">
        <f>VLOOKUP(H251,[4]IRA!$H$7:$CS$981,90,FALSE)</f>
        <v>243.33333333333334</v>
      </c>
      <c r="BP251" s="10">
        <f t="shared" si="42"/>
        <v>100</v>
      </c>
      <c r="BQ251" s="17">
        <f t="shared" si="43"/>
        <v>0.41095890410958902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0</v>
      </c>
      <c r="K252" s="36">
        <f>VLOOKUP($H252,[1]EDA!$H$6:$BN$980,K$1,FALSE)</f>
        <v>0</v>
      </c>
      <c r="L252" s="36">
        <f>VLOOKUP($H252,[1]EDA!$H$6:$BN$980,L$1,FALSE)</f>
        <v>4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0</v>
      </c>
      <c r="P252" s="36">
        <f>VLOOKUP($H252,[1]EDA!$H$6:$BN$980,P$1,FALSE)</f>
        <v>0</v>
      </c>
      <c r="Q252" s="36">
        <f>VLOOKUP($H252,[1]EDA!$H$6:$BN$980,Q$1,FALSE)</f>
        <v>0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22.333333333333332</v>
      </c>
      <c r="W252" s="10">
        <f t="shared" si="36"/>
        <v>4</v>
      </c>
      <c r="X252" s="17">
        <f t="shared" si="37"/>
        <v>0.17910447761194032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0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0.66666666666666663</v>
      </c>
      <c r="BA252" s="20">
        <f t="shared" si="40"/>
        <v>0</v>
      </c>
      <c r="BB252" s="17">
        <f t="shared" si="41"/>
        <v>0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0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0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11.333333333333334</v>
      </c>
      <c r="BP252" s="10">
        <f t="shared" si="42"/>
        <v>0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12</v>
      </c>
      <c r="K253" s="36">
        <f>VLOOKUP($H253,[1]EDA!$H$6:$BN$980,K$1,FALSE)</f>
        <v>12</v>
      </c>
      <c r="L253" s="36">
        <f>VLOOKUP($H253,[1]EDA!$H$6:$BN$980,L$1,FALSE)</f>
        <v>40</v>
      </c>
      <c r="M253" s="36">
        <f>VLOOKUP($H253,[1]EDA!$H$6:$BN$980,M$1,FALSE)</f>
        <v>0</v>
      </c>
      <c r="N253" s="36">
        <f>VLOOKUP($H253,[1]EDA!$H$6:$BN$980,N$1,FALSE)</f>
        <v>0</v>
      </c>
      <c r="O253" s="36">
        <f>VLOOKUP($H253,[1]EDA!$H$6:$BN$980,O$1,FALSE)</f>
        <v>0</v>
      </c>
      <c r="P253" s="36">
        <f>VLOOKUP($H253,[1]EDA!$H$6:$BN$980,P$1,FALSE)</f>
        <v>0</v>
      </c>
      <c r="Q253" s="36">
        <f>VLOOKUP($H253,[1]EDA!$H$6:$BN$980,Q$1,FALSE)</f>
        <v>0</v>
      </c>
      <c r="R253" s="36">
        <f>VLOOKUP($H253,[1]EDA!$H$6:$BN$980,R$1,FALSE)</f>
        <v>0</v>
      </c>
      <c r="S253" s="36">
        <f>VLOOKUP($H253,[1]EDA!$H$6:$BN$980,S$1,FALSE)</f>
        <v>0</v>
      </c>
      <c r="T253" s="36">
        <f>VLOOKUP($H253,[1]EDA!$H$6:$BN$980,T$1,FALSE)</f>
        <v>0</v>
      </c>
      <c r="U253" s="36">
        <f>VLOOKUP($H253,[1]EDA!$H$6:$BN$980,U$1,FALSE)</f>
        <v>0</v>
      </c>
      <c r="V253" s="10">
        <f>VLOOKUP(H253,[1]EDA!$H$6:$BO$980,60,FALSE)</f>
        <v>54.666666666666664</v>
      </c>
      <c r="W253" s="10">
        <f t="shared" si="36"/>
        <v>64</v>
      </c>
      <c r="X253" s="17">
        <f t="shared" si="37"/>
        <v>1.1707317073170733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1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0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1</v>
      </c>
      <c r="BB253" s="17">
        <f t="shared" si="41"/>
        <v>0</v>
      </c>
      <c r="BC253" s="36">
        <f>VLOOKUP($H253,[4]IRA!$H$7:$CS$981,BC$1,FALSE)</f>
        <v>27</v>
      </c>
      <c r="BD253" s="36">
        <f>VLOOKUP($H253,[4]IRA!$H$7:$CS$981,BD$1,FALSE)</f>
        <v>22</v>
      </c>
      <c r="BE253" s="36">
        <f>VLOOKUP($H253,[4]IRA!$H$7:$CS$981,BE$1,FALSE)</f>
        <v>57</v>
      </c>
      <c r="BF253" s="36">
        <f>VLOOKUP($H253,[4]IRA!$H$7:$CS$981,BF$1,FALSE)</f>
        <v>0</v>
      </c>
      <c r="BG253" s="36">
        <f>VLOOKUP($H253,[4]IRA!$H$7:$CS$981,BG$1,FALSE)</f>
        <v>0</v>
      </c>
      <c r="BH253" s="36">
        <f>VLOOKUP($H253,[4]IRA!$H$7:$CS$981,BH$1,FALSE)</f>
        <v>0</v>
      </c>
      <c r="BI253" s="36">
        <f>VLOOKUP($H253,[4]IRA!$H$7:$CS$981,BI$1,FALSE)</f>
        <v>0</v>
      </c>
      <c r="BJ253" s="36">
        <f>VLOOKUP($H253,[4]IRA!$H$7:$CS$981,BJ$1,FALSE)</f>
        <v>0</v>
      </c>
      <c r="BK253" s="36">
        <f>VLOOKUP($H253,[4]IRA!$H$7:$CS$981,BK$1,FALSE)</f>
        <v>0</v>
      </c>
      <c r="BL253" s="36">
        <f>VLOOKUP($H253,[4]IRA!$H$7:$CS$981,BL$1,FALSE)</f>
        <v>0</v>
      </c>
      <c r="BM253" s="36">
        <f>VLOOKUP($H253,[4]IRA!$H$7:$CS$981,BM$1,FALSE)</f>
        <v>0</v>
      </c>
      <c r="BN253" s="36">
        <f>VLOOKUP($H253,[4]IRA!$H$7:$CS$981,BN$1,FALSE)</f>
        <v>0</v>
      </c>
      <c r="BO253" s="10">
        <f>VLOOKUP(H253,[4]IRA!$H$7:$CS$981,90,FALSE)</f>
        <v>54.333333333333336</v>
      </c>
      <c r="BP253" s="10">
        <f t="shared" si="42"/>
        <v>106</v>
      </c>
      <c r="BQ253" s="17">
        <f t="shared" si="43"/>
        <v>1.9509202453987728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7</v>
      </c>
      <c r="K254" s="36">
        <f>VLOOKUP($H254,[1]EDA!$H$6:$BN$980,K$1,FALSE)</f>
        <v>13</v>
      </c>
      <c r="L254" s="36">
        <f>VLOOKUP($H254,[1]EDA!$H$6:$BN$980,L$1,FALSE)</f>
        <v>12</v>
      </c>
      <c r="M254" s="36">
        <f>VLOOKUP($H254,[1]EDA!$H$6:$BN$980,M$1,FALSE)</f>
        <v>0</v>
      </c>
      <c r="N254" s="36">
        <f>VLOOKUP($H254,[1]EDA!$H$6:$BN$980,N$1,FALSE)</f>
        <v>0</v>
      </c>
      <c r="O254" s="36">
        <f>VLOOKUP($H254,[1]EDA!$H$6:$BN$980,O$1,FALSE)</f>
        <v>0</v>
      </c>
      <c r="P254" s="36">
        <f>VLOOKUP($H254,[1]EDA!$H$6:$BN$980,P$1,FALSE)</f>
        <v>0</v>
      </c>
      <c r="Q254" s="36">
        <f>VLOOKUP($H254,[1]EDA!$H$6:$BN$980,Q$1,FALSE)</f>
        <v>0</v>
      </c>
      <c r="R254" s="36">
        <f>VLOOKUP($H254,[1]EDA!$H$6:$BN$980,R$1,FALSE)</f>
        <v>0</v>
      </c>
      <c r="S254" s="36">
        <f>VLOOKUP($H254,[1]EDA!$H$6:$BN$980,S$1,FALSE)</f>
        <v>0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91.333333333333329</v>
      </c>
      <c r="W254" s="10">
        <f t="shared" si="36"/>
        <v>32</v>
      </c>
      <c r="X254" s="17">
        <f t="shared" si="37"/>
        <v>0.35036496350364965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66</v>
      </c>
      <c r="AO254" s="36">
        <f>VLOOKUP($H254,[3]IRA!$H$6:$BN$980,AO$1,FALSE)</f>
        <v>8</v>
      </c>
      <c r="AP254" s="36">
        <f>VLOOKUP($H254,[3]IRA!$H$6:$BN$980,AP$1,FALSE)</f>
        <v>2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0</v>
      </c>
      <c r="AU254" s="36">
        <f>VLOOKUP($H254,[3]IRA!$H$6:$BN$980,AU$1,FALSE)</f>
        <v>0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0.5</v>
      </c>
      <c r="BA254" s="20">
        <f t="shared" si="40"/>
        <v>76</v>
      </c>
      <c r="BB254" s="17">
        <f t="shared" si="41"/>
        <v>152</v>
      </c>
      <c r="BC254" s="36">
        <f>VLOOKUP($H254,[4]IRA!$H$7:$CS$981,BC$1,FALSE)</f>
        <v>43</v>
      </c>
      <c r="BD254" s="36">
        <f>VLOOKUP($H254,[4]IRA!$H$7:$CS$981,BD$1,FALSE)</f>
        <v>15</v>
      </c>
      <c r="BE254" s="36">
        <f>VLOOKUP($H254,[4]IRA!$H$7:$CS$981,BE$1,FALSE)</f>
        <v>14</v>
      </c>
      <c r="BF254" s="36">
        <f>VLOOKUP($H254,[4]IRA!$H$7:$CS$981,BF$1,FALSE)</f>
        <v>1</v>
      </c>
      <c r="BG254" s="36">
        <f>VLOOKUP($H254,[4]IRA!$H$7:$CS$981,BG$1,FALSE)</f>
        <v>0</v>
      </c>
      <c r="BH254" s="36">
        <f>VLOOKUP($H254,[4]IRA!$H$7:$CS$981,BH$1,FALSE)</f>
        <v>0</v>
      </c>
      <c r="BI254" s="36">
        <f>VLOOKUP($H254,[4]IRA!$H$7:$CS$981,BI$1,FALSE)</f>
        <v>0</v>
      </c>
      <c r="BJ254" s="36">
        <f>VLOOKUP($H254,[4]IRA!$H$7:$CS$981,BJ$1,FALSE)</f>
        <v>0</v>
      </c>
      <c r="BK254" s="36">
        <f>VLOOKUP($H254,[4]IRA!$H$7:$CS$981,BK$1,FALSE)</f>
        <v>0</v>
      </c>
      <c r="BL254" s="36">
        <f>VLOOKUP($H254,[4]IRA!$H$7:$CS$981,BL$1,FALSE)</f>
        <v>0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68.666666666666657</v>
      </c>
      <c r="BP254" s="10">
        <f t="shared" si="42"/>
        <v>73</v>
      </c>
      <c r="BQ254" s="17">
        <f t="shared" si="43"/>
        <v>1.063106796116505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0</v>
      </c>
      <c r="K255" s="36">
        <f>VLOOKUP($H255,[1]EDA!$H$6:$BN$980,K$1,FALSE)</f>
        <v>7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0</v>
      </c>
      <c r="O255" s="36">
        <f>VLOOKUP($H255,[1]EDA!$H$6:$BN$980,O$1,FALSE)</f>
        <v>0</v>
      </c>
      <c r="P255" s="36">
        <f>VLOOKUP($H255,[1]EDA!$H$6:$BN$980,P$1,FALSE)</f>
        <v>0</v>
      </c>
      <c r="Q255" s="36">
        <f>VLOOKUP($H255,[1]EDA!$H$6:$BN$980,Q$1,FALSE)</f>
        <v>0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58.333333333333336</v>
      </c>
      <c r="W255" s="10">
        <f t="shared" si="36"/>
        <v>7</v>
      </c>
      <c r="X255" s="17">
        <f t="shared" si="37"/>
        <v>0.12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8"/>
        <v>0</v>
      </c>
      <c r="AM255" s="17">
        <f t="shared" si="39"/>
        <v>0</v>
      </c>
      <c r="AN255" s="36">
        <f>VLOOKUP($H255,[3]IRA!$H$6:$BN$980,AN$1,FALSE)</f>
        <v>6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0</v>
      </c>
      <c r="AU255" s="36">
        <f>VLOOKUP($H255,[3]IRA!$H$6:$BN$980,AU$1,FALSE)</f>
        <v>0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5.166666666666667</v>
      </c>
      <c r="BA255" s="20">
        <f t="shared" si="40"/>
        <v>6</v>
      </c>
      <c r="BB255" s="17">
        <f t="shared" si="41"/>
        <v>1.161290322580645</v>
      </c>
      <c r="BC255" s="36">
        <f>VLOOKUP($H255,[4]IRA!$H$7:$CS$981,BC$1,FALSE)</f>
        <v>4</v>
      </c>
      <c r="BD255" s="36">
        <f>VLOOKUP($H255,[4]IRA!$H$7:$CS$981,BD$1,FALSE)</f>
        <v>2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0</v>
      </c>
      <c r="BH255" s="36">
        <f>VLOOKUP($H255,[4]IRA!$H$7:$CS$981,BH$1,FALSE)</f>
        <v>0</v>
      </c>
      <c r="BI255" s="36">
        <f>VLOOKUP($H255,[4]IRA!$H$7:$CS$981,BI$1,FALSE)</f>
        <v>0</v>
      </c>
      <c r="BJ255" s="36">
        <f>VLOOKUP($H255,[4]IRA!$H$7:$CS$981,BJ$1,FALSE)</f>
        <v>0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69.333333333333343</v>
      </c>
      <c r="BP255" s="10">
        <f t="shared" si="42"/>
        <v>6</v>
      </c>
      <c r="BQ255" s="17">
        <f t="shared" si="43"/>
        <v>8.6538461538461522E-2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3</v>
      </c>
      <c r="K256" s="36">
        <f>VLOOKUP($H256,[1]EDA!$H$6:$BN$980,K$1,FALSE)</f>
        <v>0</v>
      </c>
      <c r="L256" s="36">
        <f>VLOOKUP($H256,[1]EDA!$H$6:$BN$980,L$1,FALSE)</f>
        <v>17</v>
      </c>
      <c r="M256" s="36">
        <f>VLOOKUP($H256,[1]EDA!$H$6:$BN$980,M$1,FALSE)</f>
        <v>0</v>
      </c>
      <c r="N256" s="36">
        <f>VLOOKUP($H256,[1]EDA!$H$6:$BN$980,N$1,FALSE)</f>
        <v>0</v>
      </c>
      <c r="O256" s="36">
        <f>VLOOKUP($H256,[1]EDA!$H$6:$BN$980,O$1,FALSE)</f>
        <v>0</v>
      </c>
      <c r="P256" s="36">
        <f>VLOOKUP($H256,[1]EDA!$H$6:$BN$980,P$1,FALSE)</f>
        <v>0</v>
      </c>
      <c r="Q256" s="36">
        <f>VLOOKUP($H256,[1]EDA!$H$6:$BN$980,Q$1,FALSE)</f>
        <v>0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39</v>
      </c>
      <c r="W256" s="10">
        <f t="shared" si="36"/>
        <v>20</v>
      </c>
      <c r="X256" s="17">
        <f t="shared" si="37"/>
        <v>0.51282051282051277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0</v>
      </c>
      <c r="BB256" s="17">
        <f t="shared" si="41"/>
        <v>0</v>
      </c>
      <c r="BC256" s="36">
        <f>VLOOKUP($H256,[4]IRA!$H$7:$CS$981,BC$1,FALSE)</f>
        <v>0</v>
      </c>
      <c r="BD256" s="36">
        <f>VLOOKUP($H256,[4]IRA!$H$7:$CS$981,BD$1,FALSE)</f>
        <v>8</v>
      </c>
      <c r="BE256" s="36">
        <f>VLOOKUP($H256,[4]IRA!$H$7:$CS$981,BE$1,FALSE)</f>
        <v>18</v>
      </c>
      <c r="BF256" s="36">
        <f>VLOOKUP($H256,[4]IRA!$H$7:$CS$981,BF$1,FALSE)</f>
        <v>0</v>
      </c>
      <c r="BG256" s="36">
        <f>VLOOKUP($H256,[4]IRA!$H$7:$CS$981,BG$1,FALSE)</f>
        <v>0</v>
      </c>
      <c r="BH256" s="36">
        <f>VLOOKUP($H256,[4]IRA!$H$7:$CS$981,BH$1,FALSE)</f>
        <v>0</v>
      </c>
      <c r="BI256" s="36">
        <f>VLOOKUP($H256,[4]IRA!$H$7:$CS$981,BI$1,FALSE)</f>
        <v>0</v>
      </c>
      <c r="BJ256" s="36">
        <f>VLOOKUP($H256,[4]IRA!$H$7:$CS$981,BJ$1,FALSE)</f>
        <v>0</v>
      </c>
      <c r="BK256" s="36">
        <f>VLOOKUP($H256,[4]IRA!$H$7:$CS$981,BK$1,FALSE)</f>
        <v>0</v>
      </c>
      <c r="BL256" s="36">
        <f>VLOOKUP($H256,[4]IRA!$H$7:$CS$981,BL$1,FALSE)</f>
        <v>0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48.333333333333336</v>
      </c>
      <c r="BP256" s="10">
        <f t="shared" si="42"/>
        <v>26</v>
      </c>
      <c r="BQ256" s="17">
        <f t="shared" si="43"/>
        <v>0.53793103448275859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15</v>
      </c>
      <c r="K257" s="36">
        <f>VLOOKUP($H257,[1]EDA!$H$6:$BN$980,K$1,FALSE)</f>
        <v>24</v>
      </c>
      <c r="L257" s="36">
        <f>VLOOKUP($H257,[1]EDA!$H$6:$BN$980,L$1,FALSE)</f>
        <v>30</v>
      </c>
      <c r="M257" s="36">
        <f>VLOOKUP($H257,[1]EDA!$H$6:$BN$980,M$1,FALSE)</f>
        <v>0</v>
      </c>
      <c r="N257" s="36">
        <f>VLOOKUP($H257,[1]EDA!$H$6:$BN$980,N$1,FALSE)</f>
        <v>0</v>
      </c>
      <c r="O257" s="36">
        <f>VLOOKUP($H257,[1]EDA!$H$6:$BN$980,O$1,FALSE)</f>
        <v>0</v>
      </c>
      <c r="P257" s="36">
        <f>VLOOKUP($H257,[1]EDA!$H$6:$BN$980,P$1,FALSE)</f>
        <v>0</v>
      </c>
      <c r="Q257" s="36">
        <f>VLOOKUP($H257,[1]EDA!$H$6:$BN$980,Q$1,FALSE)</f>
        <v>0</v>
      </c>
      <c r="R257" s="36">
        <f>VLOOKUP($H257,[1]EDA!$H$6:$BN$980,R$1,FALSE)</f>
        <v>0</v>
      </c>
      <c r="S257" s="36">
        <f>VLOOKUP($H257,[1]EDA!$H$6:$BN$980,S$1,FALSE)</f>
        <v>0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320.66666666666663</v>
      </c>
      <c r="W257" s="10">
        <f t="shared" si="36"/>
        <v>69</v>
      </c>
      <c r="X257" s="17">
        <f t="shared" si="37"/>
        <v>0.21517671517671519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0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32</v>
      </c>
      <c r="AL257" s="39">
        <f t="shared" si="38"/>
        <v>0</v>
      </c>
      <c r="AM257" s="17">
        <f t="shared" si="39"/>
        <v>0</v>
      </c>
      <c r="AN257" s="36">
        <f>VLOOKUP($H257,[3]IRA!$H$6:$BN$980,AN$1,FALSE)</f>
        <v>0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0</v>
      </c>
      <c r="AS257" s="36">
        <f>VLOOKUP($H257,[3]IRA!$H$6:$BN$980,AS$1,FALSE)</f>
        <v>0</v>
      </c>
      <c r="AT257" s="36">
        <f>VLOOKUP($H257,[3]IRA!$H$6:$BN$980,AT$1,FALSE)</f>
        <v>0</v>
      </c>
      <c r="AU257" s="36">
        <f>VLOOKUP($H257,[3]IRA!$H$6:$BN$980,AU$1,FALSE)</f>
        <v>0</v>
      </c>
      <c r="AV257" s="36">
        <f>VLOOKUP($H257,[3]IRA!$H$6:$BN$980,AV$1,FALSE)</f>
        <v>0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31.666666666666664</v>
      </c>
      <c r="BA257" s="20">
        <f t="shared" si="40"/>
        <v>0</v>
      </c>
      <c r="BB257" s="17">
        <f t="shared" si="41"/>
        <v>0</v>
      </c>
      <c r="BC257" s="36">
        <f>VLOOKUP($H257,[4]IRA!$H$7:$CS$981,BC$1,FALSE)</f>
        <v>81</v>
      </c>
      <c r="BD257" s="36">
        <f>VLOOKUP($H257,[4]IRA!$H$7:$CS$981,BD$1,FALSE)</f>
        <v>34</v>
      </c>
      <c r="BE257" s="36">
        <f>VLOOKUP($H257,[4]IRA!$H$7:$CS$981,BE$1,FALSE)</f>
        <v>39</v>
      </c>
      <c r="BF257" s="36">
        <f>VLOOKUP($H257,[4]IRA!$H$7:$CS$981,BF$1,FALSE)</f>
        <v>0</v>
      </c>
      <c r="BG257" s="36">
        <f>VLOOKUP($H257,[4]IRA!$H$7:$CS$981,BG$1,FALSE)</f>
        <v>0</v>
      </c>
      <c r="BH257" s="36">
        <f>VLOOKUP($H257,[4]IRA!$H$7:$CS$981,BH$1,FALSE)</f>
        <v>0</v>
      </c>
      <c r="BI257" s="36">
        <f>VLOOKUP($H257,[4]IRA!$H$7:$CS$981,BI$1,FALSE)</f>
        <v>0</v>
      </c>
      <c r="BJ257" s="36">
        <f>VLOOKUP($H257,[4]IRA!$H$7:$CS$981,BJ$1,FALSE)</f>
        <v>0</v>
      </c>
      <c r="BK257" s="36">
        <f>VLOOKUP($H257,[4]IRA!$H$7:$CS$981,BK$1,FALSE)</f>
        <v>0</v>
      </c>
      <c r="BL257" s="36">
        <f>VLOOKUP($H257,[4]IRA!$H$7:$CS$981,BL$1,FALSE)</f>
        <v>0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309.33333333333326</v>
      </c>
      <c r="BP257" s="10">
        <f t="shared" si="42"/>
        <v>154</v>
      </c>
      <c r="BQ257" s="17">
        <f t="shared" si="43"/>
        <v>0.49784482758620702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25</v>
      </c>
      <c r="K258" s="36">
        <f>VLOOKUP($H258,[1]EDA!$H$6:$BN$980,K$1,FALSE)</f>
        <v>11</v>
      </c>
      <c r="L258" s="36">
        <f>VLOOKUP($H258,[1]EDA!$H$6:$BN$980,L$1,FALSE)</f>
        <v>7</v>
      </c>
      <c r="M258" s="36">
        <f>VLOOKUP($H258,[1]EDA!$H$6:$BN$980,M$1,FALSE)</f>
        <v>0</v>
      </c>
      <c r="N258" s="36">
        <f>VLOOKUP($H258,[1]EDA!$H$6:$BN$980,N$1,FALSE)</f>
        <v>0</v>
      </c>
      <c r="O258" s="36">
        <f>VLOOKUP($H258,[1]EDA!$H$6:$BN$980,O$1,FALSE)</f>
        <v>0</v>
      </c>
      <c r="P258" s="36">
        <f>VLOOKUP($H258,[1]EDA!$H$6:$BN$980,P$1,FALSE)</f>
        <v>0</v>
      </c>
      <c r="Q258" s="36">
        <f>VLOOKUP($H258,[1]EDA!$H$6:$BN$980,Q$1,FALSE)</f>
        <v>0</v>
      </c>
      <c r="R258" s="36">
        <f>VLOOKUP($H258,[1]EDA!$H$6:$BN$980,R$1,FALSE)</f>
        <v>0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173</v>
      </c>
      <c r="W258" s="10">
        <f t="shared" si="36"/>
        <v>43</v>
      </c>
      <c r="X258" s="17">
        <f t="shared" si="37"/>
        <v>0.24855491329479767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1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0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2</v>
      </c>
      <c r="BA258" s="20">
        <f t="shared" si="40"/>
        <v>1</v>
      </c>
      <c r="BB258" s="17">
        <f t="shared" si="41"/>
        <v>0.5</v>
      </c>
      <c r="BC258" s="36">
        <f>VLOOKUP($H258,[4]IRA!$H$7:$CS$981,BC$1,FALSE)</f>
        <v>96</v>
      </c>
      <c r="BD258" s="36">
        <f>VLOOKUP($H258,[4]IRA!$H$7:$CS$981,BD$1,FALSE)</f>
        <v>15</v>
      </c>
      <c r="BE258" s="36">
        <f>VLOOKUP($H258,[4]IRA!$H$7:$CS$981,BE$1,FALSE)</f>
        <v>10</v>
      </c>
      <c r="BF258" s="36">
        <f>VLOOKUP($H258,[4]IRA!$H$7:$CS$981,BF$1,FALSE)</f>
        <v>0</v>
      </c>
      <c r="BG258" s="36">
        <f>VLOOKUP($H258,[4]IRA!$H$7:$CS$981,BG$1,FALSE)</f>
        <v>0</v>
      </c>
      <c r="BH258" s="36">
        <f>VLOOKUP($H258,[4]IRA!$H$7:$CS$981,BH$1,FALSE)</f>
        <v>0</v>
      </c>
      <c r="BI258" s="36">
        <f>VLOOKUP($H258,[4]IRA!$H$7:$CS$981,BI$1,FALSE)</f>
        <v>0</v>
      </c>
      <c r="BJ258" s="36">
        <f>VLOOKUP($H258,[4]IRA!$H$7:$CS$981,BJ$1,FALSE)</f>
        <v>0</v>
      </c>
      <c r="BK258" s="36">
        <f>VLOOKUP($H258,[4]IRA!$H$7:$CS$981,BK$1,FALSE)</f>
        <v>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248.66666666666669</v>
      </c>
      <c r="BP258" s="10">
        <f t="shared" si="42"/>
        <v>121</v>
      </c>
      <c r="BQ258" s="17">
        <f t="shared" si="43"/>
        <v>0.48659517426273452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18</v>
      </c>
      <c r="K259" s="36">
        <f>VLOOKUP($H259,[1]EDA!$H$6:$BN$980,K$1,FALSE)</f>
        <v>15</v>
      </c>
      <c r="L259" s="36">
        <f>VLOOKUP($H259,[1]EDA!$H$6:$BN$980,L$1,FALSE)</f>
        <v>14</v>
      </c>
      <c r="M259" s="36">
        <f>VLOOKUP($H259,[1]EDA!$H$6:$BN$980,M$1,FALSE)</f>
        <v>0</v>
      </c>
      <c r="N259" s="36">
        <f>VLOOKUP($H259,[1]EDA!$H$6:$BN$980,N$1,FALSE)</f>
        <v>0</v>
      </c>
      <c r="O259" s="36">
        <f>VLOOKUP($H259,[1]EDA!$H$6:$BN$980,O$1,FALSE)</f>
        <v>0</v>
      </c>
      <c r="P259" s="36">
        <f>VLOOKUP($H259,[1]EDA!$H$6:$BN$980,P$1,FALSE)</f>
        <v>0</v>
      </c>
      <c r="Q259" s="36">
        <f>VLOOKUP($H259,[1]EDA!$H$6:$BN$980,Q$1,FALSE)</f>
        <v>0</v>
      </c>
      <c r="R259" s="36">
        <f>VLOOKUP($H259,[1]EDA!$H$6:$BN$980,R$1,FALSE)</f>
        <v>0</v>
      </c>
      <c r="S259" s="36">
        <f>VLOOKUP($H259,[1]EDA!$H$6:$BN$980,S$1,FALSE)</f>
        <v>0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254.33333333333334</v>
      </c>
      <c r="W259" s="10">
        <f t="shared" si="36"/>
        <v>47</v>
      </c>
      <c r="X259" s="17">
        <f t="shared" si="37"/>
        <v>0.18479685452162517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0</v>
      </c>
      <c r="AQ259" s="36">
        <f>VLOOKUP($H259,[3]IRA!$H$6:$BN$980,AQ$1,FALSE)</f>
        <v>0</v>
      </c>
      <c r="AR259" s="36">
        <f>VLOOKUP($H259,[3]IRA!$H$6:$BN$980,AR$1,FALSE)</f>
        <v>0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18.5</v>
      </c>
      <c r="BA259" s="20">
        <f t="shared" si="40"/>
        <v>0</v>
      </c>
      <c r="BB259" s="17">
        <f t="shared" si="41"/>
        <v>0</v>
      </c>
      <c r="BC259" s="36">
        <f>VLOOKUP($H259,[4]IRA!$H$7:$CS$981,BC$1,FALSE)</f>
        <v>38</v>
      </c>
      <c r="BD259" s="36">
        <f>VLOOKUP($H259,[4]IRA!$H$7:$CS$981,BD$1,FALSE)</f>
        <v>28</v>
      </c>
      <c r="BE259" s="36">
        <f>VLOOKUP($H259,[4]IRA!$H$7:$CS$981,BE$1,FALSE)</f>
        <v>30</v>
      </c>
      <c r="BF259" s="36">
        <f>VLOOKUP($H259,[4]IRA!$H$7:$CS$981,BF$1,FALSE)</f>
        <v>0</v>
      </c>
      <c r="BG259" s="36">
        <f>VLOOKUP($H259,[4]IRA!$H$7:$CS$981,BG$1,FALSE)</f>
        <v>0</v>
      </c>
      <c r="BH259" s="36">
        <f>VLOOKUP($H259,[4]IRA!$H$7:$CS$981,BH$1,FALSE)</f>
        <v>0</v>
      </c>
      <c r="BI259" s="36">
        <f>VLOOKUP($H259,[4]IRA!$H$7:$CS$981,BI$1,FALSE)</f>
        <v>0</v>
      </c>
      <c r="BJ259" s="36">
        <f>VLOOKUP($H259,[4]IRA!$H$7:$CS$981,BJ$1,FALSE)</f>
        <v>0</v>
      </c>
      <c r="BK259" s="36">
        <f>VLOOKUP($H259,[4]IRA!$H$7:$CS$981,BK$1,FALSE)</f>
        <v>0</v>
      </c>
      <c r="BL259" s="36">
        <f>VLOOKUP($H259,[4]IRA!$H$7:$CS$981,BL$1,FALSE)</f>
        <v>0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452.66666666666663</v>
      </c>
      <c r="BP259" s="10">
        <f t="shared" si="42"/>
        <v>96</v>
      </c>
      <c r="BQ259" s="17">
        <f t="shared" si="43"/>
        <v>0.21207658321060385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5</v>
      </c>
      <c r="K260" s="36">
        <f>VLOOKUP($H260,[1]EDA!$H$6:$BN$980,K$1,FALSE)</f>
        <v>1</v>
      </c>
      <c r="L260" s="36">
        <f>VLOOKUP($H260,[1]EDA!$H$6:$BN$980,L$1,FALSE)</f>
        <v>1</v>
      </c>
      <c r="M260" s="36">
        <f>VLOOKUP($H260,[1]EDA!$H$6:$BN$980,M$1,FALSE)</f>
        <v>0</v>
      </c>
      <c r="N260" s="36">
        <f>VLOOKUP($H260,[1]EDA!$H$6:$BN$980,N$1,FALSE)</f>
        <v>0</v>
      </c>
      <c r="O260" s="36">
        <f>VLOOKUP($H260,[1]EDA!$H$6:$BN$980,O$1,FALSE)</f>
        <v>0</v>
      </c>
      <c r="P260" s="36">
        <f>VLOOKUP($H260,[1]EDA!$H$6:$BN$980,P$1,FALSE)</f>
        <v>0</v>
      </c>
      <c r="Q260" s="36">
        <f>VLOOKUP($H260,[1]EDA!$H$6:$BN$980,Q$1,FALSE)</f>
        <v>0</v>
      </c>
      <c r="R260" s="36">
        <f>VLOOKUP($H260,[1]EDA!$H$6:$BN$980,R$1,FALSE)</f>
        <v>0</v>
      </c>
      <c r="S260" s="36">
        <f>VLOOKUP($H260,[1]EDA!$H$6:$BN$980,S$1,FALSE)</f>
        <v>0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42</v>
      </c>
      <c r="W260" s="10">
        <f t="shared" si="36"/>
        <v>7</v>
      </c>
      <c r="X260" s="17">
        <f t="shared" si="37"/>
        <v>0.16666666666666666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0</v>
      </c>
      <c r="AT260" s="36">
        <f>VLOOKUP($H260,[3]IRA!$H$6:$BN$980,AT$1,FALSE)</f>
        <v>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0</v>
      </c>
      <c r="BB260" s="17">
        <f t="shared" si="41"/>
        <v>0</v>
      </c>
      <c r="BC260" s="36">
        <f>VLOOKUP($H260,[4]IRA!$H$7:$CS$981,BC$1,FALSE)</f>
        <v>23</v>
      </c>
      <c r="BD260" s="36">
        <f>VLOOKUP($H260,[4]IRA!$H$7:$CS$981,BD$1,FALSE)</f>
        <v>5</v>
      </c>
      <c r="BE260" s="36">
        <f>VLOOKUP($H260,[4]IRA!$H$7:$CS$981,BE$1,FALSE)</f>
        <v>34</v>
      </c>
      <c r="BF260" s="36">
        <f>VLOOKUP($H260,[4]IRA!$H$7:$CS$981,BF$1,FALSE)</f>
        <v>0</v>
      </c>
      <c r="BG260" s="36">
        <f>VLOOKUP($H260,[4]IRA!$H$7:$CS$981,BG$1,FALSE)</f>
        <v>0</v>
      </c>
      <c r="BH260" s="36">
        <f>VLOOKUP($H260,[4]IRA!$H$7:$CS$981,BH$1,FALSE)</f>
        <v>0</v>
      </c>
      <c r="BI260" s="36">
        <f>VLOOKUP($H260,[4]IRA!$H$7:$CS$981,BI$1,FALSE)</f>
        <v>0</v>
      </c>
      <c r="BJ260" s="36">
        <f>VLOOKUP($H260,[4]IRA!$H$7:$CS$981,BJ$1,FALSE)</f>
        <v>0</v>
      </c>
      <c r="BK260" s="36">
        <f>VLOOKUP($H260,[4]IRA!$H$7:$CS$981,BK$1,FALSE)</f>
        <v>0</v>
      </c>
      <c r="BL260" s="36">
        <f>VLOOKUP($H260,[4]IRA!$H$7:$CS$981,BL$1,FALSE)</f>
        <v>0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138</v>
      </c>
      <c r="BP260" s="10">
        <f t="shared" si="42"/>
        <v>62</v>
      </c>
      <c r="BQ260" s="17">
        <f t="shared" si="43"/>
        <v>0.44927536231884058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1</v>
      </c>
      <c r="K261" s="36">
        <f>VLOOKUP($H261,[1]EDA!$H$6:$BN$980,K$1,FALSE)</f>
        <v>8</v>
      </c>
      <c r="L261" s="36">
        <f>VLOOKUP($H261,[1]EDA!$H$6:$BN$980,L$1,FALSE)</f>
        <v>0</v>
      </c>
      <c r="M261" s="36">
        <f>VLOOKUP($H261,[1]EDA!$H$6:$BN$980,M$1,FALSE)</f>
        <v>0</v>
      </c>
      <c r="N261" s="36">
        <f>VLOOKUP($H261,[1]EDA!$H$6:$BN$980,N$1,FALSE)</f>
        <v>0</v>
      </c>
      <c r="O261" s="36">
        <f>VLOOKUP($H261,[1]EDA!$H$6:$BN$980,O$1,FALSE)</f>
        <v>0</v>
      </c>
      <c r="P261" s="36">
        <f>VLOOKUP($H261,[1]EDA!$H$6:$BN$980,P$1,FALSE)</f>
        <v>0</v>
      </c>
      <c r="Q261" s="36">
        <f>VLOOKUP($H261,[1]EDA!$H$6:$BN$980,Q$1,FALSE)</f>
        <v>0</v>
      </c>
      <c r="R261" s="36">
        <f>VLOOKUP($H261,[1]EDA!$H$6:$BN$980,R$1,FALSE)</f>
        <v>0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54</v>
      </c>
      <c r="W261" s="10">
        <f t="shared" si="36"/>
        <v>9</v>
      </c>
      <c r="X261" s="17">
        <f t="shared" si="37"/>
        <v>0.16666666666666666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1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0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0</v>
      </c>
      <c r="AV261" s="36">
        <f>VLOOKUP($H261,[3]IRA!$H$6:$BN$980,AV$1,FALSE)</f>
        <v>0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1.5</v>
      </c>
      <c r="BA261" s="20">
        <f t="shared" si="40"/>
        <v>0</v>
      </c>
      <c r="BB261" s="17">
        <f t="shared" si="41"/>
        <v>0</v>
      </c>
      <c r="BC261" s="36">
        <f>VLOOKUP($H261,[4]IRA!$H$7:$CS$981,BC$1,FALSE)</f>
        <v>3</v>
      </c>
      <c r="BD261" s="36">
        <f>VLOOKUP($H261,[4]IRA!$H$7:$CS$981,BD$1,FALSE)</f>
        <v>7</v>
      </c>
      <c r="BE261" s="36">
        <f>VLOOKUP($H261,[4]IRA!$H$7:$CS$981,BE$1,FALSE)</f>
        <v>0</v>
      </c>
      <c r="BF261" s="36">
        <f>VLOOKUP($H261,[4]IRA!$H$7:$CS$981,BF$1,FALSE)</f>
        <v>0</v>
      </c>
      <c r="BG261" s="36">
        <f>VLOOKUP($H261,[4]IRA!$H$7:$CS$981,BG$1,FALSE)</f>
        <v>0</v>
      </c>
      <c r="BH261" s="36">
        <f>VLOOKUP($H261,[4]IRA!$H$7:$CS$981,BH$1,FALSE)</f>
        <v>0</v>
      </c>
      <c r="BI261" s="36">
        <f>VLOOKUP($H261,[4]IRA!$H$7:$CS$981,BI$1,FALSE)</f>
        <v>0</v>
      </c>
      <c r="BJ261" s="36">
        <f>VLOOKUP($H261,[4]IRA!$H$7:$CS$981,BJ$1,FALSE)</f>
        <v>0</v>
      </c>
      <c r="BK261" s="36">
        <f>VLOOKUP($H261,[4]IRA!$H$7:$CS$981,BK$1,FALSE)</f>
        <v>0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48</v>
      </c>
      <c r="BP261" s="10">
        <f t="shared" si="42"/>
        <v>10</v>
      </c>
      <c r="BQ261" s="17">
        <f t="shared" si="43"/>
        <v>0.20833333333333334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0</v>
      </c>
      <c r="K262" s="36">
        <f>VLOOKUP($H262,[1]EDA!$H$6:$BN$980,K$1,FALSE)</f>
        <v>0</v>
      </c>
      <c r="L262" s="36">
        <f>VLOOKUP($H262,[1]EDA!$H$6:$BN$980,L$1,FALSE)</f>
        <v>23</v>
      </c>
      <c r="M262" s="36">
        <f>VLOOKUP($H262,[1]EDA!$H$6:$BN$980,M$1,FALSE)</f>
        <v>0</v>
      </c>
      <c r="N262" s="36">
        <f>VLOOKUP($H262,[1]EDA!$H$6:$BN$980,N$1,FALSE)</f>
        <v>0</v>
      </c>
      <c r="O262" s="36">
        <f>VLOOKUP($H262,[1]EDA!$H$6:$BN$980,O$1,FALSE)</f>
        <v>0</v>
      </c>
      <c r="P262" s="36">
        <f>VLOOKUP($H262,[1]EDA!$H$6:$BN$980,P$1,FALSE)</f>
        <v>0</v>
      </c>
      <c r="Q262" s="36">
        <f>VLOOKUP($H262,[1]EDA!$H$6:$BN$980,Q$1,FALSE)</f>
        <v>0</v>
      </c>
      <c r="R262" s="36">
        <f>VLOOKUP($H262,[1]EDA!$H$6:$BN$980,R$1,FALSE)</f>
        <v>0</v>
      </c>
      <c r="S262" s="36">
        <f>VLOOKUP($H262,[1]EDA!$H$6:$BN$980,S$1,FALSE)</f>
        <v>0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130.33333333333334</v>
      </c>
      <c r="W262" s="10">
        <f t="shared" si="36"/>
        <v>23</v>
      </c>
      <c r="X262" s="17">
        <f t="shared" si="37"/>
        <v>0.1764705882352941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0.66666666666666663</v>
      </c>
      <c r="AL262" s="39">
        <f t="shared" si="38"/>
        <v>0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2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0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1.1666666666666667</v>
      </c>
      <c r="BA262" s="20">
        <f t="shared" si="40"/>
        <v>2</v>
      </c>
      <c r="BB262" s="17">
        <f t="shared" si="41"/>
        <v>1.7142857142857142</v>
      </c>
      <c r="BC262" s="36">
        <f>VLOOKUP($H262,[4]IRA!$H$7:$CS$981,BC$1,FALSE)</f>
        <v>0</v>
      </c>
      <c r="BD262" s="36">
        <f>VLOOKUP($H262,[4]IRA!$H$7:$CS$981,BD$1,FALSE)</f>
        <v>0</v>
      </c>
      <c r="BE262" s="36">
        <f>VLOOKUP($H262,[4]IRA!$H$7:$CS$981,BE$1,FALSE)</f>
        <v>33</v>
      </c>
      <c r="BF262" s="36">
        <f>VLOOKUP($H262,[4]IRA!$H$7:$CS$981,BF$1,FALSE)</f>
        <v>0</v>
      </c>
      <c r="BG262" s="36">
        <f>VLOOKUP($H262,[4]IRA!$H$7:$CS$981,BG$1,FALSE)</f>
        <v>0</v>
      </c>
      <c r="BH262" s="36">
        <f>VLOOKUP($H262,[4]IRA!$H$7:$CS$981,BH$1,FALSE)</f>
        <v>0</v>
      </c>
      <c r="BI262" s="36">
        <f>VLOOKUP($H262,[4]IRA!$H$7:$CS$981,BI$1,FALSE)</f>
        <v>0</v>
      </c>
      <c r="BJ262" s="36">
        <f>VLOOKUP($H262,[4]IRA!$H$7:$CS$981,BJ$1,FALSE)</f>
        <v>0</v>
      </c>
      <c r="BK262" s="36">
        <f>VLOOKUP($H262,[4]IRA!$H$7:$CS$981,BK$1,FALSE)</f>
        <v>0</v>
      </c>
      <c r="BL262" s="36">
        <f>VLOOKUP($H262,[4]IRA!$H$7:$CS$981,BL$1,FALSE)</f>
        <v>0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258</v>
      </c>
      <c r="BP262" s="10">
        <f t="shared" si="42"/>
        <v>33</v>
      </c>
      <c r="BQ262" s="17">
        <f t="shared" si="43"/>
        <v>0.12790697674418605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28</v>
      </c>
      <c r="K263" s="36">
        <f>VLOOKUP($H263,[1]EDA!$H$6:$BN$980,K$1,FALSE)</f>
        <v>18</v>
      </c>
      <c r="L263" s="36">
        <f>VLOOKUP($H263,[1]EDA!$H$6:$BN$980,L$1,FALSE)</f>
        <v>3</v>
      </c>
      <c r="M263" s="36">
        <f>VLOOKUP($H263,[1]EDA!$H$6:$BN$980,M$1,FALSE)</f>
        <v>0</v>
      </c>
      <c r="N263" s="36">
        <f>VLOOKUP($H263,[1]EDA!$H$6:$BN$980,N$1,FALSE)</f>
        <v>0</v>
      </c>
      <c r="O263" s="36">
        <f>VLOOKUP($H263,[1]EDA!$H$6:$BN$980,O$1,FALSE)</f>
        <v>0</v>
      </c>
      <c r="P263" s="36">
        <f>VLOOKUP($H263,[1]EDA!$H$6:$BN$980,P$1,FALSE)</f>
        <v>0</v>
      </c>
      <c r="Q263" s="36">
        <f>VLOOKUP($H263,[1]EDA!$H$6:$BN$980,Q$1,FALSE)</f>
        <v>0</v>
      </c>
      <c r="R263" s="36">
        <f>VLOOKUP($H263,[1]EDA!$H$6:$BN$980,R$1,FALSE)</f>
        <v>0</v>
      </c>
      <c r="S263" s="36">
        <f>VLOOKUP($H263,[1]EDA!$H$6:$BN$980,S$1,FALSE)</f>
        <v>0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216.66666666666666</v>
      </c>
      <c r="W263" s="10">
        <f t="shared" si="36"/>
        <v>49</v>
      </c>
      <c r="X263" s="17">
        <f t="shared" si="37"/>
        <v>0.22615384615384618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6.333333333333333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0</v>
      </c>
      <c r="AO263" s="36">
        <f>VLOOKUP($H263,[3]IRA!$H$6:$BN$980,AO$1,FALSE)</f>
        <v>0</v>
      </c>
      <c r="AP263" s="36">
        <f>VLOOKUP($H263,[3]IRA!$H$6:$BN$980,AP$1,FALSE)</f>
        <v>0</v>
      </c>
      <c r="AQ263" s="36">
        <f>VLOOKUP($H263,[3]IRA!$H$6:$BN$980,AQ$1,FALSE)</f>
        <v>0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0</v>
      </c>
      <c r="AU263" s="36">
        <f>VLOOKUP($H263,[3]IRA!$H$6:$BN$980,AU$1,FALSE)</f>
        <v>0</v>
      </c>
      <c r="AV263" s="36">
        <f>VLOOKUP($H263,[3]IRA!$H$6:$BN$980,AV$1,FALSE)</f>
        <v>0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7.666666666666667</v>
      </c>
      <c r="BA263" s="20">
        <f t="shared" si="40"/>
        <v>0</v>
      </c>
      <c r="BB263" s="17">
        <f t="shared" si="41"/>
        <v>0</v>
      </c>
      <c r="BC263" s="36">
        <f>VLOOKUP($H263,[4]IRA!$H$7:$CS$981,BC$1,FALSE)</f>
        <v>2</v>
      </c>
      <c r="BD263" s="36">
        <f>VLOOKUP($H263,[4]IRA!$H$7:$CS$981,BD$1,FALSE)</f>
        <v>3</v>
      </c>
      <c r="BE263" s="36">
        <f>VLOOKUP($H263,[4]IRA!$H$7:$CS$981,BE$1,FALSE)</f>
        <v>3</v>
      </c>
      <c r="BF263" s="36">
        <f>VLOOKUP($H263,[4]IRA!$H$7:$CS$981,BF$1,FALSE)</f>
        <v>0</v>
      </c>
      <c r="BG263" s="36">
        <f>VLOOKUP($H263,[4]IRA!$H$7:$CS$981,BG$1,FALSE)</f>
        <v>0</v>
      </c>
      <c r="BH263" s="36">
        <f>VLOOKUP($H263,[4]IRA!$H$7:$CS$981,BH$1,FALSE)</f>
        <v>0</v>
      </c>
      <c r="BI263" s="36">
        <f>VLOOKUP($H263,[4]IRA!$H$7:$CS$981,BI$1,FALSE)</f>
        <v>0</v>
      </c>
      <c r="BJ263" s="36">
        <f>VLOOKUP($H263,[4]IRA!$H$7:$CS$981,BJ$1,FALSE)</f>
        <v>0</v>
      </c>
      <c r="BK263" s="36">
        <f>VLOOKUP($H263,[4]IRA!$H$7:$CS$981,BK$1,FALSE)</f>
        <v>0</v>
      </c>
      <c r="BL263" s="36">
        <f>VLOOKUP($H263,[4]IRA!$H$7:$CS$981,BL$1,FALSE)</f>
        <v>0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145.33333333333331</v>
      </c>
      <c r="BP263" s="10">
        <f t="shared" si="42"/>
        <v>8</v>
      </c>
      <c r="BQ263" s="17">
        <f t="shared" si="43"/>
        <v>5.5045871559633038E-2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9</v>
      </c>
      <c r="K264" s="36">
        <f>VLOOKUP($H264,[1]EDA!$H$6:$BN$980,K$1,FALSE)</f>
        <v>18</v>
      </c>
      <c r="L264" s="36">
        <f>VLOOKUP($H264,[1]EDA!$H$6:$BN$980,L$1,FALSE)</f>
        <v>15</v>
      </c>
      <c r="M264" s="36">
        <f>VLOOKUP($H264,[1]EDA!$H$6:$BN$980,M$1,FALSE)</f>
        <v>4</v>
      </c>
      <c r="N264" s="36">
        <f>VLOOKUP($H264,[1]EDA!$H$6:$BN$980,N$1,FALSE)</f>
        <v>0</v>
      </c>
      <c r="O264" s="36">
        <f>VLOOKUP($H264,[1]EDA!$H$6:$BN$980,O$1,FALSE)</f>
        <v>0</v>
      </c>
      <c r="P264" s="36">
        <f>VLOOKUP($H264,[1]EDA!$H$6:$BN$980,P$1,FALSE)</f>
        <v>0</v>
      </c>
      <c r="Q264" s="36">
        <f>VLOOKUP($H264,[1]EDA!$H$6:$BN$980,Q$1,FALSE)</f>
        <v>0</v>
      </c>
      <c r="R264" s="36">
        <f>VLOOKUP($H264,[1]EDA!$H$6:$BN$980,R$1,FALSE)</f>
        <v>0</v>
      </c>
      <c r="S264" s="36">
        <f>VLOOKUP($H264,[1]EDA!$H$6:$BN$980,S$1,FALSE)</f>
        <v>0</v>
      </c>
      <c r="T264" s="36">
        <f>VLOOKUP($H264,[1]EDA!$H$6:$BN$980,T$1,FALSE)</f>
        <v>0</v>
      </c>
      <c r="U264" s="36">
        <f>VLOOKUP($H264,[1]EDA!$H$6:$BN$980,U$1,FALSE)</f>
        <v>0</v>
      </c>
      <c r="V264" s="10">
        <f>VLOOKUP(H264,[1]EDA!$H$6:$BO$980,60,FALSE)</f>
        <v>176.00000000000003</v>
      </c>
      <c r="W264" s="10">
        <f t="shared" si="36"/>
        <v>46</v>
      </c>
      <c r="X264" s="17">
        <f t="shared" si="37"/>
        <v>0.2613636363636363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0.33333333333333331</v>
      </c>
      <c r="AL264" s="39">
        <f t="shared" si="38"/>
        <v>0</v>
      </c>
      <c r="AM264" s="17">
        <f t="shared" si="39"/>
        <v>0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1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0</v>
      </c>
      <c r="AT264" s="36">
        <f>VLOOKUP($H264,[3]IRA!$H$6:$BN$980,AT$1,FALSE)</f>
        <v>0</v>
      </c>
      <c r="AU264" s="36">
        <f>VLOOKUP($H264,[3]IRA!$H$6:$BN$980,AU$1,FALSE)</f>
        <v>0</v>
      </c>
      <c r="AV264" s="36">
        <f>VLOOKUP($H264,[3]IRA!$H$6:$BN$980,AV$1,FALSE)</f>
        <v>0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3</v>
      </c>
      <c r="BA264" s="20">
        <f t="shared" si="40"/>
        <v>1</v>
      </c>
      <c r="BB264" s="17">
        <f t="shared" si="41"/>
        <v>0.33333333333333331</v>
      </c>
      <c r="BC264" s="36">
        <f>VLOOKUP($H264,[4]IRA!$H$7:$CS$981,BC$1,FALSE)</f>
        <v>26</v>
      </c>
      <c r="BD264" s="36">
        <f>VLOOKUP($H264,[4]IRA!$H$7:$CS$981,BD$1,FALSE)</f>
        <v>7</v>
      </c>
      <c r="BE264" s="36">
        <f>VLOOKUP($H264,[4]IRA!$H$7:$CS$981,BE$1,FALSE)</f>
        <v>8</v>
      </c>
      <c r="BF264" s="36">
        <f>VLOOKUP($H264,[4]IRA!$H$7:$CS$981,BF$1,FALSE)</f>
        <v>11</v>
      </c>
      <c r="BG264" s="36">
        <f>VLOOKUP($H264,[4]IRA!$H$7:$CS$981,BG$1,FALSE)</f>
        <v>0</v>
      </c>
      <c r="BH264" s="36">
        <f>VLOOKUP($H264,[4]IRA!$H$7:$CS$981,BH$1,FALSE)</f>
        <v>0</v>
      </c>
      <c r="BI264" s="36">
        <f>VLOOKUP($H264,[4]IRA!$H$7:$CS$981,BI$1,FALSE)</f>
        <v>0</v>
      </c>
      <c r="BJ264" s="36">
        <f>VLOOKUP($H264,[4]IRA!$H$7:$CS$981,BJ$1,FALSE)</f>
        <v>0</v>
      </c>
      <c r="BK264" s="36">
        <f>VLOOKUP($H264,[4]IRA!$H$7:$CS$981,BK$1,FALSE)</f>
        <v>0</v>
      </c>
      <c r="BL264" s="36">
        <f>VLOOKUP($H264,[4]IRA!$H$7:$CS$981,BL$1,FALSE)</f>
        <v>0</v>
      </c>
      <c r="BM264" s="36">
        <f>VLOOKUP($H264,[4]IRA!$H$7:$CS$981,BM$1,FALSE)</f>
        <v>0</v>
      </c>
      <c r="BN264" s="36">
        <f>VLOOKUP($H264,[4]IRA!$H$7:$CS$981,BN$1,FALSE)</f>
        <v>0</v>
      </c>
      <c r="BO264" s="10">
        <f>VLOOKUP(H264,[4]IRA!$H$7:$CS$981,90,FALSE)</f>
        <v>144.33333333333331</v>
      </c>
      <c r="BP264" s="10">
        <f t="shared" si="42"/>
        <v>52</v>
      </c>
      <c r="BQ264" s="17">
        <f t="shared" si="43"/>
        <v>0.36027713625866054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14</v>
      </c>
      <c r="K265" s="36">
        <f>VLOOKUP($H265,[1]EDA!$H$6:$BN$980,K$1,FALSE)</f>
        <v>11</v>
      </c>
      <c r="L265" s="36">
        <f>VLOOKUP($H265,[1]EDA!$H$6:$BN$980,L$1,FALSE)</f>
        <v>6</v>
      </c>
      <c r="M265" s="36">
        <f>VLOOKUP($H265,[1]EDA!$H$6:$BN$980,M$1,FALSE)</f>
        <v>0</v>
      </c>
      <c r="N265" s="36">
        <f>VLOOKUP($H265,[1]EDA!$H$6:$BN$980,N$1,FALSE)</f>
        <v>0</v>
      </c>
      <c r="O265" s="36">
        <f>VLOOKUP($H265,[1]EDA!$H$6:$BN$980,O$1,FALSE)</f>
        <v>0</v>
      </c>
      <c r="P265" s="36">
        <f>VLOOKUP($H265,[1]EDA!$H$6:$BN$980,P$1,FALSE)</f>
        <v>0</v>
      </c>
      <c r="Q265" s="36">
        <f>VLOOKUP($H265,[1]EDA!$H$6:$BN$980,Q$1,FALSE)</f>
        <v>0</v>
      </c>
      <c r="R265" s="36">
        <f>VLOOKUP($H265,[1]EDA!$H$6:$BN$980,R$1,FALSE)</f>
        <v>0</v>
      </c>
      <c r="S265" s="36">
        <f>VLOOKUP($H265,[1]EDA!$H$6:$BN$980,S$1,FALSE)</f>
        <v>0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95</v>
      </c>
      <c r="W265" s="10">
        <f t="shared" si="36"/>
        <v>31</v>
      </c>
      <c r="X265" s="17">
        <f t="shared" si="37"/>
        <v>0.32631578947368423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0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2.5</v>
      </c>
      <c r="BA265" s="20">
        <f t="shared" si="40"/>
        <v>0</v>
      </c>
      <c r="BB265" s="17">
        <f t="shared" si="41"/>
        <v>0</v>
      </c>
      <c r="BC265" s="36">
        <f>VLOOKUP($H265,[4]IRA!$H$7:$CS$981,BC$1,FALSE)</f>
        <v>18</v>
      </c>
      <c r="BD265" s="36">
        <f>VLOOKUP($H265,[4]IRA!$H$7:$CS$981,BD$1,FALSE)</f>
        <v>12</v>
      </c>
      <c r="BE265" s="36">
        <f>VLOOKUP($H265,[4]IRA!$H$7:$CS$981,BE$1,FALSE)</f>
        <v>20</v>
      </c>
      <c r="BF265" s="36">
        <f>VLOOKUP($H265,[4]IRA!$H$7:$CS$981,BF$1,FALSE)</f>
        <v>0</v>
      </c>
      <c r="BG265" s="36">
        <f>VLOOKUP($H265,[4]IRA!$H$7:$CS$981,BG$1,FALSE)</f>
        <v>0</v>
      </c>
      <c r="BH265" s="36">
        <f>VLOOKUP($H265,[4]IRA!$H$7:$CS$981,BH$1,FALSE)</f>
        <v>0</v>
      </c>
      <c r="BI265" s="36">
        <f>VLOOKUP($H265,[4]IRA!$H$7:$CS$981,BI$1,FALSE)</f>
        <v>0</v>
      </c>
      <c r="BJ265" s="36">
        <f>VLOOKUP($H265,[4]IRA!$H$7:$CS$981,BJ$1,FALSE)</f>
        <v>0</v>
      </c>
      <c r="BK265" s="36">
        <f>VLOOKUP($H265,[4]IRA!$H$7:$CS$981,BK$1,FALSE)</f>
        <v>0</v>
      </c>
      <c r="BL265" s="36">
        <f>VLOOKUP($H265,[4]IRA!$H$7:$CS$981,BL$1,FALSE)</f>
        <v>0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123.33333333333334</v>
      </c>
      <c r="BP265" s="10">
        <f t="shared" si="42"/>
        <v>50</v>
      </c>
      <c r="BQ265" s="17">
        <f t="shared" si="43"/>
        <v>0.40540540540540537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12</v>
      </c>
      <c r="K266" s="36">
        <f>VLOOKUP($H266,[1]EDA!$H$6:$BN$980,K$1,FALSE)</f>
        <v>4</v>
      </c>
      <c r="L266" s="36">
        <f>VLOOKUP($H266,[1]EDA!$H$6:$BN$980,L$1,FALSE)</f>
        <v>3</v>
      </c>
      <c r="M266" s="36">
        <f>VLOOKUP($H266,[1]EDA!$H$6:$BN$980,M$1,FALSE)</f>
        <v>1</v>
      </c>
      <c r="N266" s="36">
        <f>VLOOKUP($H266,[1]EDA!$H$6:$BN$980,N$1,FALSE)</f>
        <v>0</v>
      </c>
      <c r="O266" s="36">
        <f>VLOOKUP($H266,[1]EDA!$H$6:$BN$980,O$1,FALSE)</f>
        <v>0</v>
      </c>
      <c r="P266" s="36">
        <f>VLOOKUP($H266,[1]EDA!$H$6:$BN$980,P$1,FALSE)</f>
        <v>0</v>
      </c>
      <c r="Q266" s="36">
        <f>VLOOKUP($H266,[1]EDA!$H$6:$BN$980,Q$1,FALSE)</f>
        <v>0</v>
      </c>
      <c r="R266" s="36">
        <f>VLOOKUP($H266,[1]EDA!$H$6:$BN$980,R$1,FALSE)</f>
        <v>0</v>
      </c>
      <c r="S266" s="36">
        <f>VLOOKUP($H266,[1]EDA!$H$6:$BN$980,S$1,FALSE)</f>
        <v>0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54.666666666666664</v>
      </c>
      <c r="W266" s="10">
        <f t="shared" si="36"/>
        <v>20</v>
      </c>
      <c r="X266" s="17">
        <f t="shared" si="37"/>
        <v>0.36585365853658536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VLOOKUP($H266,[3]IRA!$H$6:$BN$980,AN$1,FALSE)</f>
        <v>6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0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0</v>
      </c>
      <c r="BA266" s="20">
        <f t="shared" si="40"/>
        <v>6</v>
      </c>
      <c r="BB266" s="17">
        <f t="shared" si="41"/>
        <v>0</v>
      </c>
      <c r="BC266" s="36">
        <f>VLOOKUP($H266,[4]IRA!$H$7:$CS$981,BC$1,FALSE)</f>
        <v>50</v>
      </c>
      <c r="BD266" s="36">
        <f>VLOOKUP($H266,[4]IRA!$H$7:$CS$981,BD$1,FALSE)</f>
        <v>27</v>
      </c>
      <c r="BE266" s="36">
        <f>VLOOKUP($H266,[4]IRA!$H$7:$CS$981,BE$1,FALSE)</f>
        <v>42</v>
      </c>
      <c r="BF266" s="36">
        <f>VLOOKUP($H266,[4]IRA!$H$7:$CS$981,BF$1,FALSE)</f>
        <v>6</v>
      </c>
      <c r="BG266" s="36">
        <f>VLOOKUP($H266,[4]IRA!$H$7:$CS$981,BG$1,FALSE)</f>
        <v>0</v>
      </c>
      <c r="BH266" s="36">
        <f>VLOOKUP($H266,[4]IRA!$H$7:$CS$981,BH$1,FALSE)</f>
        <v>0</v>
      </c>
      <c r="BI266" s="36">
        <f>VLOOKUP($H266,[4]IRA!$H$7:$CS$981,BI$1,FALSE)</f>
        <v>0</v>
      </c>
      <c r="BJ266" s="36">
        <f>VLOOKUP($H266,[4]IRA!$H$7:$CS$981,BJ$1,FALSE)</f>
        <v>0</v>
      </c>
      <c r="BK266" s="36">
        <f>VLOOKUP($H266,[4]IRA!$H$7:$CS$981,BK$1,FALSE)</f>
        <v>0</v>
      </c>
      <c r="BL266" s="36">
        <f>VLOOKUP($H266,[4]IRA!$H$7:$CS$981,BL$1,FALSE)</f>
        <v>0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122.66666666666667</v>
      </c>
      <c r="BP266" s="10">
        <f t="shared" si="42"/>
        <v>125</v>
      </c>
      <c r="BQ266" s="17">
        <f t="shared" si="43"/>
        <v>1.0190217391304348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7</v>
      </c>
      <c r="K267" s="36">
        <f>VLOOKUP($H267,[1]EDA!$H$6:$BN$980,K$1,FALSE)</f>
        <v>17</v>
      </c>
      <c r="L267" s="36">
        <f>VLOOKUP($H267,[1]EDA!$H$6:$BN$980,L$1,FALSE)</f>
        <v>4</v>
      </c>
      <c r="M267" s="36">
        <f>VLOOKUP($H267,[1]EDA!$H$6:$BN$980,M$1,FALSE)</f>
        <v>0</v>
      </c>
      <c r="N267" s="36">
        <f>VLOOKUP($H267,[1]EDA!$H$6:$BN$980,N$1,FALSE)</f>
        <v>0</v>
      </c>
      <c r="O267" s="36">
        <f>VLOOKUP($H267,[1]EDA!$H$6:$BN$980,O$1,FALSE)</f>
        <v>0</v>
      </c>
      <c r="P267" s="36">
        <f>VLOOKUP($H267,[1]EDA!$H$6:$BN$980,P$1,FALSE)</f>
        <v>0</v>
      </c>
      <c r="Q267" s="36">
        <f>VLOOKUP($H267,[1]EDA!$H$6:$BN$980,Q$1,FALSE)</f>
        <v>0</v>
      </c>
      <c r="R267" s="36">
        <f>VLOOKUP($H267,[1]EDA!$H$6:$BN$980,R$1,FALSE)</f>
        <v>0</v>
      </c>
      <c r="S267" s="36">
        <f>VLOOKUP($H267,[1]EDA!$H$6:$BN$980,S$1,FALSE)</f>
        <v>0</v>
      </c>
      <c r="T267" s="36">
        <f>VLOOKUP($H267,[1]EDA!$H$6:$BN$980,T$1,FALSE)</f>
        <v>0</v>
      </c>
      <c r="U267" s="36">
        <f>VLOOKUP($H267,[1]EDA!$H$6:$BN$980,U$1,FALSE)</f>
        <v>0</v>
      </c>
      <c r="V267" s="10">
        <f>VLOOKUP(H267,[1]EDA!$H$6:$BO$980,60,FALSE)</f>
        <v>106.66666666666667</v>
      </c>
      <c r="W267" s="10">
        <f t="shared" si="36"/>
        <v>28</v>
      </c>
      <c r="X267" s="17">
        <f t="shared" si="37"/>
        <v>0.26250000000000001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5.666666666666667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0</v>
      </c>
      <c r="AV267" s="36">
        <f>VLOOKUP($H267,[3]IRA!$H$6:$BN$980,AV$1,FALSE)</f>
        <v>0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0.66666666666666663</v>
      </c>
      <c r="BA267" s="20">
        <f t="shared" si="40"/>
        <v>0</v>
      </c>
      <c r="BB267" s="17">
        <f t="shared" si="41"/>
        <v>0</v>
      </c>
      <c r="BC267" s="36">
        <f>VLOOKUP($H267,[4]IRA!$H$7:$CS$981,BC$1,FALSE)</f>
        <v>18</v>
      </c>
      <c r="BD267" s="36">
        <f>VLOOKUP($H267,[4]IRA!$H$7:$CS$981,BD$1,FALSE)</f>
        <v>32</v>
      </c>
      <c r="BE267" s="36">
        <f>VLOOKUP($H267,[4]IRA!$H$7:$CS$981,BE$1,FALSE)</f>
        <v>19</v>
      </c>
      <c r="BF267" s="36">
        <f>VLOOKUP($H267,[4]IRA!$H$7:$CS$981,BF$1,FALSE)</f>
        <v>5</v>
      </c>
      <c r="BG267" s="36">
        <f>VLOOKUP($H267,[4]IRA!$H$7:$CS$981,BG$1,FALSE)</f>
        <v>0</v>
      </c>
      <c r="BH267" s="36">
        <f>VLOOKUP($H267,[4]IRA!$H$7:$CS$981,BH$1,FALSE)</f>
        <v>0</v>
      </c>
      <c r="BI267" s="36">
        <f>VLOOKUP($H267,[4]IRA!$H$7:$CS$981,BI$1,FALSE)</f>
        <v>0</v>
      </c>
      <c r="BJ267" s="36">
        <f>VLOOKUP($H267,[4]IRA!$H$7:$CS$981,BJ$1,FALSE)</f>
        <v>0</v>
      </c>
      <c r="BK267" s="36">
        <f>VLOOKUP($H267,[4]IRA!$H$7:$CS$981,BK$1,FALSE)</f>
        <v>0</v>
      </c>
      <c r="BL267" s="36">
        <f>VLOOKUP($H267,[4]IRA!$H$7:$CS$981,BL$1,FALSE)</f>
        <v>0</v>
      </c>
      <c r="BM267" s="36">
        <f>VLOOKUP($H267,[4]IRA!$H$7:$CS$981,BM$1,FALSE)</f>
        <v>0</v>
      </c>
      <c r="BN267" s="36">
        <f>VLOOKUP($H267,[4]IRA!$H$7:$CS$981,BN$1,FALSE)</f>
        <v>0</v>
      </c>
      <c r="BO267" s="10">
        <f>VLOOKUP(H267,[4]IRA!$H$7:$CS$981,90,FALSE)</f>
        <v>339.99999999999994</v>
      </c>
      <c r="BP267" s="10">
        <f t="shared" si="42"/>
        <v>74</v>
      </c>
      <c r="BQ267" s="17">
        <f t="shared" si="43"/>
        <v>0.21764705882352944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0</v>
      </c>
      <c r="L268" s="36">
        <f>VLOOKUP($H268,[1]EDA!$H$6:$BN$980,L$1,FALSE)</f>
        <v>0</v>
      </c>
      <c r="M268" s="36">
        <f>VLOOKUP($H268,[1]EDA!$H$6:$BN$980,M$1,FALSE)</f>
        <v>0</v>
      </c>
      <c r="N268" s="36">
        <f>VLOOKUP($H268,[1]EDA!$H$6:$BN$980,N$1,FALSE)</f>
        <v>0</v>
      </c>
      <c r="O268" s="36">
        <f>VLOOKUP($H268,[1]EDA!$H$6:$BN$980,O$1,FALSE)</f>
        <v>0</v>
      </c>
      <c r="P268" s="36">
        <f>VLOOKUP($H268,[1]EDA!$H$6:$BN$980,P$1,FALSE)</f>
        <v>0</v>
      </c>
      <c r="Q268" s="36">
        <f>VLOOKUP($H268,[1]EDA!$H$6:$BN$980,Q$1,FALSE)</f>
        <v>0</v>
      </c>
      <c r="R268" s="36">
        <f>VLOOKUP($H268,[1]EDA!$H$6:$BN$980,R$1,FALSE)</f>
        <v>0</v>
      </c>
      <c r="S268" s="36">
        <f>VLOOKUP($H268,[1]EDA!$H$6:$BN$980,S$1,FALSE)</f>
        <v>0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28.333333333333332</v>
      </c>
      <c r="W268" s="10">
        <f t="shared" si="36"/>
        <v>1</v>
      </c>
      <c r="X268" s="17">
        <f t="shared" si="37"/>
        <v>3.5294117647058823E-2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0</v>
      </c>
      <c r="AQ268" s="36">
        <f>VLOOKUP($H268,[3]IRA!$H$6:$BN$980,AQ$1,FALSE)</f>
        <v>0</v>
      </c>
      <c r="AR268" s="36">
        <f>VLOOKUP($H268,[3]IRA!$H$6:$BN$980,AR$1,FALSE)</f>
        <v>0</v>
      </c>
      <c r="AS268" s="36">
        <f>VLOOKUP($H268,[3]IRA!$H$6:$BN$980,AS$1,FALSE)</f>
        <v>0</v>
      </c>
      <c r="AT268" s="36">
        <f>VLOOKUP($H268,[3]IRA!$H$6:$BN$980,AT$1,FALSE)</f>
        <v>0</v>
      </c>
      <c r="AU268" s="36">
        <f>VLOOKUP($H268,[3]IRA!$H$6:$BN$980,AU$1,FALSE)</f>
        <v>0</v>
      </c>
      <c r="AV268" s="36">
        <f>VLOOKUP($H268,[3]IRA!$H$6:$BN$980,AV$1,FALSE)</f>
        <v>0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0.16666666666666666</v>
      </c>
      <c r="BA268" s="20">
        <f t="shared" si="40"/>
        <v>0</v>
      </c>
      <c r="BB268" s="17">
        <f t="shared" si="41"/>
        <v>0</v>
      </c>
      <c r="BC268" s="36">
        <f>VLOOKUP($H268,[4]IRA!$H$7:$CS$981,BC$1,FALSE)</f>
        <v>0</v>
      </c>
      <c r="BD268" s="36">
        <f>VLOOKUP($H268,[4]IRA!$H$7:$CS$981,BD$1,FALSE)</f>
        <v>0</v>
      </c>
      <c r="BE268" s="36">
        <f>VLOOKUP($H268,[4]IRA!$H$7:$CS$981,BE$1,FALSE)</f>
        <v>0</v>
      </c>
      <c r="BF268" s="36">
        <f>VLOOKUP($H268,[4]IRA!$H$7:$CS$981,BF$1,FALSE)</f>
        <v>0</v>
      </c>
      <c r="BG268" s="36">
        <f>VLOOKUP($H268,[4]IRA!$H$7:$CS$981,BG$1,FALSE)</f>
        <v>0</v>
      </c>
      <c r="BH268" s="36">
        <f>VLOOKUP($H268,[4]IRA!$H$7:$CS$981,BH$1,FALSE)</f>
        <v>0</v>
      </c>
      <c r="BI268" s="36">
        <f>VLOOKUP($H268,[4]IRA!$H$7:$CS$981,BI$1,FALSE)</f>
        <v>0</v>
      </c>
      <c r="BJ268" s="36">
        <f>VLOOKUP($H268,[4]IRA!$H$7:$CS$981,BJ$1,FALSE)</f>
        <v>0</v>
      </c>
      <c r="BK268" s="36">
        <f>VLOOKUP($H268,[4]IRA!$H$7:$CS$981,BK$1,FALSE)</f>
        <v>0</v>
      </c>
      <c r="BL268" s="36">
        <f>VLOOKUP($H268,[4]IRA!$H$7:$CS$981,BL$1,FALSE)</f>
        <v>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49.999999999999993</v>
      </c>
      <c r="BP268" s="10">
        <f t="shared" si="42"/>
        <v>0</v>
      </c>
      <c r="BQ268" s="17">
        <f t="shared" si="43"/>
        <v>0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0</v>
      </c>
      <c r="K269" s="36">
        <f>VLOOKUP($H269,[1]EDA!$H$6:$BN$980,K$1,FALSE)</f>
        <v>1</v>
      </c>
      <c r="L269" s="36">
        <f>VLOOKUP($H269,[1]EDA!$H$6:$BN$980,L$1,FALSE)</f>
        <v>2</v>
      </c>
      <c r="M269" s="36">
        <f>VLOOKUP($H269,[1]EDA!$H$6:$BN$980,M$1,FALSE)</f>
        <v>0</v>
      </c>
      <c r="N269" s="36">
        <f>VLOOKUP($H269,[1]EDA!$H$6:$BN$980,N$1,FALSE)</f>
        <v>0</v>
      </c>
      <c r="O269" s="36">
        <f>VLOOKUP($H269,[1]EDA!$H$6:$BN$980,O$1,FALSE)</f>
        <v>0</v>
      </c>
      <c r="P269" s="36">
        <f>VLOOKUP($H269,[1]EDA!$H$6:$BN$980,P$1,FALSE)</f>
        <v>0</v>
      </c>
      <c r="Q269" s="36">
        <f>VLOOKUP($H269,[1]EDA!$H$6:$BN$980,Q$1,FALSE)</f>
        <v>0</v>
      </c>
      <c r="R269" s="36">
        <f>VLOOKUP($H269,[1]EDA!$H$6:$BN$980,R$1,FALSE)</f>
        <v>0</v>
      </c>
      <c r="S269" s="36">
        <f>VLOOKUP($H269,[1]EDA!$H$6:$BN$980,S$1,FALSE)</f>
        <v>0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25.333333333333332</v>
      </c>
      <c r="W269" s="10">
        <f t="shared" si="36"/>
        <v>3</v>
      </c>
      <c r="X269" s="17">
        <f t="shared" si="37"/>
        <v>0.11842105263157895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1</v>
      </c>
      <c r="BD269" s="36">
        <f>VLOOKUP($H269,[4]IRA!$H$7:$CS$981,BD$1,FALSE)</f>
        <v>1</v>
      </c>
      <c r="BE269" s="36">
        <f>VLOOKUP($H269,[4]IRA!$H$7:$CS$981,BE$1,FALSE)</f>
        <v>8</v>
      </c>
      <c r="BF269" s="36">
        <f>VLOOKUP($H269,[4]IRA!$H$7:$CS$981,BF$1,FALSE)</f>
        <v>0</v>
      </c>
      <c r="BG269" s="36">
        <f>VLOOKUP($H269,[4]IRA!$H$7:$CS$981,BG$1,FALSE)</f>
        <v>0</v>
      </c>
      <c r="BH269" s="36">
        <f>VLOOKUP($H269,[4]IRA!$H$7:$CS$981,BH$1,FALSE)</f>
        <v>0</v>
      </c>
      <c r="BI269" s="36">
        <f>VLOOKUP($H269,[4]IRA!$H$7:$CS$981,BI$1,FALSE)</f>
        <v>0</v>
      </c>
      <c r="BJ269" s="36">
        <f>VLOOKUP($H269,[4]IRA!$H$7:$CS$981,BJ$1,FALSE)</f>
        <v>0</v>
      </c>
      <c r="BK269" s="36">
        <f>VLOOKUP($H269,[4]IRA!$H$7:$CS$981,BK$1,FALSE)</f>
        <v>0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36.333333333333329</v>
      </c>
      <c r="BP269" s="10">
        <f t="shared" si="42"/>
        <v>10</v>
      </c>
      <c r="BQ269" s="17">
        <f t="shared" si="43"/>
        <v>0.27522935779816515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8</v>
      </c>
      <c r="K270" s="36">
        <f>VLOOKUP($H270,[1]EDA!$H$6:$BN$980,K$1,FALSE)</f>
        <v>9</v>
      </c>
      <c r="L270" s="36">
        <f>VLOOKUP($H270,[1]EDA!$H$6:$BN$980,L$1,FALSE)</f>
        <v>11</v>
      </c>
      <c r="M270" s="36">
        <f>VLOOKUP($H270,[1]EDA!$H$6:$BN$980,M$1,FALSE)</f>
        <v>3</v>
      </c>
      <c r="N270" s="36">
        <f>VLOOKUP($H270,[1]EDA!$H$6:$BN$980,N$1,FALSE)</f>
        <v>0</v>
      </c>
      <c r="O270" s="36">
        <f>VLOOKUP($H270,[1]EDA!$H$6:$BN$980,O$1,FALSE)</f>
        <v>0</v>
      </c>
      <c r="P270" s="36">
        <f>VLOOKUP($H270,[1]EDA!$H$6:$BN$980,P$1,FALSE)</f>
        <v>0</v>
      </c>
      <c r="Q270" s="36">
        <f>VLOOKUP($H270,[1]EDA!$H$6:$BN$980,Q$1,FALSE)</f>
        <v>0</v>
      </c>
      <c r="R270" s="36">
        <f>VLOOKUP($H270,[1]EDA!$H$6:$BN$980,R$1,FALSE)</f>
        <v>0</v>
      </c>
      <c r="S270" s="36">
        <f>VLOOKUP($H270,[1]EDA!$H$6:$BN$980,S$1,FALSE)</f>
        <v>0</v>
      </c>
      <c r="T270" s="36">
        <f>VLOOKUP($H270,[1]EDA!$H$6:$BN$980,T$1,FALSE)</f>
        <v>0</v>
      </c>
      <c r="U270" s="36">
        <f>VLOOKUP($H270,[1]EDA!$H$6:$BN$980,U$1,FALSE)</f>
        <v>0</v>
      </c>
      <c r="V270" s="10">
        <f>VLOOKUP(H270,[1]EDA!$H$6:$BO$980,60,FALSE)</f>
        <v>120.33333333333333</v>
      </c>
      <c r="W270" s="10">
        <f t="shared" si="36"/>
        <v>31</v>
      </c>
      <c r="X270" s="17">
        <f t="shared" si="37"/>
        <v>0.25761772853185594</v>
      </c>
      <c r="Y270" s="36">
        <f>VLOOKUP($H270,[2]EDA!$H$6:$AY$980,Y$1,FALSE)</f>
        <v>0</v>
      </c>
      <c r="Z270" s="36">
        <f>VLOOKUP($H270,[2]EDA!$H$6:$AY$980,Z$1,FALSE)</f>
        <v>0</v>
      </c>
      <c r="AA270" s="36">
        <f>VLOOKUP($H270,[2]EDA!$H$6:$AY$980,AA$1,FALSE)</f>
        <v>0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3.3333333333333335</v>
      </c>
      <c r="AL270" s="39">
        <f t="shared" si="38"/>
        <v>0</v>
      </c>
      <c r="AM270" s="17">
        <f t="shared" si="39"/>
        <v>0</v>
      </c>
      <c r="AN270" s="36">
        <f>VLOOKUP($H270,[3]IRA!$H$6:$BN$980,AN$1,FALSE)</f>
        <v>0</v>
      </c>
      <c r="AO270" s="36">
        <f>VLOOKUP($H270,[3]IRA!$H$6:$BN$980,AO$1,FALSE)</f>
        <v>0</v>
      </c>
      <c r="AP270" s="36">
        <f>VLOOKUP($H270,[3]IRA!$H$6:$BN$980,AP$1,FALSE)</f>
        <v>0</v>
      </c>
      <c r="AQ270" s="36">
        <f>VLOOKUP($H270,[3]IRA!$H$6:$BN$980,AQ$1,FALSE)</f>
        <v>3</v>
      </c>
      <c r="AR270" s="36">
        <f>VLOOKUP($H270,[3]IRA!$H$6:$BN$980,AR$1,FALSE)</f>
        <v>0</v>
      </c>
      <c r="AS270" s="36">
        <f>VLOOKUP($H270,[3]IRA!$H$6:$BN$980,AS$1,FALSE)</f>
        <v>0</v>
      </c>
      <c r="AT270" s="36">
        <f>VLOOKUP($H270,[3]IRA!$H$6:$BN$980,AT$1,FALSE)</f>
        <v>0</v>
      </c>
      <c r="AU270" s="36">
        <f>VLOOKUP($H270,[3]IRA!$H$6:$BN$980,AU$1,FALSE)</f>
        <v>0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40"/>
        <v>3</v>
      </c>
      <c r="BB270" s="17">
        <f t="shared" si="41"/>
        <v>0</v>
      </c>
      <c r="BC270" s="36">
        <f>VLOOKUP($H270,[4]IRA!$H$7:$CS$981,BC$1,FALSE)</f>
        <v>27</v>
      </c>
      <c r="BD270" s="36">
        <f>VLOOKUP($H270,[4]IRA!$H$7:$CS$981,BD$1,FALSE)</f>
        <v>22</v>
      </c>
      <c r="BE270" s="36">
        <f>VLOOKUP($H270,[4]IRA!$H$7:$CS$981,BE$1,FALSE)</f>
        <v>27</v>
      </c>
      <c r="BF270" s="36">
        <f>VLOOKUP($H270,[4]IRA!$H$7:$CS$981,BF$1,FALSE)</f>
        <v>27</v>
      </c>
      <c r="BG270" s="36">
        <f>VLOOKUP($H270,[4]IRA!$H$7:$CS$981,BG$1,FALSE)</f>
        <v>0</v>
      </c>
      <c r="BH270" s="36">
        <f>VLOOKUP($H270,[4]IRA!$H$7:$CS$981,BH$1,FALSE)</f>
        <v>0</v>
      </c>
      <c r="BI270" s="36">
        <f>VLOOKUP($H270,[4]IRA!$H$7:$CS$981,BI$1,FALSE)</f>
        <v>0</v>
      </c>
      <c r="BJ270" s="36">
        <f>VLOOKUP($H270,[4]IRA!$H$7:$CS$981,BJ$1,FALSE)</f>
        <v>0</v>
      </c>
      <c r="BK270" s="36">
        <f>VLOOKUP($H270,[4]IRA!$H$7:$CS$981,BK$1,FALSE)</f>
        <v>0</v>
      </c>
      <c r="BL270" s="36">
        <f>VLOOKUP($H270,[4]IRA!$H$7:$CS$981,BL$1,FALSE)</f>
        <v>0</v>
      </c>
      <c r="BM270" s="36">
        <f>VLOOKUP($H270,[4]IRA!$H$7:$CS$981,BM$1,FALSE)</f>
        <v>0</v>
      </c>
      <c r="BN270" s="36">
        <f>VLOOKUP($H270,[4]IRA!$H$7:$CS$981,BN$1,FALSE)</f>
        <v>0</v>
      </c>
      <c r="BO270" s="10">
        <f>VLOOKUP(H270,[4]IRA!$H$7:$CS$981,90,FALSE)</f>
        <v>258.66666666666663</v>
      </c>
      <c r="BP270" s="10">
        <f t="shared" si="42"/>
        <v>103</v>
      </c>
      <c r="BQ270" s="17">
        <f t="shared" si="43"/>
        <v>0.39819587628865988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2</v>
      </c>
      <c r="K271" s="36">
        <f>VLOOKUP($H271,[1]EDA!$H$6:$BN$980,K$1,FALSE)</f>
        <v>6</v>
      </c>
      <c r="L271" s="36">
        <f>VLOOKUP($H271,[1]EDA!$H$6:$BN$980,L$1,FALSE)</f>
        <v>5</v>
      </c>
      <c r="M271" s="36">
        <f>VLOOKUP($H271,[1]EDA!$H$6:$BN$980,M$1,FALSE)</f>
        <v>0</v>
      </c>
      <c r="N271" s="36">
        <f>VLOOKUP($H271,[1]EDA!$H$6:$BN$980,N$1,FALSE)</f>
        <v>0</v>
      </c>
      <c r="O271" s="36">
        <f>VLOOKUP($H271,[1]EDA!$H$6:$BN$980,O$1,FALSE)</f>
        <v>0</v>
      </c>
      <c r="P271" s="36">
        <f>VLOOKUP($H271,[1]EDA!$H$6:$BN$980,P$1,FALSE)</f>
        <v>0</v>
      </c>
      <c r="Q271" s="36">
        <f>VLOOKUP($H271,[1]EDA!$H$6:$BN$980,Q$1,FALSE)</f>
        <v>0</v>
      </c>
      <c r="R271" s="36">
        <f>VLOOKUP($H271,[1]EDA!$H$6:$BN$980,R$1,FALSE)</f>
        <v>0</v>
      </c>
      <c r="S271" s="36">
        <f>VLOOKUP($H271,[1]EDA!$H$6:$BN$980,S$1,FALSE)</f>
        <v>0</v>
      </c>
      <c r="T271" s="36">
        <f>VLOOKUP($H271,[1]EDA!$H$6:$BN$980,T$1,FALSE)</f>
        <v>0</v>
      </c>
      <c r="U271" s="36">
        <f>VLOOKUP($H271,[1]EDA!$H$6:$BN$980,U$1,FALSE)</f>
        <v>0</v>
      </c>
      <c r="V271" s="10">
        <f>VLOOKUP(H271,[1]EDA!$H$6:$BO$980,60,FALSE)</f>
        <v>13.666666666666666</v>
      </c>
      <c r="W271" s="10">
        <f t="shared" si="36"/>
        <v>13</v>
      </c>
      <c r="X271" s="17">
        <f t="shared" si="37"/>
        <v>0.95121951219512202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5</v>
      </c>
      <c r="BD271" s="36">
        <f>VLOOKUP($H271,[4]IRA!$H$7:$CS$981,BD$1,FALSE)</f>
        <v>7</v>
      </c>
      <c r="BE271" s="36">
        <f>VLOOKUP($H271,[4]IRA!$H$7:$CS$981,BE$1,FALSE)</f>
        <v>11</v>
      </c>
      <c r="BF271" s="36">
        <f>VLOOKUP($H271,[4]IRA!$H$7:$CS$981,BF$1,FALSE)</f>
        <v>0</v>
      </c>
      <c r="BG271" s="36">
        <f>VLOOKUP($H271,[4]IRA!$H$7:$CS$981,BG$1,FALSE)</f>
        <v>0</v>
      </c>
      <c r="BH271" s="36">
        <f>VLOOKUP($H271,[4]IRA!$H$7:$CS$981,BH$1,FALSE)</f>
        <v>0</v>
      </c>
      <c r="BI271" s="36">
        <f>VLOOKUP($H271,[4]IRA!$H$7:$CS$981,BI$1,FALSE)</f>
        <v>0</v>
      </c>
      <c r="BJ271" s="36">
        <f>VLOOKUP($H271,[4]IRA!$H$7:$CS$981,BJ$1,FALSE)</f>
        <v>0</v>
      </c>
      <c r="BK271" s="36">
        <f>VLOOKUP($H271,[4]IRA!$H$7:$CS$981,BK$1,FALSE)</f>
        <v>0</v>
      </c>
      <c r="BL271" s="36">
        <f>VLOOKUP($H271,[4]IRA!$H$7:$CS$981,BL$1,FALSE)</f>
        <v>0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36.666666666666671</v>
      </c>
      <c r="BP271" s="10">
        <f t="shared" si="42"/>
        <v>23</v>
      </c>
      <c r="BQ271" s="17">
        <f t="shared" si="43"/>
        <v>0.6272727272727272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3</v>
      </c>
      <c r="K272" s="36">
        <f>VLOOKUP($H272,[1]EDA!$H$6:$BN$980,K$1,FALSE)</f>
        <v>5</v>
      </c>
      <c r="L272" s="36">
        <f>VLOOKUP($H272,[1]EDA!$H$6:$BN$980,L$1,FALSE)</f>
        <v>4</v>
      </c>
      <c r="M272" s="36">
        <f>VLOOKUP($H272,[1]EDA!$H$6:$BN$980,M$1,FALSE)</f>
        <v>1</v>
      </c>
      <c r="N272" s="36">
        <f>VLOOKUP($H272,[1]EDA!$H$6:$BN$980,N$1,FALSE)</f>
        <v>0</v>
      </c>
      <c r="O272" s="36">
        <f>VLOOKUP($H272,[1]EDA!$H$6:$BN$980,O$1,FALSE)</f>
        <v>0</v>
      </c>
      <c r="P272" s="36">
        <f>VLOOKUP($H272,[1]EDA!$H$6:$BN$980,P$1,FALSE)</f>
        <v>0</v>
      </c>
      <c r="Q272" s="36">
        <f>VLOOKUP($H272,[1]EDA!$H$6:$BN$980,Q$1,FALSE)</f>
        <v>0</v>
      </c>
      <c r="R272" s="36">
        <f>VLOOKUP($H272,[1]EDA!$H$6:$BN$980,R$1,FALSE)</f>
        <v>0</v>
      </c>
      <c r="S272" s="36">
        <f>VLOOKUP($H272,[1]EDA!$H$6:$BN$980,S$1,FALSE)</f>
        <v>0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26.333333333333332</v>
      </c>
      <c r="W272" s="10">
        <f t="shared" si="36"/>
        <v>13</v>
      </c>
      <c r="X272" s="17">
        <f t="shared" si="37"/>
        <v>0.49367088607594939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0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63</v>
      </c>
      <c r="BP272" s="10">
        <f t="shared" si="42"/>
        <v>0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23</v>
      </c>
      <c r="K273" s="36">
        <f>VLOOKUP($H273,[1]EDA!$H$6:$BN$980,K$1,FALSE)</f>
        <v>14</v>
      </c>
      <c r="L273" s="36">
        <f>VLOOKUP($H273,[1]EDA!$H$6:$BN$980,L$1,FALSE)</f>
        <v>26</v>
      </c>
      <c r="M273" s="36">
        <f>VLOOKUP($H273,[1]EDA!$H$6:$BN$980,M$1,FALSE)</f>
        <v>15</v>
      </c>
      <c r="N273" s="36">
        <f>VLOOKUP($H273,[1]EDA!$H$6:$BN$980,N$1,FALSE)</f>
        <v>0</v>
      </c>
      <c r="O273" s="36">
        <f>VLOOKUP($H273,[1]EDA!$H$6:$BN$980,O$1,FALSE)</f>
        <v>0</v>
      </c>
      <c r="P273" s="36">
        <f>VLOOKUP($H273,[1]EDA!$H$6:$BN$980,P$1,FALSE)</f>
        <v>0</v>
      </c>
      <c r="Q273" s="36">
        <f>VLOOKUP($H273,[1]EDA!$H$6:$BN$980,Q$1,FALSE)</f>
        <v>0</v>
      </c>
      <c r="R273" s="36">
        <f>VLOOKUP($H273,[1]EDA!$H$6:$BN$980,R$1,FALSE)</f>
        <v>0</v>
      </c>
      <c r="S273" s="36">
        <f>VLOOKUP($H273,[1]EDA!$H$6:$BN$980,S$1,FALSE)</f>
        <v>0</v>
      </c>
      <c r="T273" s="36">
        <f>VLOOKUP($H273,[1]EDA!$H$6:$BN$980,T$1,FALSE)</f>
        <v>0</v>
      </c>
      <c r="U273" s="36">
        <f>VLOOKUP($H273,[1]EDA!$H$6:$BN$980,U$1,FALSE)</f>
        <v>0</v>
      </c>
      <c r="V273" s="10">
        <f>VLOOKUP(H273,[1]EDA!$H$6:$BO$980,60,FALSE)</f>
        <v>252</v>
      </c>
      <c r="W273" s="10">
        <f t="shared" si="36"/>
        <v>78</v>
      </c>
      <c r="X273" s="17">
        <f t="shared" si="37"/>
        <v>0.30952380952380953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1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0</v>
      </c>
      <c r="AQ273" s="36">
        <f>VLOOKUP($H273,[3]IRA!$H$6:$BN$980,AQ$1,FALSE)</f>
        <v>0</v>
      </c>
      <c r="AR273" s="36">
        <f>VLOOKUP($H273,[3]IRA!$H$6:$BN$980,AR$1,FALSE)</f>
        <v>0</v>
      </c>
      <c r="AS273" s="36">
        <f>VLOOKUP($H273,[3]IRA!$H$6:$BN$980,AS$1,FALSE)</f>
        <v>0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0</v>
      </c>
      <c r="BB273" s="17">
        <f t="shared" si="41"/>
        <v>0</v>
      </c>
      <c r="BC273" s="36">
        <f>VLOOKUP($H273,[4]IRA!$H$7:$CS$981,BC$1,FALSE)</f>
        <v>68</v>
      </c>
      <c r="BD273" s="36">
        <f>VLOOKUP($H273,[4]IRA!$H$7:$CS$981,BD$1,FALSE)</f>
        <v>87</v>
      </c>
      <c r="BE273" s="36">
        <f>VLOOKUP($H273,[4]IRA!$H$7:$CS$981,BE$1,FALSE)</f>
        <v>75</v>
      </c>
      <c r="BF273" s="36">
        <f>VLOOKUP($H273,[4]IRA!$H$7:$CS$981,BF$1,FALSE)</f>
        <v>46</v>
      </c>
      <c r="BG273" s="36">
        <f>VLOOKUP($H273,[4]IRA!$H$7:$CS$981,BG$1,FALSE)</f>
        <v>0</v>
      </c>
      <c r="BH273" s="36">
        <f>VLOOKUP($H273,[4]IRA!$H$7:$CS$981,BH$1,FALSE)</f>
        <v>0</v>
      </c>
      <c r="BI273" s="36">
        <f>VLOOKUP($H273,[4]IRA!$H$7:$CS$981,BI$1,FALSE)</f>
        <v>0</v>
      </c>
      <c r="BJ273" s="36">
        <f>VLOOKUP($H273,[4]IRA!$H$7:$CS$981,BJ$1,FALSE)</f>
        <v>0</v>
      </c>
      <c r="BK273" s="36">
        <f>VLOOKUP($H273,[4]IRA!$H$7:$CS$981,BK$1,FALSE)</f>
        <v>0</v>
      </c>
      <c r="BL273" s="36">
        <f>VLOOKUP($H273,[4]IRA!$H$7:$CS$981,BL$1,FALSE)</f>
        <v>0</v>
      </c>
      <c r="BM273" s="36">
        <f>VLOOKUP($H273,[4]IRA!$H$7:$CS$981,BM$1,FALSE)</f>
        <v>0</v>
      </c>
      <c r="BN273" s="36">
        <f>VLOOKUP($H273,[4]IRA!$H$7:$CS$981,BN$1,FALSE)</f>
        <v>0</v>
      </c>
      <c r="BO273" s="10">
        <f>VLOOKUP(H273,[4]IRA!$H$7:$CS$981,90,FALSE)</f>
        <v>279.66666666666669</v>
      </c>
      <c r="BP273" s="10">
        <f t="shared" si="42"/>
        <v>276</v>
      </c>
      <c r="BQ273" s="17">
        <f t="shared" si="43"/>
        <v>0.98688915375446951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11</v>
      </c>
      <c r="L274" s="36">
        <f>VLOOKUP($H274,[1]EDA!$H$6:$BN$980,L$1,FALSE)</f>
        <v>11</v>
      </c>
      <c r="M274" s="36">
        <f>VLOOKUP($H274,[1]EDA!$H$6:$BN$980,M$1,FALSE)</f>
        <v>4</v>
      </c>
      <c r="N274" s="36">
        <f>VLOOKUP($H274,[1]EDA!$H$6:$BN$980,N$1,FALSE)</f>
        <v>0</v>
      </c>
      <c r="O274" s="36">
        <f>VLOOKUP($H274,[1]EDA!$H$6:$BN$980,O$1,FALSE)</f>
        <v>0</v>
      </c>
      <c r="P274" s="36">
        <f>VLOOKUP($H274,[1]EDA!$H$6:$BN$980,P$1,FALSE)</f>
        <v>0</v>
      </c>
      <c r="Q274" s="36">
        <f>VLOOKUP($H274,[1]EDA!$H$6:$BN$980,Q$1,FALSE)</f>
        <v>0</v>
      </c>
      <c r="R274" s="36">
        <f>VLOOKUP($H274,[1]EDA!$H$6:$BN$980,R$1,FALSE)</f>
        <v>0</v>
      </c>
      <c r="S274" s="36">
        <f>VLOOKUP($H274,[1]EDA!$H$6:$BN$980,S$1,FALSE)</f>
        <v>0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43.333333333333336</v>
      </c>
      <c r="W274" s="10">
        <f t="shared" si="36"/>
        <v>33</v>
      </c>
      <c r="X274" s="17">
        <f t="shared" si="37"/>
        <v>0.7615384615384615</v>
      </c>
      <c r="Y274" s="36">
        <f>VLOOKUP($H274,[2]EDA!$H$6:$AY$980,Y$1,FALSE)</f>
        <v>0</v>
      </c>
      <c r="Z274" s="36">
        <f>VLOOKUP($H274,[2]EDA!$H$6:$AY$980,Z$1,FALSE)</f>
        <v>1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0.33333333333333331</v>
      </c>
      <c r="AL274" s="39">
        <f t="shared" si="38"/>
        <v>1</v>
      </c>
      <c r="AM274" s="17">
        <f t="shared" si="39"/>
        <v>3</v>
      </c>
      <c r="AN274" s="36">
        <f>VLOOKUP($H274,[3]IRA!$H$6:$BN$980,AN$1,FALSE)</f>
        <v>3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0</v>
      </c>
      <c r="AR274" s="36">
        <f>VLOOKUP($H274,[3]IRA!$H$6:$BN$980,AR$1,FALSE)</f>
        <v>0</v>
      </c>
      <c r="AS274" s="36">
        <f>VLOOKUP($H274,[3]IRA!$H$6:$BN$980,AS$1,FALSE)</f>
        <v>0</v>
      </c>
      <c r="AT274" s="36">
        <f>VLOOKUP($H274,[3]IRA!$H$6:$BN$980,AT$1,FALSE)</f>
        <v>0</v>
      </c>
      <c r="AU274" s="36">
        <f>VLOOKUP($H274,[3]IRA!$H$6:$BN$980,AU$1,FALSE)</f>
        <v>0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3</v>
      </c>
      <c r="BB274" s="17">
        <f t="shared" si="41"/>
        <v>0</v>
      </c>
      <c r="BC274" s="36">
        <f>VLOOKUP($H274,[4]IRA!$H$7:$CS$981,BC$1,FALSE)</f>
        <v>8</v>
      </c>
      <c r="BD274" s="36">
        <f>VLOOKUP($H274,[4]IRA!$H$7:$CS$981,BD$1,FALSE)</f>
        <v>12</v>
      </c>
      <c r="BE274" s="36">
        <f>VLOOKUP($H274,[4]IRA!$H$7:$CS$981,BE$1,FALSE)</f>
        <v>26</v>
      </c>
      <c r="BF274" s="36">
        <f>VLOOKUP($H274,[4]IRA!$H$7:$CS$981,BF$1,FALSE)</f>
        <v>12</v>
      </c>
      <c r="BG274" s="36">
        <f>VLOOKUP($H274,[4]IRA!$H$7:$CS$981,BG$1,FALSE)</f>
        <v>0</v>
      </c>
      <c r="BH274" s="36">
        <f>VLOOKUP($H274,[4]IRA!$H$7:$CS$981,BH$1,FALSE)</f>
        <v>0</v>
      </c>
      <c r="BI274" s="36">
        <f>VLOOKUP($H274,[4]IRA!$H$7:$CS$981,BI$1,FALSE)</f>
        <v>0</v>
      </c>
      <c r="BJ274" s="36">
        <f>VLOOKUP($H274,[4]IRA!$H$7:$CS$981,BJ$1,FALSE)</f>
        <v>0</v>
      </c>
      <c r="BK274" s="36">
        <f>VLOOKUP($H274,[4]IRA!$H$7:$CS$981,BK$1,FALSE)</f>
        <v>0</v>
      </c>
      <c r="BL274" s="36">
        <f>VLOOKUP($H274,[4]IRA!$H$7:$CS$981,BL$1,FALSE)</f>
        <v>0</v>
      </c>
      <c r="BM274" s="36">
        <f>VLOOKUP($H274,[4]IRA!$H$7:$CS$981,BM$1,FALSE)</f>
        <v>0</v>
      </c>
      <c r="BN274" s="36">
        <f>VLOOKUP($H274,[4]IRA!$H$7:$CS$981,BN$1,FALSE)</f>
        <v>0</v>
      </c>
      <c r="BO274" s="10">
        <f>VLOOKUP(H274,[4]IRA!$H$7:$CS$981,90,FALSE)</f>
        <v>60.666666666666664</v>
      </c>
      <c r="BP274" s="10">
        <f t="shared" si="42"/>
        <v>58</v>
      </c>
      <c r="BQ274" s="17">
        <f t="shared" si="43"/>
        <v>0.95604395604395609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3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1</v>
      </c>
      <c r="BF275" s="36">
        <f>VLOOKUP($H275,[4]IRA!$H$7:$CS$981,BF$1,FALSE)</f>
        <v>0</v>
      </c>
      <c r="BG275" s="36">
        <f>VLOOKUP($H275,[4]IRA!$H$7:$CS$981,BG$1,FALSE)</f>
        <v>0</v>
      </c>
      <c r="BH275" s="36">
        <f>VLOOKUP($H275,[4]IRA!$H$7:$CS$981,BH$1,FALSE)</f>
        <v>0</v>
      </c>
      <c r="BI275" s="36">
        <f>VLOOKUP($H275,[4]IRA!$H$7:$CS$981,BI$1,FALSE)</f>
        <v>0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7.6666666666666661</v>
      </c>
      <c r="BP275" s="10">
        <f t="shared" si="42"/>
        <v>1</v>
      </c>
      <c r="BQ275" s="17">
        <f t="shared" si="43"/>
        <v>0.13043478260869565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0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0</v>
      </c>
      <c r="N276" s="36">
        <f>VLOOKUP($H276,[1]EDA!$H$6:$BN$980,N$1,FALSE)</f>
        <v>0</v>
      </c>
      <c r="O276" s="36">
        <f>VLOOKUP($H276,[1]EDA!$H$6:$BN$980,O$1,FALSE)</f>
        <v>0</v>
      </c>
      <c r="P276" s="36">
        <f>VLOOKUP($H276,[1]EDA!$H$6:$BN$980,P$1,FALSE)</f>
        <v>0</v>
      </c>
      <c r="Q276" s="36">
        <f>VLOOKUP($H276,[1]EDA!$H$6:$BN$980,Q$1,FALSE)</f>
        <v>0</v>
      </c>
      <c r="R276" s="36">
        <f>VLOOKUP($H276,[1]EDA!$H$6:$BN$980,R$1,FALSE)</f>
        <v>0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4.666666666666667</v>
      </c>
      <c r="W276" s="10">
        <f t="shared" si="36"/>
        <v>0</v>
      </c>
      <c r="X276" s="17">
        <f t="shared" si="37"/>
        <v>0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16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0</v>
      </c>
      <c r="BG276" s="36">
        <f>VLOOKUP($H276,[4]IRA!$H$7:$CS$981,BG$1,FALSE)</f>
        <v>0</v>
      </c>
      <c r="BH276" s="36">
        <f>VLOOKUP($H276,[4]IRA!$H$7:$CS$981,BH$1,FALSE)</f>
        <v>0</v>
      </c>
      <c r="BI276" s="36">
        <f>VLOOKUP($H276,[4]IRA!$H$7:$CS$981,BI$1,FALSE)</f>
        <v>0</v>
      </c>
      <c r="BJ276" s="36">
        <f>VLOOKUP($H276,[4]IRA!$H$7:$CS$981,BJ$1,FALSE)</f>
        <v>0</v>
      </c>
      <c r="BK276" s="36">
        <f>VLOOKUP($H276,[4]IRA!$H$7:$CS$981,BK$1,FALSE)</f>
        <v>0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13.333333333333334</v>
      </c>
      <c r="BP276" s="10">
        <f t="shared" si="42"/>
        <v>16</v>
      </c>
      <c r="BQ276" s="17">
        <f t="shared" si="43"/>
        <v>1.2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4</v>
      </c>
      <c r="K277" s="36">
        <f>VLOOKUP($H277,[1]EDA!$H$6:$BN$980,K$1,FALSE)</f>
        <v>1</v>
      </c>
      <c r="L277" s="36">
        <f>VLOOKUP($H277,[1]EDA!$H$6:$BN$980,L$1,FALSE)</f>
        <v>2</v>
      </c>
      <c r="M277" s="36">
        <f>VLOOKUP($H277,[1]EDA!$H$6:$BN$980,M$1,FALSE)</f>
        <v>0</v>
      </c>
      <c r="N277" s="36">
        <f>VLOOKUP($H277,[1]EDA!$H$6:$BN$980,N$1,FALSE)</f>
        <v>0</v>
      </c>
      <c r="O277" s="36">
        <f>VLOOKUP($H277,[1]EDA!$H$6:$BN$980,O$1,FALSE)</f>
        <v>0</v>
      </c>
      <c r="P277" s="36">
        <f>VLOOKUP($H277,[1]EDA!$H$6:$BN$980,P$1,FALSE)</f>
        <v>0</v>
      </c>
      <c r="Q277" s="36">
        <f>VLOOKUP($H277,[1]EDA!$H$6:$BN$980,Q$1,FALSE)</f>
        <v>0</v>
      </c>
      <c r="R277" s="36">
        <f>VLOOKUP($H277,[1]EDA!$H$6:$BN$980,R$1,FALSE)</f>
        <v>0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45.333333333333336</v>
      </c>
      <c r="W277" s="10">
        <f t="shared" si="36"/>
        <v>7</v>
      </c>
      <c r="X277" s="17">
        <f t="shared" si="37"/>
        <v>0.15441176470588233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0.33333333333333331</v>
      </c>
      <c r="AL277" s="39">
        <f t="shared" si="38"/>
        <v>0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1</v>
      </c>
      <c r="AP277" s="36">
        <f>VLOOKUP($H277,[3]IRA!$H$6:$BN$980,AP$1,FALSE)</f>
        <v>3</v>
      </c>
      <c r="AQ277" s="36">
        <f>VLOOKUP($H277,[3]IRA!$H$6:$BN$980,AQ$1,FALSE)</f>
        <v>0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0</v>
      </c>
      <c r="AU277" s="36">
        <f>VLOOKUP($H277,[3]IRA!$H$6:$BN$980,AU$1,FALSE)</f>
        <v>0</v>
      </c>
      <c r="AV277" s="36">
        <f>VLOOKUP($H277,[3]IRA!$H$6:$BN$980,AV$1,FALSE)</f>
        <v>0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4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7</v>
      </c>
      <c r="BE277" s="36">
        <f>VLOOKUP($H277,[4]IRA!$H$7:$CS$981,BE$1,FALSE)</f>
        <v>12</v>
      </c>
      <c r="BF277" s="36">
        <f>VLOOKUP($H277,[4]IRA!$H$7:$CS$981,BF$1,FALSE)</f>
        <v>0</v>
      </c>
      <c r="BG277" s="36">
        <f>VLOOKUP($H277,[4]IRA!$H$7:$CS$981,BG$1,FALSE)</f>
        <v>0</v>
      </c>
      <c r="BH277" s="36">
        <f>VLOOKUP($H277,[4]IRA!$H$7:$CS$981,BH$1,FALSE)</f>
        <v>0</v>
      </c>
      <c r="BI277" s="36">
        <f>VLOOKUP($H277,[4]IRA!$H$7:$CS$981,BI$1,FALSE)</f>
        <v>0</v>
      </c>
      <c r="BJ277" s="36">
        <f>VLOOKUP($H277,[4]IRA!$H$7:$CS$981,BJ$1,FALSE)</f>
        <v>0</v>
      </c>
      <c r="BK277" s="36">
        <f>VLOOKUP($H277,[4]IRA!$H$7:$CS$981,BK$1,FALSE)</f>
        <v>0</v>
      </c>
      <c r="BL277" s="36">
        <f>VLOOKUP($H277,[4]IRA!$H$7:$CS$981,BL$1,FALSE)</f>
        <v>0</v>
      </c>
      <c r="BM277" s="36">
        <f>VLOOKUP($H277,[4]IRA!$H$7:$CS$981,BM$1,FALSE)</f>
        <v>0</v>
      </c>
      <c r="BN277" s="36">
        <f>VLOOKUP($H277,[4]IRA!$H$7:$CS$981,BN$1,FALSE)</f>
        <v>0</v>
      </c>
      <c r="BO277" s="10">
        <f>VLOOKUP(H277,[4]IRA!$H$7:$CS$981,90,FALSE)</f>
        <v>82.333333333333343</v>
      </c>
      <c r="BP277" s="10">
        <f t="shared" si="42"/>
        <v>20</v>
      </c>
      <c r="BQ277" s="17">
        <f t="shared" si="43"/>
        <v>0.24291497975708498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0</v>
      </c>
      <c r="K278" s="36">
        <f>VLOOKUP($H278,[1]EDA!$H$6:$BN$980,K$1,FALSE)</f>
        <v>1</v>
      </c>
      <c r="L278" s="36">
        <f>VLOOKUP($H278,[1]EDA!$H$6:$BN$980,L$1,FALSE)</f>
        <v>4</v>
      </c>
      <c r="M278" s="36">
        <f>VLOOKUP($H278,[1]EDA!$H$6:$BN$980,M$1,FALSE)</f>
        <v>0</v>
      </c>
      <c r="N278" s="36">
        <f>VLOOKUP($H278,[1]EDA!$H$6:$BN$980,N$1,FALSE)</f>
        <v>0</v>
      </c>
      <c r="O278" s="36">
        <f>VLOOKUP($H278,[1]EDA!$H$6:$BN$980,O$1,FALSE)</f>
        <v>0</v>
      </c>
      <c r="P278" s="36">
        <f>VLOOKUP($H278,[1]EDA!$H$6:$BN$980,P$1,FALSE)</f>
        <v>0</v>
      </c>
      <c r="Q278" s="36">
        <f>VLOOKUP($H278,[1]EDA!$H$6:$BN$980,Q$1,FALSE)</f>
        <v>0</v>
      </c>
      <c r="R278" s="36">
        <f>VLOOKUP($H278,[1]EDA!$H$6:$BN$980,R$1,FALSE)</f>
        <v>0</v>
      </c>
      <c r="S278" s="36">
        <f>VLOOKUP($H278,[1]EDA!$H$6:$BN$980,S$1,FALSE)</f>
        <v>0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32</v>
      </c>
      <c r="W278" s="10">
        <f t="shared" si="36"/>
        <v>5</v>
      </c>
      <c r="X278" s="17">
        <f t="shared" si="37"/>
        <v>0.15625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27</v>
      </c>
      <c r="BD278" s="36">
        <f>VLOOKUP($H278,[4]IRA!$H$7:$CS$981,BD$1,FALSE)</f>
        <v>23</v>
      </c>
      <c r="BE278" s="36">
        <f>VLOOKUP($H278,[4]IRA!$H$7:$CS$981,BE$1,FALSE)</f>
        <v>23</v>
      </c>
      <c r="BF278" s="36">
        <f>VLOOKUP($H278,[4]IRA!$H$7:$CS$981,BF$1,FALSE)</f>
        <v>8</v>
      </c>
      <c r="BG278" s="36">
        <f>VLOOKUP($H278,[4]IRA!$H$7:$CS$981,BG$1,FALSE)</f>
        <v>0</v>
      </c>
      <c r="BH278" s="36">
        <f>VLOOKUP($H278,[4]IRA!$H$7:$CS$981,BH$1,FALSE)</f>
        <v>0</v>
      </c>
      <c r="BI278" s="36">
        <f>VLOOKUP($H278,[4]IRA!$H$7:$CS$981,BI$1,FALSE)</f>
        <v>0</v>
      </c>
      <c r="BJ278" s="36">
        <f>VLOOKUP($H278,[4]IRA!$H$7:$CS$981,BJ$1,FALSE)</f>
        <v>0</v>
      </c>
      <c r="BK278" s="36">
        <f>VLOOKUP($H278,[4]IRA!$H$7:$CS$981,BK$1,FALSE)</f>
        <v>0</v>
      </c>
      <c r="BL278" s="36">
        <f>VLOOKUP($H278,[4]IRA!$H$7:$CS$981,BL$1,FALSE)</f>
        <v>0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90</v>
      </c>
      <c r="BP278" s="10">
        <f t="shared" si="42"/>
        <v>81</v>
      </c>
      <c r="BQ278" s="17">
        <f t="shared" si="43"/>
        <v>0.9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2</v>
      </c>
      <c r="K279" s="36">
        <f>VLOOKUP($H279,[1]EDA!$H$6:$BN$980,K$1,FALSE)</f>
        <v>3</v>
      </c>
      <c r="L279" s="36">
        <f>VLOOKUP($H279,[1]EDA!$H$6:$BN$980,L$1,FALSE)</f>
        <v>4</v>
      </c>
      <c r="M279" s="36">
        <f>VLOOKUP($H279,[1]EDA!$H$6:$BN$980,M$1,FALSE)</f>
        <v>1</v>
      </c>
      <c r="N279" s="36">
        <f>VLOOKUP($H279,[1]EDA!$H$6:$BN$980,N$1,FALSE)</f>
        <v>0</v>
      </c>
      <c r="O279" s="36">
        <f>VLOOKUP($H279,[1]EDA!$H$6:$BN$980,O$1,FALSE)</f>
        <v>0</v>
      </c>
      <c r="P279" s="36">
        <f>VLOOKUP($H279,[1]EDA!$H$6:$BN$980,P$1,FALSE)</f>
        <v>0</v>
      </c>
      <c r="Q279" s="36">
        <f>VLOOKUP($H279,[1]EDA!$H$6:$BN$980,Q$1,FALSE)</f>
        <v>0</v>
      </c>
      <c r="R279" s="36">
        <f>VLOOKUP($H279,[1]EDA!$H$6:$BN$980,R$1,FALSE)</f>
        <v>0</v>
      </c>
      <c r="S279" s="36">
        <f>VLOOKUP($H279,[1]EDA!$H$6:$BN$980,S$1,FALSE)</f>
        <v>0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56.333333333333336</v>
      </c>
      <c r="W279" s="10">
        <f t="shared" si="36"/>
        <v>10</v>
      </c>
      <c r="X279" s="17">
        <f t="shared" si="37"/>
        <v>0.17751479289940827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0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0</v>
      </c>
      <c r="BB279" s="17">
        <f t="shared" si="41"/>
        <v>0</v>
      </c>
      <c r="BC279" s="36">
        <f>VLOOKUP($H279,[4]IRA!$H$7:$CS$981,BC$1,FALSE)</f>
        <v>19</v>
      </c>
      <c r="BD279" s="36">
        <f>VLOOKUP($H279,[4]IRA!$H$7:$CS$981,BD$1,FALSE)</f>
        <v>8</v>
      </c>
      <c r="BE279" s="36">
        <f>VLOOKUP($H279,[4]IRA!$H$7:$CS$981,BE$1,FALSE)</f>
        <v>23</v>
      </c>
      <c r="BF279" s="36">
        <f>VLOOKUP($H279,[4]IRA!$H$7:$CS$981,BF$1,FALSE)</f>
        <v>0</v>
      </c>
      <c r="BG279" s="36">
        <f>VLOOKUP($H279,[4]IRA!$H$7:$CS$981,BG$1,FALSE)</f>
        <v>0</v>
      </c>
      <c r="BH279" s="36">
        <f>VLOOKUP($H279,[4]IRA!$H$7:$CS$981,BH$1,FALSE)</f>
        <v>0</v>
      </c>
      <c r="BI279" s="36">
        <f>VLOOKUP($H279,[4]IRA!$H$7:$CS$981,BI$1,FALSE)</f>
        <v>0</v>
      </c>
      <c r="BJ279" s="36">
        <f>VLOOKUP($H279,[4]IRA!$H$7:$CS$981,BJ$1,FALSE)</f>
        <v>0</v>
      </c>
      <c r="BK279" s="36">
        <f>VLOOKUP($H279,[4]IRA!$H$7:$CS$981,BK$1,FALSE)</f>
        <v>0</v>
      </c>
      <c r="BL279" s="36">
        <f>VLOOKUP($H279,[4]IRA!$H$7:$CS$981,BL$1,FALSE)</f>
        <v>0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101.99999999999999</v>
      </c>
      <c r="BP279" s="10">
        <f t="shared" si="42"/>
        <v>50</v>
      </c>
      <c r="BQ279" s="17">
        <f t="shared" si="43"/>
        <v>0.49019607843137264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1</v>
      </c>
      <c r="K280" s="36">
        <f>VLOOKUP($H280,[1]EDA!$H$6:$BN$980,K$1,FALSE)</f>
        <v>0</v>
      </c>
      <c r="L280" s="36">
        <f>VLOOKUP($H280,[1]EDA!$H$6:$BN$980,L$1,FALSE)</f>
        <v>6</v>
      </c>
      <c r="M280" s="36">
        <f>VLOOKUP($H280,[1]EDA!$H$6:$BN$980,M$1,FALSE)</f>
        <v>0</v>
      </c>
      <c r="N280" s="36">
        <f>VLOOKUP($H280,[1]EDA!$H$6:$BN$980,N$1,FALSE)</f>
        <v>0</v>
      </c>
      <c r="O280" s="36">
        <f>VLOOKUP($H280,[1]EDA!$H$6:$BN$980,O$1,FALSE)</f>
        <v>0</v>
      </c>
      <c r="P280" s="36">
        <f>VLOOKUP($H280,[1]EDA!$H$6:$BN$980,P$1,FALSE)</f>
        <v>0</v>
      </c>
      <c r="Q280" s="36">
        <f>VLOOKUP($H280,[1]EDA!$H$6:$BN$980,Q$1,FALSE)</f>
        <v>0</v>
      </c>
      <c r="R280" s="36">
        <f>VLOOKUP($H280,[1]EDA!$H$6:$BN$980,R$1,FALSE)</f>
        <v>0</v>
      </c>
      <c r="S280" s="36">
        <f>VLOOKUP($H280,[1]EDA!$H$6:$BN$980,S$1,FALSE)</f>
        <v>0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40.333333333333336</v>
      </c>
      <c r="W280" s="10">
        <f t="shared" si="36"/>
        <v>7</v>
      </c>
      <c r="X280" s="17">
        <f t="shared" si="37"/>
        <v>0.17355371900826444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0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0</v>
      </c>
      <c r="AT280" s="36">
        <f>VLOOKUP($H280,[3]IRA!$H$6:$BN$980,AT$1,FALSE)</f>
        <v>0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0</v>
      </c>
      <c r="BB280" s="17">
        <f t="shared" si="41"/>
        <v>0</v>
      </c>
      <c r="BC280" s="36">
        <f>VLOOKUP($H280,[4]IRA!$H$7:$CS$981,BC$1,FALSE)</f>
        <v>4</v>
      </c>
      <c r="BD280" s="36">
        <f>VLOOKUP($H280,[4]IRA!$H$7:$CS$981,BD$1,FALSE)</f>
        <v>1</v>
      </c>
      <c r="BE280" s="36">
        <f>VLOOKUP($H280,[4]IRA!$H$7:$CS$981,BE$1,FALSE)</f>
        <v>13</v>
      </c>
      <c r="BF280" s="36">
        <f>VLOOKUP($H280,[4]IRA!$H$7:$CS$981,BF$1,FALSE)</f>
        <v>0</v>
      </c>
      <c r="BG280" s="36">
        <f>VLOOKUP($H280,[4]IRA!$H$7:$CS$981,BG$1,FALSE)</f>
        <v>0</v>
      </c>
      <c r="BH280" s="36">
        <f>VLOOKUP($H280,[4]IRA!$H$7:$CS$981,BH$1,FALSE)</f>
        <v>0</v>
      </c>
      <c r="BI280" s="36">
        <f>VLOOKUP($H280,[4]IRA!$H$7:$CS$981,BI$1,FALSE)</f>
        <v>0</v>
      </c>
      <c r="BJ280" s="36">
        <f>VLOOKUP($H280,[4]IRA!$H$7:$CS$981,BJ$1,FALSE)</f>
        <v>0</v>
      </c>
      <c r="BK280" s="36">
        <f>VLOOKUP($H280,[4]IRA!$H$7:$CS$981,BK$1,FALSE)</f>
        <v>0</v>
      </c>
      <c r="BL280" s="36">
        <f>VLOOKUP($H280,[4]IRA!$H$7:$CS$981,BL$1,FALSE)</f>
        <v>0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17.333333333333332</v>
      </c>
      <c r="BP280" s="10">
        <f t="shared" si="42"/>
        <v>18</v>
      </c>
      <c r="BQ280" s="17">
        <f t="shared" si="43"/>
        <v>1.0384615384615385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15</v>
      </c>
      <c r="K281" s="36">
        <f>VLOOKUP($H281,[1]EDA!$H$6:$BN$980,K$1,FALSE)</f>
        <v>6</v>
      </c>
      <c r="L281" s="36">
        <f>VLOOKUP($H281,[1]EDA!$H$6:$BN$980,L$1,FALSE)</f>
        <v>5</v>
      </c>
      <c r="M281" s="36">
        <f>VLOOKUP($H281,[1]EDA!$H$6:$BN$980,M$1,FALSE)</f>
        <v>0</v>
      </c>
      <c r="N281" s="36">
        <f>VLOOKUP($H281,[1]EDA!$H$6:$BN$980,N$1,FALSE)</f>
        <v>0</v>
      </c>
      <c r="O281" s="36">
        <f>VLOOKUP($H281,[1]EDA!$H$6:$BN$980,O$1,FALSE)</f>
        <v>0</v>
      </c>
      <c r="P281" s="36">
        <f>VLOOKUP($H281,[1]EDA!$H$6:$BN$980,P$1,FALSE)</f>
        <v>0</v>
      </c>
      <c r="Q281" s="36">
        <f>VLOOKUP($H281,[1]EDA!$H$6:$BN$980,Q$1,FALSE)</f>
        <v>0</v>
      </c>
      <c r="R281" s="36">
        <f>VLOOKUP($H281,[1]EDA!$H$6:$BN$980,R$1,FALSE)</f>
        <v>0</v>
      </c>
      <c r="S281" s="36">
        <f>VLOOKUP($H281,[1]EDA!$H$6:$BN$980,S$1,FALSE)</f>
        <v>0</v>
      </c>
      <c r="T281" s="36">
        <f>VLOOKUP($H281,[1]EDA!$H$6:$BN$980,T$1,FALSE)</f>
        <v>0</v>
      </c>
      <c r="U281" s="36">
        <f>VLOOKUP($H281,[1]EDA!$H$6:$BN$980,U$1,FALSE)</f>
        <v>0</v>
      </c>
      <c r="V281" s="10">
        <f>VLOOKUP(H281,[1]EDA!$H$6:$BO$980,60,FALSE)</f>
        <v>73.333333333333329</v>
      </c>
      <c r="W281" s="10">
        <f t="shared" si="36"/>
        <v>26</v>
      </c>
      <c r="X281" s="17">
        <f t="shared" si="37"/>
        <v>0.35454545454545455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1</v>
      </c>
      <c r="AQ281" s="36">
        <f>VLOOKUP($H281,[3]IRA!$H$6:$BN$980,AQ$1,FALSE)</f>
        <v>0</v>
      </c>
      <c r="AR281" s="36">
        <f>VLOOKUP($H281,[3]IRA!$H$6:$BN$980,AR$1,FALSE)</f>
        <v>0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1</v>
      </c>
      <c r="BB281" s="17">
        <f t="shared" si="41"/>
        <v>0</v>
      </c>
      <c r="BC281" s="36">
        <f>VLOOKUP($H281,[4]IRA!$H$7:$CS$981,BC$1,FALSE)</f>
        <v>8</v>
      </c>
      <c r="BD281" s="36">
        <f>VLOOKUP($H281,[4]IRA!$H$7:$CS$981,BD$1,FALSE)</f>
        <v>4</v>
      </c>
      <c r="BE281" s="36">
        <f>VLOOKUP($H281,[4]IRA!$H$7:$CS$981,BE$1,FALSE)</f>
        <v>15</v>
      </c>
      <c r="BF281" s="36">
        <f>VLOOKUP($H281,[4]IRA!$H$7:$CS$981,BF$1,FALSE)</f>
        <v>0</v>
      </c>
      <c r="BG281" s="36">
        <f>VLOOKUP($H281,[4]IRA!$H$7:$CS$981,BG$1,FALSE)</f>
        <v>0</v>
      </c>
      <c r="BH281" s="36">
        <f>VLOOKUP($H281,[4]IRA!$H$7:$CS$981,BH$1,FALSE)</f>
        <v>0</v>
      </c>
      <c r="BI281" s="36">
        <f>VLOOKUP($H281,[4]IRA!$H$7:$CS$981,BI$1,FALSE)</f>
        <v>0</v>
      </c>
      <c r="BJ281" s="36">
        <f>VLOOKUP($H281,[4]IRA!$H$7:$CS$981,BJ$1,FALSE)</f>
        <v>0</v>
      </c>
      <c r="BK281" s="36">
        <f>VLOOKUP($H281,[4]IRA!$H$7:$CS$981,BK$1,FALSE)</f>
        <v>0</v>
      </c>
      <c r="BL281" s="36">
        <f>VLOOKUP($H281,[4]IRA!$H$7:$CS$981,BL$1,FALSE)</f>
        <v>0</v>
      </c>
      <c r="BM281" s="36">
        <f>VLOOKUP($H281,[4]IRA!$H$7:$CS$981,BM$1,FALSE)</f>
        <v>0</v>
      </c>
      <c r="BN281" s="36">
        <f>VLOOKUP($H281,[4]IRA!$H$7:$CS$981,BN$1,FALSE)</f>
        <v>0</v>
      </c>
      <c r="BO281" s="10">
        <f>VLOOKUP(H281,[4]IRA!$H$7:$CS$981,90,FALSE)</f>
        <v>153.66666666666669</v>
      </c>
      <c r="BP281" s="10">
        <f t="shared" si="42"/>
        <v>27</v>
      </c>
      <c r="BQ281" s="17">
        <f t="shared" si="43"/>
        <v>0.175704989154013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4</v>
      </c>
      <c r="K282" s="36">
        <f>VLOOKUP($H282,[1]EDA!$H$6:$BN$980,K$1,FALSE)</f>
        <v>4</v>
      </c>
      <c r="L282" s="36">
        <f>VLOOKUP($H282,[1]EDA!$H$6:$BN$980,L$1,FALSE)</f>
        <v>5</v>
      </c>
      <c r="M282" s="36">
        <f>VLOOKUP($H282,[1]EDA!$H$6:$BN$980,M$1,FALSE)</f>
        <v>2</v>
      </c>
      <c r="N282" s="36">
        <f>VLOOKUP($H282,[1]EDA!$H$6:$BN$980,N$1,FALSE)</f>
        <v>0</v>
      </c>
      <c r="O282" s="36">
        <f>VLOOKUP($H282,[1]EDA!$H$6:$BN$980,O$1,FALSE)</f>
        <v>0</v>
      </c>
      <c r="P282" s="36">
        <f>VLOOKUP($H282,[1]EDA!$H$6:$BN$980,P$1,FALSE)</f>
        <v>0</v>
      </c>
      <c r="Q282" s="36">
        <f>VLOOKUP($H282,[1]EDA!$H$6:$BN$980,Q$1,FALSE)</f>
        <v>0</v>
      </c>
      <c r="R282" s="36">
        <f>VLOOKUP($H282,[1]EDA!$H$6:$BN$980,R$1,FALSE)</f>
        <v>0</v>
      </c>
      <c r="S282" s="36">
        <f>VLOOKUP($H282,[1]EDA!$H$6:$BN$980,S$1,FALSE)</f>
        <v>0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100.33333333333334</v>
      </c>
      <c r="W282" s="10">
        <f t="shared" si="36"/>
        <v>15</v>
      </c>
      <c r="X282" s="17">
        <f t="shared" si="37"/>
        <v>0.14950166112956809</v>
      </c>
      <c r="Y282" s="36">
        <f>VLOOKUP($H282,[2]EDA!$H$6:$AY$980,Y$1,FALSE)</f>
        <v>0</v>
      </c>
      <c r="Z282" s="36">
        <f>VLOOKUP($H282,[2]EDA!$H$6:$AY$980,Z$1,FALSE)</f>
        <v>0</v>
      </c>
      <c r="AA282" s="36">
        <f>VLOOKUP($H282,[2]EDA!$H$6:$AY$980,AA$1,FALSE)</f>
        <v>0</v>
      </c>
      <c r="AB282" s="36">
        <f>VLOOKUP($H282,[2]EDA!$H$6:$AY$980,AB$1,FALSE)</f>
        <v>0</v>
      </c>
      <c r="AC282" s="36">
        <f>VLOOKUP($H282,[2]EDA!$H$6:$AY$980,AC$1,FALSE)</f>
        <v>0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0</v>
      </c>
      <c r="AG282" s="36">
        <f>VLOOKUP($H282,[2]EDA!$H$6:$AY$980,AG$1,FALSE)</f>
        <v>0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12.666666666666666</v>
      </c>
      <c r="AL282" s="39">
        <f t="shared" si="38"/>
        <v>0</v>
      </c>
      <c r="AM282" s="17">
        <f t="shared" si="39"/>
        <v>0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0</v>
      </c>
      <c r="AS282" s="36">
        <f>VLOOKUP($H282,[3]IRA!$H$6:$BN$980,AS$1,FALSE)</f>
        <v>0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0</v>
      </c>
      <c r="BB282" s="17">
        <f t="shared" si="41"/>
        <v>0</v>
      </c>
      <c r="BC282" s="36">
        <f>VLOOKUP($H282,[4]IRA!$H$7:$CS$981,BC$1,FALSE)</f>
        <v>13</v>
      </c>
      <c r="BD282" s="36">
        <f>VLOOKUP($H282,[4]IRA!$H$7:$CS$981,BD$1,FALSE)</f>
        <v>3</v>
      </c>
      <c r="BE282" s="36">
        <f>VLOOKUP($H282,[4]IRA!$H$7:$CS$981,BE$1,FALSE)</f>
        <v>12</v>
      </c>
      <c r="BF282" s="36">
        <f>VLOOKUP($H282,[4]IRA!$H$7:$CS$981,BF$1,FALSE)</f>
        <v>4</v>
      </c>
      <c r="BG282" s="36">
        <f>VLOOKUP($H282,[4]IRA!$H$7:$CS$981,BG$1,FALSE)</f>
        <v>0</v>
      </c>
      <c r="BH282" s="36">
        <f>VLOOKUP($H282,[4]IRA!$H$7:$CS$981,BH$1,FALSE)</f>
        <v>0</v>
      </c>
      <c r="BI282" s="36">
        <f>VLOOKUP($H282,[4]IRA!$H$7:$CS$981,BI$1,FALSE)</f>
        <v>0</v>
      </c>
      <c r="BJ282" s="36">
        <f>VLOOKUP($H282,[4]IRA!$H$7:$CS$981,BJ$1,FALSE)</f>
        <v>0</v>
      </c>
      <c r="BK282" s="36">
        <f>VLOOKUP($H282,[4]IRA!$H$7:$CS$981,BK$1,FALSE)</f>
        <v>0</v>
      </c>
      <c r="BL282" s="36">
        <f>VLOOKUP($H282,[4]IRA!$H$7:$CS$981,BL$1,FALSE)</f>
        <v>0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80.333333333333329</v>
      </c>
      <c r="BP282" s="10">
        <f t="shared" si="42"/>
        <v>32</v>
      </c>
      <c r="BQ282" s="17">
        <f t="shared" si="43"/>
        <v>0.39834024896265563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4</v>
      </c>
      <c r="K283" s="36">
        <f>VLOOKUP($H283,[1]EDA!$H$6:$BN$980,K$1,FALSE)</f>
        <v>7</v>
      </c>
      <c r="L283" s="36">
        <f>VLOOKUP($H283,[1]EDA!$H$6:$BN$980,L$1,FALSE)</f>
        <v>14</v>
      </c>
      <c r="M283" s="36">
        <f>VLOOKUP($H283,[1]EDA!$H$6:$BN$980,M$1,FALSE)</f>
        <v>0</v>
      </c>
      <c r="N283" s="36">
        <f>VLOOKUP($H283,[1]EDA!$H$6:$BN$980,N$1,FALSE)</f>
        <v>0</v>
      </c>
      <c r="O283" s="36">
        <f>VLOOKUP($H283,[1]EDA!$H$6:$BN$980,O$1,FALSE)</f>
        <v>0</v>
      </c>
      <c r="P283" s="36">
        <f>VLOOKUP($H283,[1]EDA!$H$6:$BN$980,P$1,FALSE)</f>
        <v>0</v>
      </c>
      <c r="Q283" s="36">
        <f>VLOOKUP($H283,[1]EDA!$H$6:$BN$980,Q$1,FALSE)</f>
        <v>0</v>
      </c>
      <c r="R283" s="36">
        <f>VLOOKUP($H283,[1]EDA!$H$6:$BN$980,R$1,FALSE)</f>
        <v>0</v>
      </c>
      <c r="S283" s="36">
        <f>VLOOKUP($H283,[1]EDA!$H$6:$BN$980,S$1,FALSE)</f>
        <v>0</v>
      </c>
      <c r="T283" s="36">
        <f>VLOOKUP($H283,[1]EDA!$H$6:$BN$980,T$1,FALSE)</f>
        <v>0</v>
      </c>
      <c r="U283" s="36">
        <f>VLOOKUP($H283,[1]EDA!$H$6:$BN$980,U$1,FALSE)</f>
        <v>0</v>
      </c>
      <c r="V283" s="10">
        <f>VLOOKUP(H283,[1]EDA!$H$6:$BO$980,60,FALSE)</f>
        <v>196.66666666666666</v>
      </c>
      <c r="W283" s="10">
        <f t="shared" si="36"/>
        <v>25</v>
      </c>
      <c r="X283" s="17">
        <f t="shared" si="37"/>
        <v>0.1271186440677966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0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7.666666666666667</v>
      </c>
      <c r="AL283" s="39">
        <f t="shared" si="38"/>
        <v>0</v>
      </c>
      <c r="AM283" s="17">
        <f t="shared" si="39"/>
        <v>0</v>
      </c>
      <c r="AN283" s="36">
        <f>VLOOKUP($H283,[3]IRA!$H$6:$BN$980,AN$1,FALSE)</f>
        <v>0</v>
      </c>
      <c r="AO283" s="36">
        <f>VLOOKUP($H283,[3]IRA!$H$6:$BN$980,AO$1,FALSE)</f>
        <v>0</v>
      </c>
      <c r="AP283" s="36">
        <f>VLOOKUP($H283,[3]IRA!$H$6:$BN$980,AP$1,FALSE)</f>
        <v>2</v>
      </c>
      <c r="AQ283" s="36">
        <f>VLOOKUP($H283,[3]IRA!$H$6:$BN$980,AQ$1,FALSE)</f>
        <v>1</v>
      </c>
      <c r="AR283" s="36">
        <f>VLOOKUP($H283,[3]IRA!$H$6:$BN$980,AR$1,FALSE)</f>
        <v>0</v>
      </c>
      <c r="AS283" s="36">
        <f>VLOOKUP($H283,[3]IRA!$H$6:$BN$980,AS$1,FALSE)</f>
        <v>0</v>
      </c>
      <c r="AT283" s="36">
        <f>VLOOKUP($H283,[3]IRA!$H$6:$BN$980,AT$1,FALSE)</f>
        <v>0</v>
      </c>
      <c r="AU283" s="36">
        <f>VLOOKUP($H283,[3]IRA!$H$6:$BN$980,AU$1,FALSE)</f>
        <v>0</v>
      </c>
      <c r="AV283" s="36">
        <f>VLOOKUP($H283,[3]IRA!$H$6:$BN$980,AV$1,FALSE)</f>
        <v>0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0</v>
      </c>
      <c r="BA283" s="20">
        <f t="shared" si="40"/>
        <v>3</v>
      </c>
      <c r="BB283" s="17">
        <f t="shared" si="41"/>
        <v>0</v>
      </c>
      <c r="BC283" s="36">
        <f>VLOOKUP($H283,[4]IRA!$H$7:$CS$981,BC$1,FALSE)</f>
        <v>0</v>
      </c>
      <c r="BD283" s="36">
        <f>VLOOKUP($H283,[4]IRA!$H$7:$CS$981,BD$1,FALSE)</f>
        <v>7</v>
      </c>
      <c r="BE283" s="36">
        <f>VLOOKUP($H283,[4]IRA!$H$7:$CS$981,BE$1,FALSE)</f>
        <v>14</v>
      </c>
      <c r="BF283" s="36">
        <f>VLOOKUP($H283,[4]IRA!$H$7:$CS$981,BF$1,FALSE)</f>
        <v>4</v>
      </c>
      <c r="BG283" s="36">
        <f>VLOOKUP($H283,[4]IRA!$H$7:$CS$981,BG$1,FALSE)</f>
        <v>0</v>
      </c>
      <c r="BH283" s="36">
        <f>VLOOKUP($H283,[4]IRA!$H$7:$CS$981,BH$1,FALSE)</f>
        <v>0</v>
      </c>
      <c r="BI283" s="36">
        <f>VLOOKUP($H283,[4]IRA!$H$7:$CS$981,BI$1,FALSE)</f>
        <v>0</v>
      </c>
      <c r="BJ283" s="36">
        <f>VLOOKUP($H283,[4]IRA!$H$7:$CS$981,BJ$1,FALSE)</f>
        <v>0</v>
      </c>
      <c r="BK283" s="36">
        <f>VLOOKUP($H283,[4]IRA!$H$7:$CS$981,BK$1,FALSE)</f>
        <v>0</v>
      </c>
      <c r="BL283" s="36">
        <f>VLOOKUP($H283,[4]IRA!$H$7:$CS$981,BL$1,FALSE)</f>
        <v>0</v>
      </c>
      <c r="BM283" s="36">
        <f>VLOOKUP($H283,[4]IRA!$H$7:$CS$981,BM$1,FALSE)</f>
        <v>0</v>
      </c>
      <c r="BN283" s="36">
        <f>VLOOKUP($H283,[4]IRA!$H$7:$CS$981,BN$1,FALSE)</f>
        <v>0</v>
      </c>
      <c r="BO283" s="10">
        <f>VLOOKUP(H283,[4]IRA!$H$7:$CS$981,90,FALSE)</f>
        <v>198.33333333333331</v>
      </c>
      <c r="BP283" s="10">
        <f t="shared" si="42"/>
        <v>25</v>
      </c>
      <c r="BQ283" s="17">
        <f t="shared" si="43"/>
        <v>0.12605042016806725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5</v>
      </c>
      <c r="K284" s="36">
        <f>VLOOKUP($H284,[1]EDA!$H$6:$BN$980,K$1,FALSE)</f>
        <v>10</v>
      </c>
      <c r="L284" s="36">
        <f>VLOOKUP($H284,[1]EDA!$H$6:$BN$980,L$1,FALSE)</f>
        <v>3</v>
      </c>
      <c r="M284" s="36">
        <f>VLOOKUP($H284,[1]EDA!$H$6:$BN$980,M$1,FALSE)</f>
        <v>3</v>
      </c>
      <c r="N284" s="36">
        <f>VLOOKUP($H284,[1]EDA!$H$6:$BN$980,N$1,FALSE)</f>
        <v>0</v>
      </c>
      <c r="O284" s="36">
        <f>VLOOKUP($H284,[1]EDA!$H$6:$BN$980,O$1,FALSE)</f>
        <v>0</v>
      </c>
      <c r="P284" s="36">
        <f>VLOOKUP($H284,[1]EDA!$H$6:$BN$980,P$1,FALSE)</f>
        <v>0</v>
      </c>
      <c r="Q284" s="36">
        <f>VLOOKUP($H284,[1]EDA!$H$6:$BN$980,Q$1,FALSE)</f>
        <v>0</v>
      </c>
      <c r="R284" s="36">
        <f>VLOOKUP($H284,[1]EDA!$H$6:$BN$980,R$1,FALSE)</f>
        <v>0</v>
      </c>
      <c r="S284" s="36">
        <f>VLOOKUP($H284,[1]EDA!$H$6:$BN$980,S$1,FALSE)</f>
        <v>0</v>
      </c>
      <c r="T284" s="36">
        <f>VLOOKUP($H284,[1]EDA!$H$6:$BN$980,T$1,FALSE)</f>
        <v>0</v>
      </c>
      <c r="U284" s="36">
        <f>VLOOKUP($H284,[1]EDA!$H$6:$BN$980,U$1,FALSE)</f>
        <v>0</v>
      </c>
      <c r="V284" s="10">
        <f>VLOOKUP(H284,[1]EDA!$H$6:$BO$980,60,FALSE)</f>
        <v>77</v>
      </c>
      <c r="W284" s="10">
        <f t="shared" si="36"/>
        <v>21</v>
      </c>
      <c r="X284" s="17">
        <f t="shared" si="37"/>
        <v>0.27272727272727271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0.66666666666666663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0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0</v>
      </c>
      <c r="BB284" s="17">
        <f t="shared" si="41"/>
        <v>0</v>
      </c>
      <c r="BC284" s="36">
        <f>VLOOKUP($H284,[4]IRA!$H$7:$CS$981,BC$1,FALSE)</f>
        <v>1</v>
      </c>
      <c r="BD284" s="36">
        <f>VLOOKUP($H284,[4]IRA!$H$7:$CS$981,BD$1,FALSE)</f>
        <v>6</v>
      </c>
      <c r="BE284" s="36">
        <f>VLOOKUP($H284,[4]IRA!$H$7:$CS$981,BE$1,FALSE)</f>
        <v>1</v>
      </c>
      <c r="BF284" s="36">
        <f>VLOOKUP($H284,[4]IRA!$H$7:$CS$981,BF$1,FALSE)</f>
        <v>3</v>
      </c>
      <c r="BG284" s="36">
        <f>VLOOKUP($H284,[4]IRA!$H$7:$CS$981,BG$1,FALSE)</f>
        <v>0</v>
      </c>
      <c r="BH284" s="36">
        <f>VLOOKUP($H284,[4]IRA!$H$7:$CS$981,BH$1,FALSE)</f>
        <v>0</v>
      </c>
      <c r="BI284" s="36">
        <f>VLOOKUP($H284,[4]IRA!$H$7:$CS$981,BI$1,FALSE)</f>
        <v>0</v>
      </c>
      <c r="BJ284" s="36">
        <f>VLOOKUP($H284,[4]IRA!$H$7:$CS$981,BJ$1,FALSE)</f>
        <v>0</v>
      </c>
      <c r="BK284" s="36">
        <f>VLOOKUP($H284,[4]IRA!$H$7:$CS$981,BK$1,FALSE)</f>
        <v>0</v>
      </c>
      <c r="BL284" s="36">
        <f>VLOOKUP($H284,[4]IRA!$H$7:$CS$981,BL$1,FALSE)</f>
        <v>0</v>
      </c>
      <c r="BM284" s="36">
        <f>VLOOKUP($H284,[4]IRA!$H$7:$CS$981,BM$1,FALSE)</f>
        <v>0</v>
      </c>
      <c r="BN284" s="36">
        <f>VLOOKUP($H284,[4]IRA!$H$7:$CS$981,BN$1,FALSE)</f>
        <v>0</v>
      </c>
      <c r="BO284" s="10">
        <f>VLOOKUP(H284,[4]IRA!$H$7:$CS$981,90,FALSE)</f>
        <v>156</v>
      </c>
      <c r="BP284" s="10">
        <f t="shared" si="42"/>
        <v>11</v>
      </c>
      <c r="BQ284" s="17">
        <f t="shared" si="43"/>
        <v>7.0512820512820512E-2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0</v>
      </c>
      <c r="K285" s="36">
        <f>VLOOKUP($H285,[1]EDA!$H$6:$BN$980,K$1,FALSE)</f>
        <v>0</v>
      </c>
      <c r="L285" s="36">
        <f>VLOOKUP($H285,[1]EDA!$H$6:$BN$980,L$1,FALSE)</f>
        <v>1</v>
      </c>
      <c r="M285" s="36">
        <f>VLOOKUP($H285,[1]EDA!$H$6:$BN$980,M$1,FALSE)</f>
        <v>0</v>
      </c>
      <c r="N285" s="36">
        <f>VLOOKUP($H285,[1]EDA!$H$6:$BN$980,N$1,FALSE)</f>
        <v>0</v>
      </c>
      <c r="O285" s="36">
        <f>VLOOKUP($H285,[1]EDA!$H$6:$BN$980,O$1,FALSE)</f>
        <v>0</v>
      </c>
      <c r="P285" s="36">
        <f>VLOOKUP($H285,[1]EDA!$H$6:$BN$980,P$1,FALSE)</f>
        <v>0</v>
      </c>
      <c r="Q285" s="36">
        <f>VLOOKUP($H285,[1]EDA!$H$6:$BN$980,Q$1,FALSE)</f>
        <v>0</v>
      </c>
      <c r="R285" s="36">
        <f>VLOOKUP($H285,[1]EDA!$H$6:$BN$980,R$1,FALSE)</f>
        <v>0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51.666666666666664</v>
      </c>
      <c r="W285" s="10">
        <f t="shared" ref="W285:W348" si="44">SUM(J285:U285)</f>
        <v>1</v>
      </c>
      <c r="X285" s="17">
        <f t="shared" ref="X285:X348" si="45">IFERROR(W285/V285,0)</f>
        <v>1.935483870967742E-2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0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0</v>
      </c>
      <c r="BB285" s="17">
        <f t="shared" ref="BB285:BB348" si="49">IFERROR(BA285/AZ285,0)</f>
        <v>0</v>
      </c>
      <c r="BC285" s="36">
        <f>VLOOKUP($H285,[4]IRA!$H$7:$CS$981,BC$1,FALSE)</f>
        <v>3</v>
      </c>
      <c r="BD285" s="36">
        <f>VLOOKUP($H285,[4]IRA!$H$7:$CS$981,BD$1,FALSE)</f>
        <v>0</v>
      </c>
      <c r="BE285" s="36">
        <f>VLOOKUP($H285,[4]IRA!$H$7:$CS$981,BE$1,FALSE)</f>
        <v>7</v>
      </c>
      <c r="BF285" s="36">
        <f>VLOOKUP($H285,[4]IRA!$H$7:$CS$981,BF$1,FALSE)</f>
        <v>0</v>
      </c>
      <c r="BG285" s="36">
        <f>VLOOKUP($H285,[4]IRA!$H$7:$CS$981,BG$1,FALSE)</f>
        <v>0</v>
      </c>
      <c r="BH285" s="36">
        <f>VLOOKUP($H285,[4]IRA!$H$7:$CS$981,BH$1,FALSE)</f>
        <v>0</v>
      </c>
      <c r="BI285" s="36">
        <f>VLOOKUP($H285,[4]IRA!$H$7:$CS$981,BI$1,FALSE)</f>
        <v>0</v>
      </c>
      <c r="BJ285" s="36">
        <f>VLOOKUP($H285,[4]IRA!$H$7:$CS$981,BJ$1,FALSE)</f>
        <v>0</v>
      </c>
      <c r="BK285" s="36">
        <f>VLOOKUP($H285,[4]IRA!$H$7:$CS$981,BK$1,FALSE)</f>
        <v>0</v>
      </c>
      <c r="BL285" s="36">
        <f>VLOOKUP($H285,[4]IRA!$H$7:$CS$981,BL$1,FALSE)</f>
        <v>0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99.999999999999986</v>
      </c>
      <c r="BP285" s="10">
        <f t="shared" ref="BP285:BP348" si="50">SUM(BC285:BN285)</f>
        <v>10</v>
      </c>
      <c r="BQ285" s="17">
        <f t="shared" ref="BQ285:BQ348" si="51">IFERROR(BP285/BO285,0)</f>
        <v>0.10000000000000002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6</v>
      </c>
      <c r="K286" s="36">
        <f>VLOOKUP($H286,[1]EDA!$H$6:$BN$980,K$1,FALSE)</f>
        <v>2</v>
      </c>
      <c r="L286" s="36">
        <f>VLOOKUP($H286,[1]EDA!$H$6:$BN$980,L$1,FALSE)</f>
        <v>5</v>
      </c>
      <c r="M286" s="36">
        <f>VLOOKUP($H286,[1]EDA!$H$6:$BN$980,M$1,FALSE)</f>
        <v>0</v>
      </c>
      <c r="N286" s="36">
        <f>VLOOKUP($H286,[1]EDA!$H$6:$BN$980,N$1,FALSE)</f>
        <v>0</v>
      </c>
      <c r="O286" s="36">
        <f>VLOOKUP($H286,[1]EDA!$H$6:$BN$980,O$1,FALSE)</f>
        <v>0</v>
      </c>
      <c r="P286" s="36">
        <f>VLOOKUP($H286,[1]EDA!$H$6:$BN$980,P$1,FALSE)</f>
        <v>0</v>
      </c>
      <c r="Q286" s="36">
        <f>VLOOKUP($H286,[1]EDA!$H$6:$BN$980,Q$1,FALSE)</f>
        <v>0</v>
      </c>
      <c r="R286" s="36">
        <f>VLOOKUP($H286,[1]EDA!$H$6:$BN$980,R$1,FALSE)</f>
        <v>0</v>
      </c>
      <c r="S286" s="36">
        <f>VLOOKUP($H286,[1]EDA!$H$6:$BN$980,S$1,FALSE)</f>
        <v>0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104.33333333333333</v>
      </c>
      <c r="W286" s="10">
        <f t="shared" si="44"/>
        <v>13</v>
      </c>
      <c r="X286" s="17">
        <f t="shared" si="45"/>
        <v>0.12460063897763579</v>
      </c>
      <c r="Y286" s="36">
        <f>VLOOKUP($H286,[2]EDA!$H$6:$AY$980,Y$1,FALSE)</f>
        <v>1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0</v>
      </c>
      <c r="AF286" s="36">
        <f>VLOOKUP($H286,[2]EDA!$H$6:$AY$980,AF$1,FALSE)</f>
        <v>0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2.3333333333333335</v>
      </c>
      <c r="AL286" s="39">
        <f t="shared" si="46"/>
        <v>1</v>
      </c>
      <c r="AM286" s="17">
        <f t="shared" si="47"/>
        <v>0.42857142857142855</v>
      </c>
      <c r="AN286" s="36">
        <f>VLOOKUP($H286,[3]IRA!$H$6:$BN$980,AN$1,FALSE)</f>
        <v>0</v>
      </c>
      <c r="AO286" s="36">
        <f>VLOOKUP($H286,[3]IRA!$H$6:$BN$980,AO$1,FALSE)</f>
        <v>0</v>
      </c>
      <c r="AP286" s="36">
        <f>VLOOKUP($H286,[3]IRA!$H$6:$BN$980,AP$1,FALSE)</f>
        <v>1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3</v>
      </c>
      <c r="BA286" s="20">
        <f t="shared" si="48"/>
        <v>1</v>
      </c>
      <c r="BB286" s="17">
        <f t="shared" si="49"/>
        <v>0.33333333333333331</v>
      </c>
      <c r="BC286" s="36">
        <f>VLOOKUP($H286,[4]IRA!$H$7:$CS$981,BC$1,FALSE)</f>
        <v>12</v>
      </c>
      <c r="BD286" s="36">
        <f>VLOOKUP($H286,[4]IRA!$H$7:$CS$981,BD$1,FALSE)</f>
        <v>3</v>
      </c>
      <c r="BE286" s="36">
        <f>VLOOKUP($H286,[4]IRA!$H$7:$CS$981,BE$1,FALSE)</f>
        <v>4</v>
      </c>
      <c r="BF286" s="36">
        <f>VLOOKUP($H286,[4]IRA!$H$7:$CS$981,BF$1,FALSE)</f>
        <v>0</v>
      </c>
      <c r="BG286" s="36">
        <f>VLOOKUP($H286,[4]IRA!$H$7:$CS$981,BG$1,FALSE)</f>
        <v>0</v>
      </c>
      <c r="BH286" s="36">
        <f>VLOOKUP($H286,[4]IRA!$H$7:$CS$981,BH$1,FALSE)</f>
        <v>0</v>
      </c>
      <c r="BI286" s="36">
        <f>VLOOKUP($H286,[4]IRA!$H$7:$CS$981,BI$1,FALSE)</f>
        <v>0</v>
      </c>
      <c r="BJ286" s="36">
        <f>VLOOKUP($H286,[4]IRA!$H$7:$CS$981,BJ$1,FALSE)</f>
        <v>0</v>
      </c>
      <c r="BK286" s="36">
        <f>VLOOKUP($H286,[4]IRA!$H$7:$CS$981,BK$1,FALSE)</f>
        <v>0</v>
      </c>
      <c r="BL286" s="36">
        <f>VLOOKUP($H286,[4]IRA!$H$7:$CS$981,BL$1,FALSE)</f>
        <v>0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154.00000000000003</v>
      </c>
      <c r="BP286" s="10">
        <f t="shared" si="50"/>
        <v>19</v>
      </c>
      <c r="BQ286" s="17">
        <f t="shared" si="51"/>
        <v>0.12337662337662335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</v>
      </c>
      <c r="K287" s="36">
        <f>VLOOKUP($H287,[1]EDA!$H$6:$BN$980,K$1,FALSE)</f>
        <v>4</v>
      </c>
      <c r="L287" s="36">
        <f>VLOOKUP($H287,[1]EDA!$H$6:$BN$980,L$1,FALSE)</f>
        <v>10</v>
      </c>
      <c r="M287" s="36">
        <f>VLOOKUP($H287,[1]EDA!$H$6:$BN$980,M$1,FALSE)</f>
        <v>0</v>
      </c>
      <c r="N287" s="36">
        <f>VLOOKUP($H287,[1]EDA!$H$6:$BN$980,N$1,FALSE)</f>
        <v>0</v>
      </c>
      <c r="O287" s="36">
        <f>VLOOKUP($H287,[1]EDA!$H$6:$BN$980,O$1,FALSE)</f>
        <v>0</v>
      </c>
      <c r="P287" s="36">
        <f>VLOOKUP($H287,[1]EDA!$H$6:$BN$980,P$1,FALSE)</f>
        <v>0</v>
      </c>
      <c r="Q287" s="36">
        <f>VLOOKUP($H287,[1]EDA!$H$6:$BN$980,Q$1,FALSE)</f>
        <v>0</v>
      </c>
      <c r="R287" s="36">
        <f>VLOOKUP($H287,[1]EDA!$H$6:$BN$980,R$1,FALSE)</f>
        <v>0</v>
      </c>
      <c r="S287" s="36">
        <f>VLOOKUP($H287,[1]EDA!$H$6:$BN$980,S$1,FALSE)</f>
        <v>0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91.333333333333329</v>
      </c>
      <c r="W287" s="10">
        <f t="shared" si="44"/>
        <v>15</v>
      </c>
      <c r="X287" s="17">
        <f t="shared" si="45"/>
        <v>0.16423357664233579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0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0.33333333333333331</v>
      </c>
      <c r="AL287" s="39">
        <f t="shared" si="46"/>
        <v>0</v>
      </c>
      <c r="AM287" s="17">
        <f t="shared" si="47"/>
        <v>0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0</v>
      </c>
      <c r="AR287" s="36">
        <f>VLOOKUP($H287,[3]IRA!$H$6:$BN$980,AR$1,FALSE)</f>
        <v>0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1</v>
      </c>
      <c r="BA287" s="20">
        <f t="shared" si="48"/>
        <v>0</v>
      </c>
      <c r="BB287" s="17">
        <f t="shared" si="49"/>
        <v>0</v>
      </c>
      <c r="BC287" s="36">
        <f>VLOOKUP($H287,[4]IRA!$H$7:$CS$981,BC$1,FALSE)</f>
        <v>7</v>
      </c>
      <c r="BD287" s="36">
        <f>VLOOKUP($H287,[4]IRA!$H$7:$CS$981,BD$1,FALSE)</f>
        <v>3</v>
      </c>
      <c r="BE287" s="36">
        <f>VLOOKUP($H287,[4]IRA!$H$7:$CS$981,BE$1,FALSE)</f>
        <v>14</v>
      </c>
      <c r="BF287" s="36">
        <f>VLOOKUP($H287,[4]IRA!$H$7:$CS$981,BF$1,FALSE)</f>
        <v>0</v>
      </c>
      <c r="BG287" s="36">
        <f>VLOOKUP($H287,[4]IRA!$H$7:$CS$981,BG$1,FALSE)</f>
        <v>0</v>
      </c>
      <c r="BH287" s="36">
        <f>VLOOKUP($H287,[4]IRA!$H$7:$CS$981,BH$1,FALSE)</f>
        <v>0</v>
      </c>
      <c r="BI287" s="36">
        <f>VLOOKUP($H287,[4]IRA!$H$7:$CS$981,BI$1,FALSE)</f>
        <v>0</v>
      </c>
      <c r="BJ287" s="36">
        <f>VLOOKUP($H287,[4]IRA!$H$7:$CS$981,BJ$1,FALSE)</f>
        <v>0</v>
      </c>
      <c r="BK287" s="36">
        <f>VLOOKUP($H287,[4]IRA!$H$7:$CS$981,BK$1,FALSE)</f>
        <v>0</v>
      </c>
      <c r="BL287" s="36">
        <f>VLOOKUP($H287,[4]IRA!$H$7:$CS$981,BL$1,FALSE)</f>
        <v>0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131.00000000000003</v>
      </c>
      <c r="BP287" s="10">
        <f t="shared" si="50"/>
        <v>24</v>
      </c>
      <c r="BQ287" s="17">
        <f t="shared" si="51"/>
        <v>0.18320610687022898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9</v>
      </c>
      <c r="K288" s="36">
        <f>VLOOKUP($H288,[1]EDA!$H$6:$BN$980,K$1,FALSE)</f>
        <v>3</v>
      </c>
      <c r="L288" s="36">
        <f>VLOOKUP($H288,[1]EDA!$H$6:$BN$980,L$1,FALSE)</f>
        <v>6</v>
      </c>
      <c r="M288" s="36">
        <f>VLOOKUP($H288,[1]EDA!$H$6:$BN$980,M$1,FALSE)</f>
        <v>0</v>
      </c>
      <c r="N288" s="36">
        <f>VLOOKUP($H288,[1]EDA!$H$6:$BN$980,N$1,FALSE)</f>
        <v>0</v>
      </c>
      <c r="O288" s="36">
        <f>VLOOKUP($H288,[1]EDA!$H$6:$BN$980,O$1,FALSE)</f>
        <v>0</v>
      </c>
      <c r="P288" s="36">
        <f>VLOOKUP($H288,[1]EDA!$H$6:$BN$980,P$1,FALSE)</f>
        <v>0</v>
      </c>
      <c r="Q288" s="36">
        <f>VLOOKUP($H288,[1]EDA!$H$6:$BN$980,Q$1,FALSE)</f>
        <v>0</v>
      </c>
      <c r="R288" s="36">
        <f>VLOOKUP($H288,[1]EDA!$H$6:$BN$980,R$1,FALSE)</f>
        <v>0</v>
      </c>
      <c r="S288" s="36">
        <f>VLOOKUP($H288,[1]EDA!$H$6:$BN$980,S$1,FALSE)</f>
        <v>0</v>
      </c>
      <c r="T288" s="36">
        <f>VLOOKUP($H288,[1]EDA!$H$6:$BN$980,T$1,FALSE)</f>
        <v>0</v>
      </c>
      <c r="U288" s="36">
        <f>VLOOKUP($H288,[1]EDA!$H$6:$BN$980,U$1,FALSE)</f>
        <v>0</v>
      </c>
      <c r="V288" s="10">
        <f>VLOOKUP(H288,[1]EDA!$H$6:$BO$980,60,FALSE)</f>
        <v>63.333333333333336</v>
      </c>
      <c r="W288" s="10">
        <f t="shared" si="44"/>
        <v>18</v>
      </c>
      <c r="X288" s="17">
        <f t="shared" si="45"/>
        <v>0.28421052631578947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0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0</v>
      </c>
      <c r="BB288" s="17">
        <f t="shared" si="49"/>
        <v>0</v>
      </c>
      <c r="BC288" s="36">
        <f>VLOOKUP($H288,[4]IRA!$H$7:$CS$981,BC$1,FALSE)</f>
        <v>16</v>
      </c>
      <c r="BD288" s="36">
        <f>VLOOKUP($H288,[4]IRA!$H$7:$CS$981,BD$1,FALSE)</f>
        <v>20</v>
      </c>
      <c r="BE288" s="36">
        <f>VLOOKUP($H288,[4]IRA!$H$7:$CS$981,BE$1,FALSE)</f>
        <v>23</v>
      </c>
      <c r="BF288" s="36">
        <f>VLOOKUP($H288,[4]IRA!$H$7:$CS$981,BF$1,FALSE)</f>
        <v>0</v>
      </c>
      <c r="BG288" s="36">
        <f>VLOOKUP($H288,[4]IRA!$H$7:$CS$981,BG$1,FALSE)</f>
        <v>0</v>
      </c>
      <c r="BH288" s="36">
        <f>VLOOKUP($H288,[4]IRA!$H$7:$CS$981,BH$1,FALSE)</f>
        <v>0</v>
      </c>
      <c r="BI288" s="36">
        <f>VLOOKUP($H288,[4]IRA!$H$7:$CS$981,BI$1,FALSE)</f>
        <v>0</v>
      </c>
      <c r="BJ288" s="36">
        <f>VLOOKUP($H288,[4]IRA!$H$7:$CS$981,BJ$1,FALSE)</f>
        <v>0</v>
      </c>
      <c r="BK288" s="36">
        <f>VLOOKUP($H288,[4]IRA!$H$7:$CS$981,BK$1,FALSE)</f>
        <v>0</v>
      </c>
      <c r="BL288" s="36">
        <f>VLOOKUP($H288,[4]IRA!$H$7:$CS$981,BL$1,FALSE)</f>
        <v>0</v>
      </c>
      <c r="BM288" s="36">
        <f>VLOOKUP($H288,[4]IRA!$H$7:$CS$981,BM$1,FALSE)</f>
        <v>0</v>
      </c>
      <c r="BN288" s="36">
        <f>VLOOKUP($H288,[4]IRA!$H$7:$CS$981,BN$1,FALSE)</f>
        <v>0</v>
      </c>
      <c r="BO288" s="10">
        <f>VLOOKUP(H288,[4]IRA!$H$7:$CS$981,90,FALSE)</f>
        <v>144.33333333333334</v>
      </c>
      <c r="BP288" s="10">
        <f t="shared" si="50"/>
        <v>59</v>
      </c>
      <c r="BQ288" s="17">
        <f t="shared" si="51"/>
        <v>0.40877598152424938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62</v>
      </c>
      <c r="K289" s="36">
        <f>VLOOKUP($H289,[1]EDA!$H$6:$BN$980,K$1,FALSE)</f>
        <v>7</v>
      </c>
      <c r="L289" s="36">
        <f>VLOOKUP($H289,[1]EDA!$H$6:$BN$980,L$1,FALSE)</f>
        <v>25</v>
      </c>
      <c r="M289" s="36">
        <f>VLOOKUP($H289,[1]EDA!$H$6:$BN$980,M$1,FALSE)</f>
        <v>7</v>
      </c>
      <c r="N289" s="36">
        <f>VLOOKUP($H289,[1]EDA!$H$6:$BN$980,N$1,FALSE)</f>
        <v>0</v>
      </c>
      <c r="O289" s="36">
        <f>VLOOKUP($H289,[1]EDA!$H$6:$BN$980,O$1,FALSE)</f>
        <v>0</v>
      </c>
      <c r="P289" s="36">
        <f>VLOOKUP($H289,[1]EDA!$H$6:$BN$980,P$1,FALSE)</f>
        <v>0</v>
      </c>
      <c r="Q289" s="36">
        <f>VLOOKUP($H289,[1]EDA!$H$6:$BN$980,Q$1,FALSE)</f>
        <v>0</v>
      </c>
      <c r="R289" s="36">
        <f>VLOOKUP($H289,[1]EDA!$H$6:$BN$980,R$1,FALSE)</f>
        <v>0</v>
      </c>
      <c r="S289" s="36">
        <f>VLOOKUP($H289,[1]EDA!$H$6:$BN$980,S$1,FALSE)</f>
        <v>0</v>
      </c>
      <c r="T289" s="36">
        <f>VLOOKUP($H289,[1]EDA!$H$6:$BN$980,T$1,FALSE)</f>
        <v>0</v>
      </c>
      <c r="U289" s="36">
        <f>VLOOKUP($H289,[1]EDA!$H$6:$BN$980,U$1,FALSE)</f>
        <v>0</v>
      </c>
      <c r="V289" s="10">
        <f>VLOOKUP(H289,[1]EDA!$H$6:$BO$980,60,FALSE)</f>
        <v>78.333333333333329</v>
      </c>
      <c r="W289" s="10">
        <f t="shared" si="44"/>
        <v>101</v>
      </c>
      <c r="X289" s="17">
        <f t="shared" si="45"/>
        <v>1.2893617021276595</v>
      </c>
      <c r="Y289" s="36">
        <f>VLOOKUP($H289,[2]EDA!$H$6:$AY$980,Y$1,FALSE)</f>
        <v>6</v>
      </c>
      <c r="Z289" s="36">
        <f>VLOOKUP($H289,[2]EDA!$H$6:$AY$980,Z$1,FALSE)</f>
        <v>0</v>
      </c>
      <c r="AA289" s="36">
        <f>VLOOKUP($H289,[2]EDA!$H$6:$AY$980,AA$1,FALSE)</f>
        <v>1</v>
      </c>
      <c r="AB289" s="36">
        <f>VLOOKUP($H289,[2]EDA!$H$6:$AY$980,AB$1,FALSE)</f>
        <v>1</v>
      </c>
      <c r="AC289" s="36">
        <f>VLOOKUP($H289,[2]EDA!$H$6:$AY$980,AC$1,FALSE)</f>
        <v>0</v>
      </c>
      <c r="AD289" s="36">
        <f>VLOOKUP($H289,[2]EDA!$H$6:$AY$980,AD$1,FALSE)</f>
        <v>0</v>
      </c>
      <c r="AE289" s="36">
        <f>VLOOKUP($H289,[2]EDA!$H$6:$AY$980,AE$1,FALSE)</f>
        <v>0</v>
      </c>
      <c r="AF289" s="36">
        <f>VLOOKUP($H289,[2]EDA!$H$6:$AY$980,AF$1,FALSE)</f>
        <v>0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2.6666666666666665</v>
      </c>
      <c r="AL289" s="39">
        <f t="shared" si="46"/>
        <v>8</v>
      </c>
      <c r="AM289" s="17">
        <f t="shared" si="47"/>
        <v>3</v>
      </c>
      <c r="AN289" s="36">
        <f>VLOOKUP($H289,[3]IRA!$H$6:$BN$980,AN$1,FALSE)</f>
        <v>0</v>
      </c>
      <c r="AO289" s="36">
        <f>VLOOKUP($H289,[3]IRA!$H$6:$BN$980,AO$1,FALSE)</f>
        <v>0</v>
      </c>
      <c r="AP289" s="36">
        <f>VLOOKUP($H289,[3]IRA!$H$6:$BN$980,AP$1,FALSE)</f>
        <v>0</v>
      </c>
      <c r="AQ289" s="36">
        <f>VLOOKUP($H289,[3]IRA!$H$6:$BN$980,AQ$1,FALSE)</f>
        <v>0</v>
      </c>
      <c r="AR289" s="36">
        <f>VLOOKUP($H289,[3]IRA!$H$6:$BN$980,AR$1,FALSE)</f>
        <v>0</v>
      </c>
      <c r="AS289" s="36">
        <f>VLOOKUP($H289,[3]IRA!$H$6:$BN$980,AS$1,FALSE)</f>
        <v>0</v>
      </c>
      <c r="AT289" s="36">
        <f>VLOOKUP($H289,[3]IRA!$H$6:$BN$980,AT$1,FALSE)</f>
        <v>0</v>
      </c>
      <c r="AU289" s="36">
        <f>VLOOKUP($H289,[3]IRA!$H$6:$BN$980,AU$1,FALSE)</f>
        <v>0</v>
      </c>
      <c r="AV289" s="36">
        <f>VLOOKUP($H289,[3]IRA!$H$6:$BN$980,AV$1,FALSE)</f>
        <v>0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8"/>
        <v>0</v>
      </c>
      <c r="BB289" s="17">
        <f t="shared" si="49"/>
        <v>0</v>
      </c>
      <c r="BC289" s="36">
        <f>VLOOKUP($H289,[4]IRA!$H$7:$CS$981,BC$1,FALSE)</f>
        <v>43</v>
      </c>
      <c r="BD289" s="36">
        <f>VLOOKUP($H289,[4]IRA!$H$7:$CS$981,BD$1,FALSE)</f>
        <v>65</v>
      </c>
      <c r="BE289" s="36">
        <f>VLOOKUP($H289,[4]IRA!$H$7:$CS$981,BE$1,FALSE)</f>
        <v>58</v>
      </c>
      <c r="BF289" s="36">
        <f>VLOOKUP($H289,[4]IRA!$H$7:$CS$981,BF$1,FALSE)</f>
        <v>23</v>
      </c>
      <c r="BG289" s="36">
        <f>VLOOKUP($H289,[4]IRA!$H$7:$CS$981,BG$1,FALSE)</f>
        <v>0</v>
      </c>
      <c r="BH289" s="36">
        <f>VLOOKUP($H289,[4]IRA!$H$7:$CS$981,BH$1,FALSE)</f>
        <v>0</v>
      </c>
      <c r="BI289" s="36">
        <f>VLOOKUP($H289,[4]IRA!$H$7:$CS$981,BI$1,FALSE)</f>
        <v>0</v>
      </c>
      <c r="BJ289" s="36">
        <f>VLOOKUP($H289,[4]IRA!$H$7:$CS$981,BJ$1,FALSE)</f>
        <v>0</v>
      </c>
      <c r="BK289" s="36">
        <f>VLOOKUP($H289,[4]IRA!$H$7:$CS$981,BK$1,FALSE)</f>
        <v>0</v>
      </c>
      <c r="BL289" s="36">
        <f>VLOOKUP($H289,[4]IRA!$H$7:$CS$981,BL$1,FALSE)</f>
        <v>0</v>
      </c>
      <c r="BM289" s="36">
        <f>VLOOKUP($H289,[4]IRA!$H$7:$CS$981,BM$1,FALSE)</f>
        <v>0</v>
      </c>
      <c r="BN289" s="36">
        <f>VLOOKUP($H289,[4]IRA!$H$7:$CS$981,BN$1,FALSE)</f>
        <v>0</v>
      </c>
      <c r="BO289" s="10">
        <f>VLOOKUP(H289,[4]IRA!$H$7:$CS$981,90,FALSE)</f>
        <v>200.33333333333334</v>
      </c>
      <c r="BP289" s="10">
        <f t="shared" si="50"/>
        <v>189</v>
      </c>
      <c r="BQ289" s="17">
        <f t="shared" si="51"/>
        <v>0.94342762063227947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6</v>
      </c>
      <c r="K290" s="36">
        <f>VLOOKUP($H290,[1]EDA!$H$6:$BN$980,K$1,FALSE)</f>
        <v>0</v>
      </c>
      <c r="L290" s="36">
        <f>VLOOKUP($H290,[1]EDA!$H$6:$BN$980,L$1,FALSE)</f>
        <v>0</v>
      </c>
      <c r="M290" s="36">
        <f>VLOOKUP($H290,[1]EDA!$H$6:$BN$980,M$1,FALSE)</f>
        <v>0</v>
      </c>
      <c r="N290" s="36">
        <f>VLOOKUP($H290,[1]EDA!$H$6:$BN$980,N$1,FALSE)</f>
        <v>0</v>
      </c>
      <c r="O290" s="36">
        <f>VLOOKUP($H290,[1]EDA!$H$6:$BN$980,O$1,FALSE)</f>
        <v>0</v>
      </c>
      <c r="P290" s="36">
        <f>VLOOKUP($H290,[1]EDA!$H$6:$BN$980,P$1,FALSE)</f>
        <v>0</v>
      </c>
      <c r="Q290" s="36">
        <f>VLOOKUP($H290,[1]EDA!$H$6:$BN$980,Q$1,FALSE)</f>
        <v>0</v>
      </c>
      <c r="R290" s="36">
        <f>VLOOKUP($H290,[1]EDA!$H$6:$BN$980,R$1,FALSE)</f>
        <v>0</v>
      </c>
      <c r="S290" s="36">
        <f>VLOOKUP($H290,[1]EDA!$H$6:$BN$980,S$1,FALSE)</f>
        <v>0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50</v>
      </c>
      <c r="W290" s="10">
        <f t="shared" si="44"/>
        <v>6</v>
      </c>
      <c r="X290" s="17">
        <f t="shared" si="45"/>
        <v>0.12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1.3333333333333333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0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0</v>
      </c>
      <c r="BB290" s="17">
        <f t="shared" si="49"/>
        <v>0</v>
      </c>
      <c r="BC290" s="36">
        <f>VLOOKUP($H290,[4]IRA!$H$7:$CS$981,BC$1,FALSE)</f>
        <v>11</v>
      </c>
      <c r="BD290" s="36">
        <f>VLOOKUP($H290,[4]IRA!$H$7:$CS$981,BD$1,FALSE)</f>
        <v>0</v>
      </c>
      <c r="BE290" s="36">
        <f>VLOOKUP($H290,[4]IRA!$H$7:$CS$981,BE$1,FALSE)</f>
        <v>0</v>
      </c>
      <c r="BF290" s="36">
        <f>VLOOKUP($H290,[4]IRA!$H$7:$CS$981,BF$1,FALSE)</f>
        <v>0</v>
      </c>
      <c r="BG290" s="36">
        <f>VLOOKUP($H290,[4]IRA!$H$7:$CS$981,BG$1,FALSE)</f>
        <v>0</v>
      </c>
      <c r="BH290" s="36">
        <f>VLOOKUP($H290,[4]IRA!$H$7:$CS$981,BH$1,FALSE)</f>
        <v>0</v>
      </c>
      <c r="BI290" s="36">
        <f>VLOOKUP($H290,[4]IRA!$H$7:$CS$981,BI$1,FALSE)</f>
        <v>0</v>
      </c>
      <c r="BJ290" s="36">
        <f>VLOOKUP($H290,[4]IRA!$H$7:$CS$981,BJ$1,FALSE)</f>
        <v>0</v>
      </c>
      <c r="BK290" s="36">
        <f>VLOOKUP($H290,[4]IRA!$H$7:$CS$981,BK$1,FALSE)</f>
        <v>0</v>
      </c>
      <c r="BL290" s="36">
        <f>VLOOKUP($H290,[4]IRA!$H$7:$CS$981,BL$1,FALSE)</f>
        <v>0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59.666666666666664</v>
      </c>
      <c r="BP290" s="10">
        <f t="shared" si="50"/>
        <v>11</v>
      </c>
      <c r="BQ290" s="17">
        <f t="shared" si="51"/>
        <v>0.18435754189944134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0</v>
      </c>
      <c r="K291" s="36">
        <f>VLOOKUP($H291,[1]EDA!$H$6:$BN$980,K$1,FALSE)</f>
        <v>0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0</v>
      </c>
      <c r="P291" s="36">
        <f>VLOOKUP($H291,[1]EDA!$H$6:$BN$980,P$1,FALSE)</f>
        <v>0</v>
      </c>
      <c r="Q291" s="36">
        <f>VLOOKUP($H291,[1]EDA!$H$6:$BN$980,Q$1,FALSE)</f>
        <v>0</v>
      </c>
      <c r="R291" s="36">
        <f>VLOOKUP($H291,[1]EDA!$H$6:$BN$980,R$1,FALSE)</f>
        <v>0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31.666666666666664</v>
      </c>
      <c r="W291" s="10">
        <f t="shared" si="44"/>
        <v>0</v>
      </c>
      <c r="X291" s="17">
        <f t="shared" si="45"/>
        <v>0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0</v>
      </c>
      <c r="BD291" s="36">
        <f>VLOOKUP($H291,[4]IRA!$H$7:$CS$981,BD$1,FALSE)</f>
        <v>0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0</v>
      </c>
      <c r="BI291" s="36">
        <f>VLOOKUP($H291,[4]IRA!$H$7:$CS$981,BI$1,FALSE)</f>
        <v>0</v>
      </c>
      <c r="BJ291" s="36">
        <f>VLOOKUP($H291,[4]IRA!$H$7:$CS$981,BJ$1,FALSE)</f>
        <v>0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19.666666666666668</v>
      </c>
      <c r="BP291" s="10">
        <f t="shared" si="50"/>
        <v>0</v>
      </c>
      <c r="BQ291" s="17">
        <f t="shared" si="51"/>
        <v>0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1.3333333333333333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0.5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1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1</v>
      </c>
      <c r="L293" s="36">
        <f>VLOOKUP($H293,[1]EDA!$H$6:$BN$980,L$1,FALSE)</f>
        <v>0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27.666666666666664</v>
      </c>
      <c r="W293" s="10">
        <f t="shared" si="44"/>
        <v>1</v>
      </c>
      <c r="X293" s="17">
        <f t="shared" si="45"/>
        <v>3.6144578313253017E-2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0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5.666666666666667</v>
      </c>
      <c r="BA293" s="20">
        <f t="shared" si="48"/>
        <v>0</v>
      </c>
      <c r="BB293" s="17">
        <f t="shared" si="49"/>
        <v>0</v>
      </c>
      <c r="BC293" s="36">
        <f>VLOOKUP($H293,[4]IRA!$H$7:$CS$981,BC$1,FALSE)</f>
        <v>6</v>
      </c>
      <c r="BD293" s="36">
        <f>VLOOKUP($H293,[4]IRA!$H$7:$CS$981,BD$1,FALSE)</f>
        <v>5</v>
      </c>
      <c r="BE293" s="36">
        <f>VLOOKUP($H293,[4]IRA!$H$7:$CS$981,BE$1,FALSE)</f>
        <v>4</v>
      </c>
      <c r="BF293" s="36">
        <f>VLOOKUP($H293,[4]IRA!$H$7:$CS$981,BF$1,FALSE)</f>
        <v>0</v>
      </c>
      <c r="BG293" s="36">
        <f>VLOOKUP($H293,[4]IRA!$H$7:$CS$981,BG$1,FALSE)</f>
        <v>0</v>
      </c>
      <c r="BH293" s="36">
        <f>VLOOKUP($H293,[4]IRA!$H$7:$CS$981,BH$1,FALSE)</f>
        <v>0</v>
      </c>
      <c r="BI293" s="36">
        <f>VLOOKUP($H293,[4]IRA!$H$7:$CS$981,BI$1,FALSE)</f>
        <v>0</v>
      </c>
      <c r="BJ293" s="36">
        <f>VLOOKUP($H293,[4]IRA!$H$7:$CS$981,BJ$1,FALSE)</f>
        <v>0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63</v>
      </c>
      <c r="BP293" s="10">
        <f t="shared" si="50"/>
        <v>15</v>
      </c>
      <c r="BQ293" s="17">
        <f t="shared" si="51"/>
        <v>0.23809523809523808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5</v>
      </c>
      <c r="K294" s="36">
        <f>VLOOKUP($H294,[1]EDA!$H$6:$BN$980,K$1,FALSE)</f>
        <v>15</v>
      </c>
      <c r="L294" s="36">
        <f>VLOOKUP($H294,[1]EDA!$H$6:$BN$980,L$1,FALSE)</f>
        <v>9</v>
      </c>
      <c r="M294" s="36">
        <f>VLOOKUP($H294,[1]EDA!$H$6:$BN$980,M$1,FALSE)</f>
        <v>0</v>
      </c>
      <c r="N294" s="36">
        <f>VLOOKUP($H294,[1]EDA!$H$6:$BN$980,N$1,FALSE)</f>
        <v>0</v>
      </c>
      <c r="O294" s="36">
        <f>VLOOKUP($H294,[1]EDA!$H$6:$BN$980,O$1,FALSE)</f>
        <v>0</v>
      </c>
      <c r="P294" s="36">
        <f>VLOOKUP($H294,[1]EDA!$H$6:$BN$980,P$1,FALSE)</f>
        <v>0</v>
      </c>
      <c r="Q294" s="36">
        <f>VLOOKUP($H294,[1]EDA!$H$6:$BN$980,Q$1,FALSE)</f>
        <v>0</v>
      </c>
      <c r="R294" s="36">
        <f>VLOOKUP($H294,[1]EDA!$H$6:$BN$980,R$1,FALSE)</f>
        <v>0</v>
      </c>
      <c r="S294" s="36">
        <f>VLOOKUP($H294,[1]EDA!$H$6:$BN$980,S$1,FALSE)</f>
        <v>0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91.666666666666671</v>
      </c>
      <c r="W294" s="10">
        <f t="shared" si="44"/>
        <v>29</v>
      </c>
      <c r="X294" s="17">
        <f t="shared" si="45"/>
        <v>0.31636363636363635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0.66666666666666663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0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0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0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17.666666666666668</v>
      </c>
      <c r="BA294" s="20">
        <f t="shared" si="48"/>
        <v>0</v>
      </c>
      <c r="BB294" s="17">
        <f t="shared" si="49"/>
        <v>0</v>
      </c>
      <c r="BC294" s="36">
        <f>VLOOKUP($H294,[4]IRA!$H$7:$CS$981,BC$1,FALSE)</f>
        <v>23</v>
      </c>
      <c r="BD294" s="36">
        <f>VLOOKUP($H294,[4]IRA!$H$7:$CS$981,BD$1,FALSE)</f>
        <v>36</v>
      </c>
      <c r="BE294" s="36">
        <f>VLOOKUP($H294,[4]IRA!$H$7:$CS$981,BE$1,FALSE)</f>
        <v>29</v>
      </c>
      <c r="BF294" s="36">
        <f>VLOOKUP($H294,[4]IRA!$H$7:$CS$981,BF$1,FALSE)</f>
        <v>0</v>
      </c>
      <c r="BG294" s="36">
        <f>VLOOKUP($H294,[4]IRA!$H$7:$CS$981,BG$1,FALSE)</f>
        <v>0</v>
      </c>
      <c r="BH294" s="36">
        <f>VLOOKUP($H294,[4]IRA!$H$7:$CS$981,BH$1,FALSE)</f>
        <v>0</v>
      </c>
      <c r="BI294" s="36">
        <f>VLOOKUP($H294,[4]IRA!$H$7:$CS$981,BI$1,FALSE)</f>
        <v>0</v>
      </c>
      <c r="BJ294" s="36">
        <f>VLOOKUP($H294,[4]IRA!$H$7:$CS$981,BJ$1,FALSE)</f>
        <v>0</v>
      </c>
      <c r="BK294" s="36">
        <f>VLOOKUP($H294,[4]IRA!$H$7:$CS$981,BK$1,FALSE)</f>
        <v>0</v>
      </c>
      <c r="BL294" s="36">
        <f>VLOOKUP($H294,[4]IRA!$H$7:$CS$981,BL$1,FALSE)</f>
        <v>0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131.33333333333331</v>
      </c>
      <c r="BP294" s="10">
        <f t="shared" si="50"/>
        <v>88</v>
      </c>
      <c r="BQ294" s="17">
        <f t="shared" si="51"/>
        <v>0.67005076142131992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3</v>
      </c>
      <c r="K295" s="36">
        <f>VLOOKUP($H295,[1]EDA!$H$6:$BN$980,K$1,FALSE)</f>
        <v>2</v>
      </c>
      <c r="L295" s="36">
        <f>VLOOKUP($H295,[1]EDA!$H$6:$BN$980,L$1,FALSE)</f>
        <v>2</v>
      </c>
      <c r="M295" s="36">
        <f>VLOOKUP($H295,[1]EDA!$H$6:$BN$980,M$1,FALSE)</f>
        <v>0</v>
      </c>
      <c r="N295" s="36">
        <f>VLOOKUP($H295,[1]EDA!$H$6:$BN$980,N$1,FALSE)</f>
        <v>0</v>
      </c>
      <c r="O295" s="36">
        <f>VLOOKUP($H295,[1]EDA!$H$6:$BN$980,O$1,FALSE)</f>
        <v>0</v>
      </c>
      <c r="P295" s="36">
        <f>VLOOKUP($H295,[1]EDA!$H$6:$BN$980,P$1,FALSE)</f>
        <v>0</v>
      </c>
      <c r="Q295" s="36">
        <f>VLOOKUP($H295,[1]EDA!$H$6:$BN$980,Q$1,FALSE)</f>
        <v>0</v>
      </c>
      <c r="R295" s="36">
        <f>VLOOKUP($H295,[1]EDA!$H$6:$BN$980,R$1,FALSE)</f>
        <v>0</v>
      </c>
      <c r="S295" s="36">
        <f>VLOOKUP($H295,[1]EDA!$H$6:$BN$980,S$1,FALSE)</f>
        <v>0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32.333333333333336</v>
      </c>
      <c r="W295" s="10">
        <f t="shared" si="44"/>
        <v>7</v>
      </c>
      <c r="X295" s="17">
        <f t="shared" si="45"/>
        <v>0.21649484536082472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0.66666666666666663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6</v>
      </c>
      <c r="BD295" s="36">
        <f>VLOOKUP($H295,[4]IRA!$H$7:$CS$981,BD$1,FALSE)</f>
        <v>0</v>
      </c>
      <c r="BE295" s="36">
        <f>VLOOKUP($H295,[4]IRA!$H$7:$CS$981,BE$1,FALSE)</f>
        <v>6</v>
      </c>
      <c r="BF295" s="36">
        <f>VLOOKUP($H295,[4]IRA!$H$7:$CS$981,BF$1,FALSE)</f>
        <v>0</v>
      </c>
      <c r="BG295" s="36">
        <f>VLOOKUP($H295,[4]IRA!$H$7:$CS$981,BG$1,FALSE)</f>
        <v>0</v>
      </c>
      <c r="BH295" s="36">
        <f>VLOOKUP($H295,[4]IRA!$H$7:$CS$981,BH$1,FALSE)</f>
        <v>0</v>
      </c>
      <c r="BI295" s="36">
        <f>VLOOKUP($H295,[4]IRA!$H$7:$CS$981,BI$1,FALSE)</f>
        <v>0</v>
      </c>
      <c r="BJ295" s="36">
        <f>VLOOKUP($H295,[4]IRA!$H$7:$CS$981,BJ$1,FALSE)</f>
        <v>0</v>
      </c>
      <c r="BK295" s="36">
        <f>VLOOKUP($H295,[4]IRA!$H$7:$CS$981,BK$1,FALSE)</f>
        <v>0</v>
      </c>
      <c r="BL295" s="36">
        <f>VLOOKUP($H295,[4]IRA!$H$7:$CS$981,BL$1,FALSE)</f>
        <v>0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79.333333333333329</v>
      </c>
      <c r="BP295" s="10">
        <f t="shared" si="50"/>
        <v>12</v>
      </c>
      <c r="BQ295" s="17">
        <f t="shared" si="51"/>
        <v>0.15126050420168069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0</v>
      </c>
      <c r="K296" s="36">
        <f>VLOOKUP($H296,[1]EDA!$H$6:$BN$980,K$1,FALSE)</f>
        <v>1</v>
      </c>
      <c r="L296" s="36">
        <f>VLOOKUP($H296,[1]EDA!$H$6:$BN$980,L$1,FALSE)</f>
        <v>1</v>
      </c>
      <c r="M296" s="36">
        <f>VLOOKUP($H296,[1]EDA!$H$6:$BN$980,M$1,FALSE)</f>
        <v>0</v>
      </c>
      <c r="N296" s="36">
        <f>VLOOKUP($H296,[1]EDA!$H$6:$BN$980,N$1,FALSE)</f>
        <v>0</v>
      </c>
      <c r="O296" s="36">
        <f>VLOOKUP($H296,[1]EDA!$H$6:$BN$980,O$1,FALSE)</f>
        <v>0</v>
      </c>
      <c r="P296" s="36">
        <f>VLOOKUP($H296,[1]EDA!$H$6:$BN$980,P$1,FALSE)</f>
        <v>0</v>
      </c>
      <c r="Q296" s="36">
        <f>VLOOKUP($H296,[1]EDA!$H$6:$BN$980,Q$1,FALSE)</f>
        <v>0</v>
      </c>
      <c r="R296" s="36">
        <f>VLOOKUP($H296,[1]EDA!$H$6:$BN$980,R$1,FALSE)</f>
        <v>0</v>
      </c>
      <c r="S296" s="36">
        <f>VLOOKUP($H296,[1]EDA!$H$6:$BN$980,S$1,FALSE)</f>
        <v>0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2.3333333333333335</v>
      </c>
      <c r="W296" s="10">
        <f t="shared" si="44"/>
        <v>2</v>
      </c>
      <c r="X296" s="17">
        <f t="shared" si="45"/>
        <v>0.8571428571428571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0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0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0</v>
      </c>
      <c r="BF296" s="36">
        <f>VLOOKUP($H296,[4]IRA!$H$7:$CS$981,BF$1,FALSE)</f>
        <v>0</v>
      </c>
      <c r="BG296" s="36">
        <f>VLOOKUP($H296,[4]IRA!$H$7:$CS$981,BG$1,FALSE)</f>
        <v>0</v>
      </c>
      <c r="BH296" s="36">
        <f>VLOOKUP($H296,[4]IRA!$H$7:$CS$981,BH$1,FALSE)</f>
        <v>0</v>
      </c>
      <c r="BI296" s="36">
        <f>VLOOKUP($H296,[4]IRA!$H$7:$CS$981,BI$1,FALSE)</f>
        <v>0</v>
      </c>
      <c r="BJ296" s="36">
        <f>VLOOKUP($H296,[4]IRA!$H$7:$CS$981,BJ$1,FALSE)</f>
        <v>0</v>
      </c>
      <c r="BK296" s="36">
        <f>VLOOKUP($H296,[4]IRA!$H$7:$CS$981,BK$1,FALSE)</f>
        <v>0</v>
      </c>
      <c r="BL296" s="36">
        <f>VLOOKUP($H296,[4]IRA!$H$7:$CS$981,BL$1,FALSE)</f>
        <v>0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10</v>
      </c>
      <c r="BP296" s="10">
        <f t="shared" si="50"/>
        <v>1</v>
      </c>
      <c r="BQ296" s="17">
        <f t="shared" si="51"/>
        <v>0.1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10</v>
      </c>
      <c r="K297" s="36">
        <f>VLOOKUP($H297,[1]EDA!$H$6:$BN$980,K$1,FALSE)</f>
        <v>3</v>
      </c>
      <c r="L297" s="36">
        <f>VLOOKUP($H297,[1]EDA!$H$6:$BN$980,L$1,FALSE)</f>
        <v>6</v>
      </c>
      <c r="M297" s="36">
        <f>VLOOKUP($H297,[1]EDA!$H$6:$BN$980,M$1,FALSE)</f>
        <v>1</v>
      </c>
      <c r="N297" s="36">
        <f>VLOOKUP($H297,[1]EDA!$H$6:$BN$980,N$1,FALSE)</f>
        <v>0</v>
      </c>
      <c r="O297" s="36">
        <f>VLOOKUP($H297,[1]EDA!$H$6:$BN$980,O$1,FALSE)</f>
        <v>0</v>
      </c>
      <c r="P297" s="36">
        <f>VLOOKUP($H297,[1]EDA!$H$6:$BN$980,P$1,FALSE)</f>
        <v>0</v>
      </c>
      <c r="Q297" s="36">
        <f>VLOOKUP($H297,[1]EDA!$H$6:$BN$980,Q$1,FALSE)</f>
        <v>0</v>
      </c>
      <c r="R297" s="36">
        <f>VLOOKUP($H297,[1]EDA!$H$6:$BN$980,R$1,FALSE)</f>
        <v>0</v>
      </c>
      <c r="S297" s="36">
        <f>VLOOKUP($H297,[1]EDA!$H$6:$BN$980,S$1,FALSE)</f>
        <v>0</v>
      </c>
      <c r="T297" s="36">
        <f>VLOOKUP($H297,[1]EDA!$H$6:$BN$980,T$1,FALSE)</f>
        <v>0</v>
      </c>
      <c r="U297" s="36">
        <f>VLOOKUP($H297,[1]EDA!$H$6:$BN$980,U$1,FALSE)</f>
        <v>0</v>
      </c>
      <c r="V297" s="10">
        <f>VLOOKUP(H297,[1]EDA!$H$6:$BO$980,60,FALSE)</f>
        <v>35.333333333333336</v>
      </c>
      <c r="W297" s="10">
        <f t="shared" si="44"/>
        <v>20</v>
      </c>
      <c r="X297" s="17">
        <f t="shared" si="45"/>
        <v>0.56603773584905659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0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0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0.33333333333333331</v>
      </c>
      <c r="BA297" s="20">
        <f t="shared" si="48"/>
        <v>0</v>
      </c>
      <c r="BB297" s="17">
        <f t="shared" si="49"/>
        <v>0</v>
      </c>
      <c r="BC297" s="36">
        <f>VLOOKUP($H297,[4]IRA!$H$7:$CS$981,BC$1,FALSE)</f>
        <v>39</v>
      </c>
      <c r="BD297" s="36">
        <f>VLOOKUP($H297,[4]IRA!$H$7:$CS$981,BD$1,FALSE)</f>
        <v>15</v>
      </c>
      <c r="BE297" s="36">
        <f>VLOOKUP($H297,[4]IRA!$H$7:$CS$981,BE$1,FALSE)</f>
        <v>28</v>
      </c>
      <c r="BF297" s="36">
        <f>VLOOKUP($H297,[4]IRA!$H$7:$CS$981,BF$1,FALSE)</f>
        <v>21</v>
      </c>
      <c r="BG297" s="36">
        <f>VLOOKUP($H297,[4]IRA!$H$7:$CS$981,BG$1,FALSE)</f>
        <v>0</v>
      </c>
      <c r="BH297" s="36">
        <f>VLOOKUP($H297,[4]IRA!$H$7:$CS$981,BH$1,FALSE)</f>
        <v>0</v>
      </c>
      <c r="BI297" s="36">
        <f>VLOOKUP($H297,[4]IRA!$H$7:$CS$981,BI$1,FALSE)</f>
        <v>0</v>
      </c>
      <c r="BJ297" s="36">
        <f>VLOOKUP($H297,[4]IRA!$H$7:$CS$981,BJ$1,FALSE)</f>
        <v>0</v>
      </c>
      <c r="BK297" s="36">
        <f>VLOOKUP($H297,[4]IRA!$H$7:$CS$981,BK$1,FALSE)</f>
        <v>0</v>
      </c>
      <c r="BL297" s="36">
        <f>VLOOKUP($H297,[4]IRA!$H$7:$CS$981,BL$1,FALSE)</f>
        <v>0</v>
      </c>
      <c r="BM297" s="36">
        <f>VLOOKUP($H297,[4]IRA!$H$7:$CS$981,BM$1,FALSE)</f>
        <v>0</v>
      </c>
      <c r="BN297" s="36">
        <f>VLOOKUP($H297,[4]IRA!$H$7:$CS$981,BN$1,FALSE)</f>
        <v>0</v>
      </c>
      <c r="BO297" s="10">
        <f>VLOOKUP(H297,[4]IRA!$H$7:$CS$981,90,FALSE)</f>
        <v>42</v>
      </c>
      <c r="BP297" s="10">
        <f t="shared" si="50"/>
        <v>103</v>
      </c>
      <c r="BQ297" s="17">
        <f t="shared" si="51"/>
        <v>2.4523809523809526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1</v>
      </c>
      <c r="K298" s="36">
        <f>VLOOKUP($H298,[1]EDA!$H$6:$BN$980,K$1,FALSE)</f>
        <v>1</v>
      </c>
      <c r="L298" s="36">
        <f>VLOOKUP($H298,[1]EDA!$H$6:$BN$980,L$1,FALSE)</f>
        <v>1</v>
      </c>
      <c r="M298" s="36">
        <f>VLOOKUP($H298,[1]EDA!$H$6:$BN$980,M$1,FALSE)</f>
        <v>1</v>
      </c>
      <c r="N298" s="36">
        <f>VLOOKUP($H298,[1]EDA!$H$6:$BN$980,N$1,FALSE)</f>
        <v>0</v>
      </c>
      <c r="O298" s="36">
        <f>VLOOKUP($H298,[1]EDA!$H$6:$BN$980,O$1,FALSE)</f>
        <v>0</v>
      </c>
      <c r="P298" s="36">
        <f>VLOOKUP($H298,[1]EDA!$H$6:$BN$980,P$1,FALSE)</f>
        <v>0</v>
      </c>
      <c r="Q298" s="36">
        <f>VLOOKUP($H298,[1]EDA!$H$6:$BN$980,Q$1,FALSE)</f>
        <v>0</v>
      </c>
      <c r="R298" s="36">
        <f>VLOOKUP($H298,[1]EDA!$H$6:$BN$980,R$1,FALSE)</f>
        <v>0</v>
      </c>
      <c r="S298" s="36">
        <f>VLOOKUP($H298,[1]EDA!$H$6:$BN$980,S$1,FALSE)</f>
        <v>0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16</v>
      </c>
      <c r="W298" s="10">
        <f t="shared" si="44"/>
        <v>4</v>
      </c>
      <c r="X298" s="17">
        <f t="shared" si="45"/>
        <v>0.25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0</v>
      </c>
      <c r="AR298" s="36">
        <f>VLOOKUP($H298,[3]IRA!$H$6:$BN$980,AR$1,FALSE)</f>
        <v>0</v>
      </c>
      <c r="AS298" s="36">
        <f>VLOOKUP($H298,[3]IRA!$H$6:$BN$980,AS$1,FALSE)</f>
        <v>0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0</v>
      </c>
      <c r="BB298" s="17">
        <f t="shared" si="49"/>
        <v>0</v>
      </c>
      <c r="BC298" s="36">
        <f>VLOOKUP($H298,[4]IRA!$H$7:$CS$981,BC$1,FALSE)</f>
        <v>3</v>
      </c>
      <c r="BD298" s="36">
        <f>VLOOKUP($H298,[4]IRA!$H$7:$CS$981,BD$1,FALSE)</f>
        <v>1</v>
      </c>
      <c r="BE298" s="36">
        <f>VLOOKUP($H298,[4]IRA!$H$7:$CS$981,BE$1,FALSE)</f>
        <v>2</v>
      </c>
      <c r="BF298" s="36">
        <f>VLOOKUP($H298,[4]IRA!$H$7:$CS$981,BF$1,FALSE)</f>
        <v>0</v>
      </c>
      <c r="BG298" s="36">
        <f>VLOOKUP($H298,[4]IRA!$H$7:$CS$981,BG$1,FALSE)</f>
        <v>0</v>
      </c>
      <c r="BH298" s="36">
        <f>VLOOKUP($H298,[4]IRA!$H$7:$CS$981,BH$1,FALSE)</f>
        <v>0</v>
      </c>
      <c r="BI298" s="36">
        <f>VLOOKUP($H298,[4]IRA!$H$7:$CS$981,BI$1,FALSE)</f>
        <v>0</v>
      </c>
      <c r="BJ298" s="36">
        <f>VLOOKUP($H298,[4]IRA!$H$7:$CS$981,BJ$1,FALSE)</f>
        <v>0</v>
      </c>
      <c r="BK298" s="36">
        <f>VLOOKUP($H298,[4]IRA!$H$7:$CS$981,BK$1,FALSE)</f>
        <v>0</v>
      </c>
      <c r="BL298" s="36">
        <f>VLOOKUP($H298,[4]IRA!$H$7:$CS$981,BL$1,FALSE)</f>
        <v>0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19.666666666666668</v>
      </c>
      <c r="BP298" s="10">
        <f t="shared" si="50"/>
        <v>6</v>
      </c>
      <c r="BQ298" s="17">
        <f t="shared" si="51"/>
        <v>0.30508474576271183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1</v>
      </c>
      <c r="L299" s="36">
        <f>VLOOKUP($H299,[1]EDA!$H$6:$BN$980,L$1,FALSE)</f>
        <v>1</v>
      </c>
      <c r="M299" s="36">
        <f>VLOOKUP($H299,[1]EDA!$H$6:$BN$980,M$1,FALSE)</f>
        <v>2</v>
      </c>
      <c r="N299" s="36">
        <f>VLOOKUP($H299,[1]EDA!$H$6:$BN$980,N$1,FALSE)</f>
        <v>0</v>
      </c>
      <c r="O299" s="36">
        <f>VLOOKUP($H299,[1]EDA!$H$6:$BN$980,O$1,FALSE)</f>
        <v>0</v>
      </c>
      <c r="P299" s="36">
        <f>VLOOKUP($H299,[1]EDA!$H$6:$BN$980,P$1,FALSE)</f>
        <v>0</v>
      </c>
      <c r="Q299" s="36">
        <f>VLOOKUP($H299,[1]EDA!$H$6:$BN$980,Q$1,FALSE)</f>
        <v>0</v>
      </c>
      <c r="R299" s="36">
        <f>VLOOKUP($H299,[1]EDA!$H$6:$BN$980,R$1,FALSE)</f>
        <v>0</v>
      </c>
      <c r="S299" s="36">
        <f>VLOOKUP($H299,[1]EDA!$H$6:$BN$980,S$1,FALSE)</f>
        <v>0</v>
      </c>
      <c r="T299" s="36">
        <f>VLOOKUP($H299,[1]EDA!$H$6:$BN$980,T$1,FALSE)</f>
        <v>0</v>
      </c>
      <c r="U299" s="36">
        <f>VLOOKUP($H299,[1]EDA!$H$6:$BN$980,U$1,FALSE)</f>
        <v>0</v>
      </c>
      <c r="V299" s="10">
        <f>VLOOKUP(H299,[1]EDA!$H$6:$BO$980,60,FALSE)</f>
        <v>17.333333333333332</v>
      </c>
      <c r="W299" s="10">
        <f t="shared" si="44"/>
        <v>6</v>
      </c>
      <c r="X299" s="17">
        <f t="shared" si="45"/>
        <v>0.3461538461538462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0.33333333333333331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1</v>
      </c>
      <c r="BD299" s="36">
        <f>VLOOKUP($H299,[4]IRA!$H$7:$CS$981,BD$1,FALSE)</f>
        <v>0</v>
      </c>
      <c r="BE299" s="36">
        <f>VLOOKUP($H299,[4]IRA!$H$7:$CS$981,BE$1,FALSE)</f>
        <v>1</v>
      </c>
      <c r="BF299" s="36">
        <f>VLOOKUP($H299,[4]IRA!$H$7:$CS$981,BF$1,FALSE)</f>
        <v>1</v>
      </c>
      <c r="BG299" s="36">
        <f>VLOOKUP($H299,[4]IRA!$H$7:$CS$981,BG$1,FALSE)</f>
        <v>0</v>
      </c>
      <c r="BH299" s="36">
        <f>VLOOKUP($H299,[4]IRA!$H$7:$CS$981,BH$1,FALSE)</f>
        <v>0</v>
      </c>
      <c r="BI299" s="36">
        <f>VLOOKUP($H299,[4]IRA!$H$7:$CS$981,BI$1,FALSE)</f>
        <v>0</v>
      </c>
      <c r="BJ299" s="36">
        <f>VLOOKUP($H299,[4]IRA!$H$7:$CS$981,BJ$1,FALSE)</f>
        <v>0</v>
      </c>
      <c r="BK299" s="36">
        <f>VLOOKUP($H299,[4]IRA!$H$7:$CS$981,BK$1,FALSE)</f>
        <v>0</v>
      </c>
      <c r="BL299" s="36">
        <f>VLOOKUP($H299,[4]IRA!$H$7:$CS$981,BL$1,FALSE)</f>
        <v>0</v>
      </c>
      <c r="BM299" s="36">
        <f>VLOOKUP($H299,[4]IRA!$H$7:$CS$981,BM$1,FALSE)</f>
        <v>0</v>
      </c>
      <c r="BN299" s="36">
        <f>VLOOKUP($H299,[4]IRA!$H$7:$CS$981,BN$1,FALSE)</f>
        <v>0</v>
      </c>
      <c r="BO299" s="10">
        <f>VLOOKUP(H299,[4]IRA!$H$7:$CS$981,90,FALSE)</f>
        <v>35.000000000000007</v>
      </c>
      <c r="BP299" s="10">
        <f t="shared" si="50"/>
        <v>3</v>
      </c>
      <c r="BQ299" s="17">
        <f t="shared" si="51"/>
        <v>8.5714285714285701E-2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8</v>
      </c>
      <c r="K300" s="36">
        <f>VLOOKUP($H300,[1]EDA!$H$6:$BN$980,K$1,FALSE)</f>
        <v>0</v>
      </c>
      <c r="L300" s="36">
        <f>VLOOKUP($H300,[1]EDA!$H$6:$BN$980,L$1,FALSE)</f>
        <v>0</v>
      </c>
      <c r="M300" s="36">
        <f>VLOOKUP($H300,[1]EDA!$H$6:$BN$980,M$1,FALSE)</f>
        <v>0</v>
      </c>
      <c r="N300" s="36">
        <f>VLOOKUP($H300,[1]EDA!$H$6:$BN$980,N$1,FALSE)</f>
        <v>0</v>
      </c>
      <c r="O300" s="36">
        <f>VLOOKUP($H300,[1]EDA!$H$6:$BN$980,O$1,FALSE)</f>
        <v>0</v>
      </c>
      <c r="P300" s="36">
        <f>VLOOKUP($H300,[1]EDA!$H$6:$BN$980,P$1,FALSE)</f>
        <v>0</v>
      </c>
      <c r="Q300" s="36">
        <f>VLOOKUP($H300,[1]EDA!$H$6:$BN$980,Q$1,FALSE)</f>
        <v>0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29</v>
      </c>
      <c r="W300" s="10">
        <f t="shared" si="44"/>
        <v>8</v>
      </c>
      <c r="X300" s="17">
        <f t="shared" si="45"/>
        <v>0.27586206896551724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0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0</v>
      </c>
      <c r="BB300" s="17">
        <f t="shared" si="49"/>
        <v>0</v>
      </c>
      <c r="BC300" s="36">
        <f>VLOOKUP($H300,[4]IRA!$H$7:$CS$981,BC$1,FALSE)</f>
        <v>7</v>
      </c>
      <c r="BD300" s="36">
        <f>VLOOKUP($H300,[4]IRA!$H$7:$CS$981,BD$1,FALSE)</f>
        <v>0</v>
      </c>
      <c r="BE300" s="36">
        <f>VLOOKUP($H300,[4]IRA!$H$7:$CS$981,BE$1,FALSE)</f>
        <v>1</v>
      </c>
      <c r="BF300" s="36">
        <f>VLOOKUP($H300,[4]IRA!$H$7:$CS$981,BF$1,FALSE)</f>
        <v>0</v>
      </c>
      <c r="BG300" s="36">
        <f>VLOOKUP($H300,[4]IRA!$H$7:$CS$981,BG$1,FALSE)</f>
        <v>0</v>
      </c>
      <c r="BH300" s="36">
        <f>VLOOKUP($H300,[4]IRA!$H$7:$CS$981,BH$1,FALSE)</f>
        <v>0</v>
      </c>
      <c r="BI300" s="36">
        <f>VLOOKUP($H300,[4]IRA!$H$7:$CS$981,BI$1,FALSE)</f>
        <v>0</v>
      </c>
      <c r="BJ300" s="36">
        <f>VLOOKUP($H300,[4]IRA!$H$7:$CS$981,BJ$1,FALSE)</f>
        <v>0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33.333333333333329</v>
      </c>
      <c r="BP300" s="10">
        <f t="shared" si="50"/>
        <v>8</v>
      </c>
      <c r="BQ300" s="17">
        <f t="shared" si="51"/>
        <v>0.24000000000000005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9</v>
      </c>
      <c r="K301" s="36">
        <f>VLOOKUP($H301,[1]EDA!$H$6:$BN$980,K$1,FALSE)</f>
        <v>3</v>
      </c>
      <c r="L301" s="36">
        <f>VLOOKUP($H301,[1]EDA!$H$6:$BN$980,L$1,FALSE)</f>
        <v>1</v>
      </c>
      <c r="M301" s="36">
        <f>VLOOKUP($H301,[1]EDA!$H$6:$BN$980,M$1,FALSE)</f>
        <v>0</v>
      </c>
      <c r="N301" s="36">
        <f>VLOOKUP($H301,[1]EDA!$H$6:$BN$980,N$1,FALSE)</f>
        <v>0</v>
      </c>
      <c r="O301" s="36">
        <f>VLOOKUP($H301,[1]EDA!$H$6:$BN$980,O$1,FALSE)</f>
        <v>0</v>
      </c>
      <c r="P301" s="36">
        <f>VLOOKUP($H301,[1]EDA!$H$6:$BN$980,P$1,FALSE)</f>
        <v>0</v>
      </c>
      <c r="Q301" s="36">
        <f>VLOOKUP($H301,[1]EDA!$H$6:$BN$980,Q$1,FALSE)</f>
        <v>0</v>
      </c>
      <c r="R301" s="36">
        <f>VLOOKUP($H301,[1]EDA!$H$6:$BN$980,R$1,FALSE)</f>
        <v>0</v>
      </c>
      <c r="S301" s="36">
        <f>VLOOKUP($H301,[1]EDA!$H$6:$BN$980,S$1,FALSE)</f>
        <v>0</v>
      </c>
      <c r="T301" s="36">
        <f>VLOOKUP($H301,[1]EDA!$H$6:$BN$980,T$1,FALSE)</f>
        <v>0</v>
      </c>
      <c r="U301" s="36">
        <f>VLOOKUP($H301,[1]EDA!$H$6:$BN$980,U$1,FALSE)</f>
        <v>0</v>
      </c>
      <c r="V301" s="10">
        <f>VLOOKUP(H301,[1]EDA!$H$6:$BO$980,60,FALSE)</f>
        <v>73.333333333333329</v>
      </c>
      <c r="W301" s="10">
        <f t="shared" si="44"/>
        <v>13</v>
      </c>
      <c r="X301" s="17">
        <f t="shared" si="45"/>
        <v>0.17727272727272728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1.6666666666666665</v>
      </c>
      <c r="BA301" s="20">
        <f t="shared" si="48"/>
        <v>0</v>
      </c>
      <c r="BB301" s="17">
        <f t="shared" si="49"/>
        <v>0</v>
      </c>
      <c r="BC301" s="36">
        <f>VLOOKUP($H301,[4]IRA!$H$7:$CS$981,BC$1,FALSE)</f>
        <v>14</v>
      </c>
      <c r="BD301" s="36">
        <f>VLOOKUP($H301,[4]IRA!$H$7:$CS$981,BD$1,FALSE)</f>
        <v>29</v>
      </c>
      <c r="BE301" s="36">
        <f>VLOOKUP($H301,[4]IRA!$H$7:$CS$981,BE$1,FALSE)</f>
        <v>11</v>
      </c>
      <c r="BF301" s="36">
        <f>VLOOKUP($H301,[4]IRA!$H$7:$CS$981,BF$1,FALSE)</f>
        <v>0</v>
      </c>
      <c r="BG301" s="36">
        <f>VLOOKUP($H301,[4]IRA!$H$7:$CS$981,BG$1,FALSE)</f>
        <v>0</v>
      </c>
      <c r="BH301" s="36">
        <f>VLOOKUP($H301,[4]IRA!$H$7:$CS$981,BH$1,FALSE)</f>
        <v>0</v>
      </c>
      <c r="BI301" s="36">
        <f>VLOOKUP($H301,[4]IRA!$H$7:$CS$981,BI$1,FALSE)</f>
        <v>0</v>
      </c>
      <c r="BJ301" s="36">
        <f>VLOOKUP($H301,[4]IRA!$H$7:$CS$981,BJ$1,FALSE)</f>
        <v>0</v>
      </c>
      <c r="BK301" s="36">
        <f>VLOOKUP($H301,[4]IRA!$H$7:$CS$981,BK$1,FALSE)</f>
        <v>0</v>
      </c>
      <c r="BL301" s="36">
        <f>VLOOKUP($H301,[4]IRA!$H$7:$CS$981,BL$1,FALSE)</f>
        <v>0</v>
      </c>
      <c r="BM301" s="36">
        <f>VLOOKUP($H301,[4]IRA!$H$7:$CS$981,BM$1,FALSE)</f>
        <v>0</v>
      </c>
      <c r="BN301" s="36">
        <f>VLOOKUP($H301,[4]IRA!$H$7:$CS$981,BN$1,FALSE)</f>
        <v>0</v>
      </c>
      <c r="BO301" s="10">
        <f>VLOOKUP(H301,[4]IRA!$H$7:$CS$981,90,FALSE)</f>
        <v>62</v>
      </c>
      <c r="BP301" s="10">
        <f t="shared" si="50"/>
        <v>54</v>
      </c>
      <c r="BQ301" s="17">
        <f t="shared" si="51"/>
        <v>0.87096774193548387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3</v>
      </c>
      <c r="L302" s="36">
        <f>VLOOKUP($H302,[1]EDA!$H$6:$BN$980,L$1,FALSE)</f>
        <v>3</v>
      </c>
      <c r="M302" s="36">
        <f>VLOOKUP($H302,[1]EDA!$H$6:$BN$980,M$1,FALSE)</f>
        <v>0</v>
      </c>
      <c r="N302" s="36">
        <f>VLOOKUP($H302,[1]EDA!$H$6:$BN$980,N$1,FALSE)</f>
        <v>0</v>
      </c>
      <c r="O302" s="36">
        <f>VLOOKUP($H302,[1]EDA!$H$6:$BN$980,O$1,FALSE)</f>
        <v>0</v>
      </c>
      <c r="P302" s="36">
        <f>VLOOKUP($H302,[1]EDA!$H$6:$BN$980,P$1,FALSE)</f>
        <v>0</v>
      </c>
      <c r="Q302" s="36">
        <f>VLOOKUP($H302,[1]EDA!$H$6:$BN$980,Q$1,FALSE)</f>
        <v>0</v>
      </c>
      <c r="R302" s="36">
        <f>VLOOKUP($H302,[1]EDA!$H$6:$BN$980,R$1,FALSE)</f>
        <v>0</v>
      </c>
      <c r="S302" s="36">
        <f>VLOOKUP($H302,[1]EDA!$H$6:$BN$980,S$1,FALSE)</f>
        <v>0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51.666666666666664</v>
      </c>
      <c r="W302" s="10">
        <f t="shared" si="44"/>
        <v>12</v>
      </c>
      <c r="X302" s="17">
        <f t="shared" si="45"/>
        <v>0.23225806451612904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1</v>
      </c>
      <c r="BD302" s="36">
        <f>VLOOKUP($H302,[4]IRA!$H$7:$CS$981,BD$1,FALSE)</f>
        <v>2</v>
      </c>
      <c r="BE302" s="36">
        <f>VLOOKUP($H302,[4]IRA!$H$7:$CS$981,BE$1,FALSE)</f>
        <v>8</v>
      </c>
      <c r="BF302" s="36">
        <f>VLOOKUP($H302,[4]IRA!$H$7:$CS$981,BF$1,FALSE)</f>
        <v>0</v>
      </c>
      <c r="BG302" s="36">
        <f>VLOOKUP($H302,[4]IRA!$H$7:$CS$981,BG$1,FALSE)</f>
        <v>0</v>
      </c>
      <c r="BH302" s="36">
        <f>VLOOKUP($H302,[4]IRA!$H$7:$CS$981,BH$1,FALSE)</f>
        <v>0</v>
      </c>
      <c r="BI302" s="36">
        <f>VLOOKUP($H302,[4]IRA!$H$7:$CS$981,BI$1,FALSE)</f>
        <v>0</v>
      </c>
      <c r="BJ302" s="36">
        <f>VLOOKUP($H302,[4]IRA!$H$7:$CS$981,BJ$1,FALSE)</f>
        <v>0</v>
      </c>
      <c r="BK302" s="36">
        <f>VLOOKUP($H302,[4]IRA!$H$7:$CS$981,BK$1,FALSE)</f>
        <v>0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39.333333333333329</v>
      </c>
      <c r="BP302" s="10">
        <f t="shared" si="50"/>
        <v>11</v>
      </c>
      <c r="BQ302" s="17">
        <f t="shared" si="51"/>
        <v>0.27966101694915257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13</v>
      </c>
      <c r="K303" s="36">
        <f>VLOOKUP($H303,[1]EDA!$H$6:$BN$980,K$1,FALSE)</f>
        <v>11</v>
      </c>
      <c r="L303" s="36">
        <f>VLOOKUP($H303,[1]EDA!$H$6:$BN$980,L$1,FALSE)</f>
        <v>9</v>
      </c>
      <c r="M303" s="36">
        <f>VLOOKUP($H303,[1]EDA!$H$6:$BN$980,M$1,FALSE)</f>
        <v>0</v>
      </c>
      <c r="N303" s="36">
        <f>VLOOKUP($H303,[1]EDA!$H$6:$BN$980,N$1,FALSE)</f>
        <v>0</v>
      </c>
      <c r="O303" s="36">
        <f>VLOOKUP($H303,[1]EDA!$H$6:$BN$980,O$1,FALSE)</f>
        <v>0</v>
      </c>
      <c r="P303" s="36">
        <f>VLOOKUP($H303,[1]EDA!$H$6:$BN$980,P$1,FALSE)</f>
        <v>0</v>
      </c>
      <c r="Q303" s="36">
        <f>VLOOKUP($H303,[1]EDA!$H$6:$BN$980,Q$1,FALSE)</f>
        <v>0</v>
      </c>
      <c r="R303" s="36">
        <f>VLOOKUP($H303,[1]EDA!$H$6:$BN$980,R$1,FALSE)</f>
        <v>0</v>
      </c>
      <c r="S303" s="36">
        <f>VLOOKUP($H303,[1]EDA!$H$6:$BN$980,S$1,FALSE)</f>
        <v>0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56.333333333333336</v>
      </c>
      <c r="W303" s="10">
        <f t="shared" si="44"/>
        <v>33</v>
      </c>
      <c r="X303" s="17">
        <f t="shared" si="45"/>
        <v>0.58579881656804733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0.33333333333333331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2.6666666666666665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27</v>
      </c>
      <c r="BD303" s="36">
        <f>VLOOKUP($H303,[4]IRA!$H$7:$CS$981,BD$1,FALSE)</f>
        <v>20</v>
      </c>
      <c r="BE303" s="36">
        <f>VLOOKUP($H303,[4]IRA!$H$7:$CS$981,BE$1,FALSE)</f>
        <v>23</v>
      </c>
      <c r="BF303" s="36">
        <f>VLOOKUP($H303,[4]IRA!$H$7:$CS$981,BF$1,FALSE)</f>
        <v>0</v>
      </c>
      <c r="BG303" s="36">
        <f>VLOOKUP($H303,[4]IRA!$H$7:$CS$981,BG$1,FALSE)</f>
        <v>0</v>
      </c>
      <c r="BH303" s="36">
        <f>VLOOKUP($H303,[4]IRA!$H$7:$CS$981,BH$1,FALSE)</f>
        <v>0</v>
      </c>
      <c r="BI303" s="36">
        <f>VLOOKUP($H303,[4]IRA!$H$7:$CS$981,BI$1,FALSE)</f>
        <v>0</v>
      </c>
      <c r="BJ303" s="36">
        <f>VLOOKUP($H303,[4]IRA!$H$7:$CS$981,BJ$1,FALSE)</f>
        <v>0</v>
      </c>
      <c r="BK303" s="36">
        <f>VLOOKUP($H303,[4]IRA!$H$7:$CS$981,BK$1,FALSE)</f>
        <v>0</v>
      </c>
      <c r="BL303" s="36">
        <f>VLOOKUP($H303,[4]IRA!$H$7:$CS$981,BL$1,FALSE)</f>
        <v>0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107.66666666666667</v>
      </c>
      <c r="BP303" s="10">
        <f t="shared" si="50"/>
        <v>70</v>
      </c>
      <c r="BQ303" s="17">
        <f t="shared" si="51"/>
        <v>0.65015479876160986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4</v>
      </c>
      <c r="L304" s="36">
        <f>VLOOKUP($H304,[1]EDA!$H$6:$BN$980,L$1,FALSE)</f>
        <v>13</v>
      </c>
      <c r="M304" s="36">
        <f>VLOOKUP($H304,[1]EDA!$H$6:$BN$980,M$1,FALSE)</f>
        <v>0</v>
      </c>
      <c r="N304" s="36">
        <f>VLOOKUP($H304,[1]EDA!$H$6:$BN$980,N$1,FALSE)</f>
        <v>0</v>
      </c>
      <c r="O304" s="36">
        <f>VLOOKUP($H304,[1]EDA!$H$6:$BN$980,O$1,FALSE)</f>
        <v>0</v>
      </c>
      <c r="P304" s="36">
        <f>VLOOKUP($H304,[1]EDA!$H$6:$BN$980,P$1,FALSE)</f>
        <v>0</v>
      </c>
      <c r="Q304" s="36">
        <f>VLOOKUP($H304,[1]EDA!$H$6:$BN$980,Q$1,FALSE)</f>
        <v>0</v>
      </c>
      <c r="R304" s="36">
        <f>VLOOKUP($H304,[1]EDA!$H$6:$BN$980,R$1,FALSE)</f>
        <v>0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82</v>
      </c>
      <c r="W304" s="10">
        <f t="shared" si="44"/>
        <v>19</v>
      </c>
      <c r="X304" s="17">
        <f t="shared" si="45"/>
        <v>0.23170731707317074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0.33333333333333331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0</v>
      </c>
      <c r="AQ304" s="36">
        <f>VLOOKUP($H304,[3]IRA!$H$6:$BN$980,AQ$1,FALSE)</f>
        <v>0</v>
      </c>
      <c r="AR304" s="36">
        <f>VLOOKUP($H304,[3]IRA!$H$6:$BN$980,AR$1,FALSE)</f>
        <v>0</v>
      </c>
      <c r="AS304" s="36">
        <f>VLOOKUP($H304,[3]IRA!$H$6:$BN$980,AS$1,FALSE)</f>
        <v>0</v>
      </c>
      <c r="AT304" s="36">
        <f>VLOOKUP($H304,[3]IRA!$H$6:$BN$980,AT$1,FALSE)</f>
        <v>0</v>
      </c>
      <c r="AU304" s="36">
        <f>VLOOKUP($H304,[3]IRA!$H$6:$BN$980,AU$1,FALSE)</f>
        <v>0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10</v>
      </c>
      <c r="BA304" s="20">
        <f t="shared" si="48"/>
        <v>0</v>
      </c>
      <c r="BB304" s="17">
        <f t="shared" si="49"/>
        <v>0</v>
      </c>
      <c r="BC304" s="36">
        <f>VLOOKUP($H304,[4]IRA!$H$7:$CS$981,BC$1,FALSE)</f>
        <v>0</v>
      </c>
      <c r="BD304" s="36">
        <f>VLOOKUP($H304,[4]IRA!$H$7:$CS$981,BD$1,FALSE)</f>
        <v>0</v>
      </c>
      <c r="BE304" s="36">
        <f>VLOOKUP($H304,[4]IRA!$H$7:$CS$981,BE$1,FALSE)</f>
        <v>17</v>
      </c>
      <c r="BF304" s="36">
        <f>VLOOKUP($H304,[4]IRA!$H$7:$CS$981,BF$1,FALSE)</f>
        <v>0</v>
      </c>
      <c r="BG304" s="36">
        <f>VLOOKUP($H304,[4]IRA!$H$7:$CS$981,BG$1,FALSE)</f>
        <v>0</v>
      </c>
      <c r="BH304" s="36">
        <f>VLOOKUP($H304,[4]IRA!$H$7:$CS$981,BH$1,FALSE)</f>
        <v>0</v>
      </c>
      <c r="BI304" s="36">
        <f>VLOOKUP($H304,[4]IRA!$H$7:$CS$981,BI$1,FALSE)</f>
        <v>0</v>
      </c>
      <c r="BJ304" s="36">
        <f>VLOOKUP($H304,[4]IRA!$H$7:$CS$981,BJ$1,FALSE)</f>
        <v>0</v>
      </c>
      <c r="BK304" s="36">
        <f>VLOOKUP($H304,[4]IRA!$H$7:$CS$981,BK$1,FALSE)</f>
        <v>0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55</v>
      </c>
      <c r="BP304" s="10">
        <f t="shared" si="50"/>
        <v>17</v>
      </c>
      <c r="BQ304" s="17">
        <f t="shared" si="51"/>
        <v>0.30909090909090908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10</v>
      </c>
      <c r="K305" s="36">
        <f>VLOOKUP($H305,[1]EDA!$H$6:$BN$980,K$1,FALSE)</f>
        <v>1</v>
      </c>
      <c r="L305" s="36">
        <f>VLOOKUP($H305,[1]EDA!$H$6:$BN$980,L$1,FALSE)</f>
        <v>4</v>
      </c>
      <c r="M305" s="36">
        <f>VLOOKUP($H305,[1]EDA!$H$6:$BN$980,M$1,FALSE)</f>
        <v>0</v>
      </c>
      <c r="N305" s="36">
        <f>VLOOKUP($H305,[1]EDA!$H$6:$BN$980,N$1,FALSE)</f>
        <v>0</v>
      </c>
      <c r="O305" s="36">
        <f>VLOOKUP($H305,[1]EDA!$H$6:$BN$980,O$1,FALSE)</f>
        <v>0</v>
      </c>
      <c r="P305" s="36">
        <f>VLOOKUP($H305,[1]EDA!$H$6:$BN$980,P$1,FALSE)</f>
        <v>0</v>
      </c>
      <c r="Q305" s="36">
        <f>VLOOKUP($H305,[1]EDA!$H$6:$BN$980,Q$1,FALSE)</f>
        <v>0</v>
      </c>
      <c r="R305" s="36">
        <f>VLOOKUP($H305,[1]EDA!$H$6:$BN$980,R$1,FALSE)</f>
        <v>0</v>
      </c>
      <c r="S305" s="36">
        <f>VLOOKUP($H305,[1]EDA!$H$6:$BN$980,S$1,FALSE)</f>
        <v>0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79.333333333333343</v>
      </c>
      <c r="W305" s="10">
        <f t="shared" si="44"/>
        <v>15</v>
      </c>
      <c r="X305" s="17">
        <f t="shared" si="45"/>
        <v>0.18907563025210081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0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8"/>
        <v>0</v>
      </c>
      <c r="BB305" s="17">
        <f t="shared" si="49"/>
        <v>0</v>
      </c>
      <c r="BC305" s="36">
        <f>VLOOKUP($H305,[4]IRA!$H$7:$CS$981,BC$1,FALSE)</f>
        <v>7</v>
      </c>
      <c r="BD305" s="36">
        <f>VLOOKUP($H305,[4]IRA!$H$7:$CS$981,BD$1,FALSE)</f>
        <v>5</v>
      </c>
      <c r="BE305" s="36">
        <f>VLOOKUP($H305,[4]IRA!$H$7:$CS$981,BE$1,FALSE)</f>
        <v>35</v>
      </c>
      <c r="BF305" s="36">
        <f>VLOOKUP($H305,[4]IRA!$H$7:$CS$981,BF$1,FALSE)</f>
        <v>0</v>
      </c>
      <c r="BG305" s="36">
        <f>VLOOKUP($H305,[4]IRA!$H$7:$CS$981,BG$1,FALSE)</f>
        <v>0</v>
      </c>
      <c r="BH305" s="36">
        <f>VLOOKUP($H305,[4]IRA!$H$7:$CS$981,BH$1,FALSE)</f>
        <v>0</v>
      </c>
      <c r="BI305" s="36">
        <f>VLOOKUP($H305,[4]IRA!$H$7:$CS$981,BI$1,FALSE)</f>
        <v>0</v>
      </c>
      <c r="BJ305" s="36">
        <f>VLOOKUP($H305,[4]IRA!$H$7:$CS$981,BJ$1,FALSE)</f>
        <v>0</v>
      </c>
      <c r="BK305" s="36">
        <f>VLOOKUP($H305,[4]IRA!$H$7:$CS$981,BK$1,FALSE)</f>
        <v>0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56.333333333333336</v>
      </c>
      <c r="BP305" s="10">
        <f t="shared" si="50"/>
        <v>47</v>
      </c>
      <c r="BQ305" s="17">
        <f t="shared" si="51"/>
        <v>0.83431952662721887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23</v>
      </c>
      <c r="K306" s="36">
        <f>VLOOKUP($H306,[1]EDA!$H$6:$BN$980,K$1,FALSE)</f>
        <v>19</v>
      </c>
      <c r="L306" s="36">
        <f>VLOOKUP($H306,[1]EDA!$H$6:$BN$980,L$1,FALSE)</f>
        <v>5</v>
      </c>
      <c r="M306" s="36">
        <f>VLOOKUP($H306,[1]EDA!$H$6:$BN$980,M$1,FALSE)</f>
        <v>0</v>
      </c>
      <c r="N306" s="36">
        <f>VLOOKUP($H306,[1]EDA!$H$6:$BN$980,N$1,FALSE)</f>
        <v>0</v>
      </c>
      <c r="O306" s="36">
        <f>VLOOKUP($H306,[1]EDA!$H$6:$BN$980,O$1,FALSE)</f>
        <v>0</v>
      </c>
      <c r="P306" s="36">
        <f>VLOOKUP($H306,[1]EDA!$H$6:$BN$980,P$1,FALSE)</f>
        <v>0</v>
      </c>
      <c r="Q306" s="36">
        <f>VLOOKUP($H306,[1]EDA!$H$6:$BN$980,Q$1,FALSE)</f>
        <v>0</v>
      </c>
      <c r="R306" s="36">
        <f>VLOOKUP($H306,[1]EDA!$H$6:$BN$980,R$1,FALSE)</f>
        <v>0</v>
      </c>
      <c r="S306" s="36">
        <f>VLOOKUP($H306,[1]EDA!$H$6:$BN$980,S$1,FALSE)</f>
        <v>0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72.333333333333329</v>
      </c>
      <c r="W306" s="10">
        <f t="shared" si="44"/>
        <v>47</v>
      </c>
      <c r="X306" s="17">
        <f t="shared" si="45"/>
        <v>0.64976958525345629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0.16666666666666666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30</v>
      </c>
      <c r="BD306" s="36">
        <f>VLOOKUP($H306,[4]IRA!$H$7:$CS$981,BD$1,FALSE)</f>
        <v>10</v>
      </c>
      <c r="BE306" s="36">
        <f>VLOOKUP($H306,[4]IRA!$H$7:$CS$981,BE$1,FALSE)</f>
        <v>26</v>
      </c>
      <c r="BF306" s="36">
        <f>VLOOKUP($H306,[4]IRA!$H$7:$CS$981,BF$1,FALSE)</f>
        <v>0</v>
      </c>
      <c r="BG306" s="36">
        <f>VLOOKUP($H306,[4]IRA!$H$7:$CS$981,BG$1,FALSE)</f>
        <v>0</v>
      </c>
      <c r="BH306" s="36">
        <f>VLOOKUP($H306,[4]IRA!$H$7:$CS$981,BH$1,FALSE)</f>
        <v>0</v>
      </c>
      <c r="BI306" s="36">
        <f>VLOOKUP($H306,[4]IRA!$H$7:$CS$981,BI$1,FALSE)</f>
        <v>0</v>
      </c>
      <c r="BJ306" s="36">
        <f>VLOOKUP($H306,[4]IRA!$H$7:$CS$981,BJ$1,FALSE)</f>
        <v>0</v>
      </c>
      <c r="BK306" s="36">
        <f>VLOOKUP($H306,[4]IRA!$H$7:$CS$981,BK$1,FALSE)</f>
        <v>0</v>
      </c>
      <c r="BL306" s="36">
        <f>VLOOKUP($H306,[4]IRA!$H$7:$CS$981,BL$1,FALSE)</f>
        <v>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70.333333333333343</v>
      </c>
      <c r="BP306" s="10">
        <f t="shared" si="50"/>
        <v>66</v>
      </c>
      <c r="BQ306" s="17">
        <f t="shared" si="51"/>
        <v>0.93838862559241698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6</v>
      </c>
      <c r="K307" s="36">
        <f>VLOOKUP($H307,[1]EDA!$H$6:$BN$980,K$1,FALSE)</f>
        <v>10</v>
      </c>
      <c r="L307" s="36">
        <f>VLOOKUP($H307,[1]EDA!$H$6:$BN$980,L$1,FALSE)</f>
        <v>6</v>
      </c>
      <c r="M307" s="36">
        <f>VLOOKUP($H307,[1]EDA!$H$6:$BN$980,M$1,FALSE)</f>
        <v>2</v>
      </c>
      <c r="N307" s="36">
        <f>VLOOKUP($H307,[1]EDA!$H$6:$BN$980,N$1,FALSE)</f>
        <v>0</v>
      </c>
      <c r="O307" s="36">
        <f>VLOOKUP($H307,[1]EDA!$H$6:$BN$980,O$1,FALSE)</f>
        <v>0</v>
      </c>
      <c r="P307" s="36">
        <f>VLOOKUP($H307,[1]EDA!$H$6:$BN$980,P$1,FALSE)</f>
        <v>0</v>
      </c>
      <c r="Q307" s="36">
        <f>VLOOKUP($H307,[1]EDA!$H$6:$BN$980,Q$1,FALSE)</f>
        <v>0</v>
      </c>
      <c r="R307" s="36">
        <f>VLOOKUP($H307,[1]EDA!$H$6:$BN$980,R$1,FALSE)</f>
        <v>0</v>
      </c>
      <c r="S307" s="36">
        <f>VLOOKUP($H307,[1]EDA!$H$6:$BN$980,S$1,FALSE)</f>
        <v>0</v>
      </c>
      <c r="T307" s="36">
        <f>VLOOKUP($H307,[1]EDA!$H$6:$BN$980,T$1,FALSE)</f>
        <v>0</v>
      </c>
      <c r="U307" s="36">
        <f>VLOOKUP($H307,[1]EDA!$H$6:$BN$980,U$1,FALSE)</f>
        <v>0</v>
      </c>
      <c r="V307" s="10">
        <f>VLOOKUP(H307,[1]EDA!$H$6:$BO$980,60,FALSE)</f>
        <v>105.33333333333333</v>
      </c>
      <c r="W307" s="10">
        <f t="shared" si="44"/>
        <v>24</v>
      </c>
      <c r="X307" s="17">
        <f t="shared" si="45"/>
        <v>0.22784810126582281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0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1.3333333333333333</v>
      </c>
      <c r="AL307" s="39">
        <f t="shared" si="46"/>
        <v>0</v>
      </c>
      <c r="AM307" s="17">
        <f t="shared" si="47"/>
        <v>0</v>
      </c>
      <c r="AN307" s="36">
        <f>VLOOKUP($H307,[3]IRA!$H$6:$BN$980,AN$1,FALSE)</f>
        <v>0</v>
      </c>
      <c r="AO307" s="36">
        <f>VLOOKUP($H307,[3]IRA!$H$6:$BN$980,AO$1,FALSE)</f>
        <v>0</v>
      </c>
      <c r="AP307" s="36">
        <f>VLOOKUP($H307,[3]IRA!$H$6:$BN$980,AP$1,FALSE)</f>
        <v>0</v>
      </c>
      <c r="AQ307" s="36">
        <f>VLOOKUP($H307,[3]IRA!$H$6:$BN$980,AQ$1,FALSE)</f>
        <v>0</v>
      </c>
      <c r="AR307" s="36">
        <f>VLOOKUP($H307,[3]IRA!$H$6:$BN$980,AR$1,FALSE)</f>
        <v>0</v>
      </c>
      <c r="AS307" s="36">
        <f>VLOOKUP($H307,[3]IRA!$H$6:$BN$980,AS$1,FALSE)</f>
        <v>0</v>
      </c>
      <c r="AT307" s="36">
        <f>VLOOKUP($H307,[3]IRA!$H$6:$BN$980,AT$1,FALSE)</f>
        <v>0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0</v>
      </c>
      <c r="BB307" s="17">
        <f t="shared" si="49"/>
        <v>0</v>
      </c>
      <c r="BC307" s="36">
        <f>VLOOKUP($H307,[4]IRA!$H$7:$CS$981,BC$1,FALSE)</f>
        <v>35</v>
      </c>
      <c r="BD307" s="36">
        <f>VLOOKUP($H307,[4]IRA!$H$7:$CS$981,BD$1,FALSE)</f>
        <v>50</v>
      </c>
      <c r="BE307" s="36">
        <f>VLOOKUP($H307,[4]IRA!$H$7:$CS$981,BE$1,FALSE)</f>
        <v>37</v>
      </c>
      <c r="BF307" s="36">
        <f>VLOOKUP($H307,[4]IRA!$H$7:$CS$981,BF$1,FALSE)</f>
        <v>12</v>
      </c>
      <c r="BG307" s="36">
        <f>VLOOKUP($H307,[4]IRA!$H$7:$CS$981,BG$1,FALSE)</f>
        <v>0</v>
      </c>
      <c r="BH307" s="36">
        <f>VLOOKUP($H307,[4]IRA!$H$7:$CS$981,BH$1,FALSE)</f>
        <v>0</v>
      </c>
      <c r="BI307" s="36">
        <f>VLOOKUP($H307,[4]IRA!$H$7:$CS$981,BI$1,FALSE)</f>
        <v>0</v>
      </c>
      <c r="BJ307" s="36">
        <f>VLOOKUP($H307,[4]IRA!$H$7:$CS$981,BJ$1,FALSE)</f>
        <v>0</v>
      </c>
      <c r="BK307" s="36">
        <f>VLOOKUP($H307,[4]IRA!$H$7:$CS$981,BK$1,FALSE)</f>
        <v>0</v>
      </c>
      <c r="BL307" s="36">
        <f>VLOOKUP($H307,[4]IRA!$H$7:$CS$981,BL$1,FALSE)</f>
        <v>0</v>
      </c>
      <c r="BM307" s="36">
        <f>VLOOKUP($H307,[4]IRA!$H$7:$CS$981,BM$1,FALSE)</f>
        <v>0</v>
      </c>
      <c r="BN307" s="36">
        <f>VLOOKUP($H307,[4]IRA!$H$7:$CS$981,BN$1,FALSE)</f>
        <v>0</v>
      </c>
      <c r="BO307" s="10">
        <f>VLOOKUP(H307,[4]IRA!$H$7:$CS$981,90,FALSE)</f>
        <v>184.33333333333334</v>
      </c>
      <c r="BP307" s="10">
        <f t="shared" si="50"/>
        <v>134</v>
      </c>
      <c r="BQ307" s="17">
        <f t="shared" si="51"/>
        <v>0.72694394213381552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0</v>
      </c>
      <c r="M308" s="36">
        <f>VLOOKUP($H308,[1]EDA!$H$6:$BN$980,M$1,FALSE)</f>
        <v>0</v>
      </c>
      <c r="N308" s="36">
        <f>VLOOKUP($H308,[1]EDA!$H$6:$BN$980,N$1,FALSE)</f>
        <v>0</v>
      </c>
      <c r="O308" s="36">
        <f>VLOOKUP($H308,[1]EDA!$H$6:$BN$980,O$1,FALSE)</f>
        <v>0</v>
      </c>
      <c r="P308" s="36">
        <f>VLOOKUP($H308,[1]EDA!$H$6:$BN$980,P$1,FALSE)</f>
        <v>0</v>
      </c>
      <c r="Q308" s="36">
        <f>VLOOKUP($H308,[1]EDA!$H$6:$BN$980,Q$1,FALSE)</f>
        <v>0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3.3333333333333335</v>
      </c>
      <c r="W308" s="10">
        <f t="shared" si="44"/>
        <v>0</v>
      </c>
      <c r="X308" s="17">
        <f t="shared" si="45"/>
        <v>0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0</v>
      </c>
      <c r="BF308" s="36">
        <f>VLOOKUP($H308,[4]IRA!$H$7:$CS$981,BF$1,FALSE)</f>
        <v>0</v>
      </c>
      <c r="BG308" s="36">
        <f>VLOOKUP($H308,[4]IRA!$H$7:$CS$981,BG$1,FALSE)</f>
        <v>0</v>
      </c>
      <c r="BH308" s="36">
        <f>VLOOKUP($H308,[4]IRA!$H$7:$CS$981,BH$1,FALSE)</f>
        <v>0</v>
      </c>
      <c r="BI308" s="36">
        <f>VLOOKUP($H308,[4]IRA!$H$7:$CS$981,BI$1,FALSE)</f>
        <v>0</v>
      </c>
      <c r="BJ308" s="36">
        <f>VLOOKUP($H308,[4]IRA!$H$7:$CS$981,BJ$1,FALSE)</f>
        <v>0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18.333333333333332</v>
      </c>
      <c r="BP308" s="10">
        <f t="shared" si="50"/>
        <v>0</v>
      </c>
      <c r="BQ308" s="17">
        <f t="shared" si="51"/>
        <v>0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3</v>
      </c>
      <c r="L309" s="36">
        <f>VLOOKUP($H309,[1]EDA!$H$6:$BN$980,L$1,FALSE)</f>
        <v>2</v>
      </c>
      <c r="M309" s="36">
        <f>VLOOKUP($H309,[1]EDA!$H$6:$BN$980,M$1,FALSE)</f>
        <v>1</v>
      </c>
      <c r="N309" s="36">
        <f>VLOOKUP($H309,[1]EDA!$H$6:$BN$980,N$1,FALSE)</f>
        <v>0</v>
      </c>
      <c r="O309" s="36">
        <f>VLOOKUP($H309,[1]EDA!$H$6:$BN$980,O$1,FALSE)</f>
        <v>0</v>
      </c>
      <c r="P309" s="36">
        <f>VLOOKUP($H309,[1]EDA!$H$6:$BN$980,P$1,FALSE)</f>
        <v>0</v>
      </c>
      <c r="Q309" s="36">
        <f>VLOOKUP($H309,[1]EDA!$H$6:$BN$980,Q$1,FALSE)</f>
        <v>0</v>
      </c>
      <c r="R309" s="36">
        <f>VLOOKUP($H309,[1]EDA!$H$6:$BN$980,R$1,FALSE)</f>
        <v>0</v>
      </c>
      <c r="S309" s="36">
        <f>VLOOKUP($H309,[1]EDA!$H$6:$BN$980,S$1,FALSE)</f>
        <v>0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16.333333333333332</v>
      </c>
      <c r="W309" s="10">
        <f t="shared" si="44"/>
        <v>6</v>
      </c>
      <c r="X309" s="17">
        <f t="shared" si="45"/>
        <v>0.36734693877551022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9</v>
      </c>
      <c r="BD309" s="36">
        <f>VLOOKUP($H309,[4]IRA!$H$7:$CS$981,BD$1,FALSE)</f>
        <v>5</v>
      </c>
      <c r="BE309" s="36">
        <f>VLOOKUP($H309,[4]IRA!$H$7:$CS$981,BE$1,FALSE)</f>
        <v>8</v>
      </c>
      <c r="BF309" s="36">
        <f>VLOOKUP($H309,[4]IRA!$H$7:$CS$981,BF$1,FALSE)</f>
        <v>2</v>
      </c>
      <c r="BG309" s="36">
        <f>VLOOKUP($H309,[4]IRA!$H$7:$CS$981,BG$1,FALSE)</f>
        <v>0</v>
      </c>
      <c r="BH309" s="36">
        <f>VLOOKUP($H309,[4]IRA!$H$7:$CS$981,BH$1,FALSE)</f>
        <v>0</v>
      </c>
      <c r="BI309" s="36">
        <f>VLOOKUP($H309,[4]IRA!$H$7:$CS$981,BI$1,FALSE)</f>
        <v>0</v>
      </c>
      <c r="BJ309" s="36">
        <f>VLOOKUP($H309,[4]IRA!$H$7:$CS$981,BJ$1,FALSE)</f>
        <v>0</v>
      </c>
      <c r="BK309" s="36">
        <f>VLOOKUP($H309,[4]IRA!$H$7:$CS$981,BK$1,FALSE)</f>
        <v>0</v>
      </c>
      <c r="BL309" s="36">
        <f>VLOOKUP($H309,[4]IRA!$H$7:$CS$981,BL$1,FALSE)</f>
        <v>0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36.333333333333336</v>
      </c>
      <c r="BP309" s="10">
        <f t="shared" si="50"/>
        <v>24</v>
      </c>
      <c r="BQ309" s="17">
        <f t="shared" si="51"/>
        <v>0.66055045871559626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14</v>
      </c>
      <c r="K310" s="36">
        <f>VLOOKUP($H310,[1]EDA!$H$6:$BN$980,K$1,FALSE)</f>
        <v>17</v>
      </c>
      <c r="L310" s="36">
        <f>VLOOKUP($H310,[1]EDA!$H$6:$BN$980,L$1,FALSE)</f>
        <v>6</v>
      </c>
      <c r="M310" s="36">
        <f>VLOOKUP($H310,[1]EDA!$H$6:$BN$980,M$1,FALSE)</f>
        <v>6</v>
      </c>
      <c r="N310" s="36">
        <f>VLOOKUP($H310,[1]EDA!$H$6:$BN$980,N$1,FALSE)</f>
        <v>0</v>
      </c>
      <c r="O310" s="36">
        <f>VLOOKUP($H310,[1]EDA!$H$6:$BN$980,O$1,FALSE)</f>
        <v>0</v>
      </c>
      <c r="P310" s="36">
        <f>VLOOKUP($H310,[1]EDA!$H$6:$BN$980,P$1,FALSE)</f>
        <v>0</v>
      </c>
      <c r="Q310" s="36">
        <f>VLOOKUP($H310,[1]EDA!$H$6:$BN$980,Q$1,FALSE)</f>
        <v>0</v>
      </c>
      <c r="R310" s="36">
        <f>VLOOKUP($H310,[1]EDA!$H$6:$BN$980,R$1,FALSE)</f>
        <v>0</v>
      </c>
      <c r="S310" s="36">
        <f>VLOOKUP($H310,[1]EDA!$H$6:$BN$980,S$1,FALSE)</f>
        <v>0</v>
      </c>
      <c r="T310" s="36">
        <f>VLOOKUP($H310,[1]EDA!$H$6:$BN$980,T$1,FALSE)</f>
        <v>0</v>
      </c>
      <c r="U310" s="36">
        <f>VLOOKUP($H310,[1]EDA!$H$6:$BN$980,U$1,FALSE)</f>
        <v>0</v>
      </c>
      <c r="V310" s="10">
        <f>VLOOKUP(H310,[1]EDA!$H$6:$BO$980,60,FALSE)</f>
        <v>143.66666666666669</v>
      </c>
      <c r="W310" s="10">
        <f t="shared" si="44"/>
        <v>43</v>
      </c>
      <c r="X310" s="17">
        <f t="shared" si="45"/>
        <v>0.29930394431554519</v>
      </c>
      <c r="Y310" s="36">
        <f>VLOOKUP($H310,[2]EDA!$H$6:$AY$980,Y$1,FALSE)</f>
        <v>0</v>
      </c>
      <c r="Z310" s="36">
        <f>VLOOKUP($H310,[2]EDA!$H$6:$AY$980,Z$1,FALSE)</f>
        <v>0</v>
      </c>
      <c r="AA310" s="36">
        <f>VLOOKUP($H310,[2]EDA!$H$6:$AY$980,AA$1,FALSE)</f>
        <v>0</v>
      </c>
      <c r="AB310" s="36">
        <f>VLOOKUP($H310,[2]EDA!$H$6:$AY$980,AB$1,FALSE)</f>
        <v>0</v>
      </c>
      <c r="AC310" s="36">
        <f>VLOOKUP($H310,[2]EDA!$H$6:$AY$980,AC$1,FALSE)</f>
        <v>0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0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1.3333333333333333</v>
      </c>
      <c r="AL310" s="39">
        <f t="shared" si="46"/>
        <v>0</v>
      </c>
      <c r="AM310" s="17">
        <f t="shared" si="47"/>
        <v>0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0</v>
      </c>
      <c r="AS310" s="36">
        <f>VLOOKUP($H310,[3]IRA!$H$6:$BN$980,AS$1,FALSE)</f>
        <v>0</v>
      </c>
      <c r="AT310" s="36">
        <f>VLOOKUP($H310,[3]IRA!$H$6:$BN$980,AT$1,FALSE)</f>
        <v>0</v>
      </c>
      <c r="AU310" s="36">
        <f>VLOOKUP($H310,[3]IRA!$H$6:$BN$980,AU$1,FALSE)</f>
        <v>0</v>
      </c>
      <c r="AV310" s="36">
        <f>VLOOKUP($H310,[3]IRA!$H$6:$BN$980,AV$1,FALSE)</f>
        <v>0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0</v>
      </c>
      <c r="BB310" s="17">
        <f t="shared" si="49"/>
        <v>0</v>
      </c>
      <c r="BC310" s="36">
        <f>VLOOKUP($H310,[4]IRA!$H$7:$CS$981,BC$1,FALSE)</f>
        <v>24</v>
      </c>
      <c r="BD310" s="36">
        <f>VLOOKUP($H310,[4]IRA!$H$7:$CS$981,BD$1,FALSE)</f>
        <v>29</v>
      </c>
      <c r="BE310" s="36">
        <f>VLOOKUP($H310,[4]IRA!$H$7:$CS$981,BE$1,FALSE)</f>
        <v>21</v>
      </c>
      <c r="BF310" s="36">
        <f>VLOOKUP($H310,[4]IRA!$H$7:$CS$981,BF$1,FALSE)</f>
        <v>17</v>
      </c>
      <c r="BG310" s="36">
        <f>VLOOKUP($H310,[4]IRA!$H$7:$CS$981,BG$1,FALSE)</f>
        <v>0</v>
      </c>
      <c r="BH310" s="36">
        <f>VLOOKUP($H310,[4]IRA!$H$7:$CS$981,BH$1,FALSE)</f>
        <v>0</v>
      </c>
      <c r="BI310" s="36">
        <f>VLOOKUP($H310,[4]IRA!$H$7:$CS$981,BI$1,FALSE)</f>
        <v>0</v>
      </c>
      <c r="BJ310" s="36">
        <f>VLOOKUP($H310,[4]IRA!$H$7:$CS$981,BJ$1,FALSE)</f>
        <v>0</v>
      </c>
      <c r="BK310" s="36">
        <f>VLOOKUP($H310,[4]IRA!$H$7:$CS$981,BK$1,FALSE)</f>
        <v>0</v>
      </c>
      <c r="BL310" s="36">
        <f>VLOOKUP($H310,[4]IRA!$H$7:$CS$981,BL$1,FALSE)</f>
        <v>0</v>
      </c>
      <c r="BM310" s="36">
        <f>VLOOKUP($H310,[4]IRA!$H$7:$CS$981,BM$1,FALSE)</f>
        <v>0</v>
      </c>
      <c r="BN310" s="36">
        <f>VLOOKUP($H310,[4]IRA!$H$7:$CS$981,BN$1,FALSE)</f>
        <v>0</v>
      </c>
      <c r="BO310" s="10">
        <f>VLOOKUP(H310,[4]IRA!$H$7:$CS$981,90,FALSE)</f>
        <v>345.66666666666663</v>
      </c>
      <c r="BP310" s="10">
        <f t="shared" si="50"/>
        <v>91</v>
      </c>
      <c r="BQ310" s="17">
        <f t="shared" si="51"/>
        <v>0.26325940212150439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7</v>
      </c>
      <c r="K311" s="36">
        <f>VLOOKUP($H311,[1]EDA!$H$6:$BN$980,K$1,FALSE)</f>
        <v>4</v>
      </c>
      <c r="L311" s="36">
        <f>VLOOKUP($H311,[1]EDA!$H$6:$BN$980,L$1,FALSE)</f>
        <v>12</v>
      </c>
      <c r="M311" s="36">
        <f>VLOOKUP($H311,[1]EDA!$H$6:$BN$980,M$1,FALSE)</f>
        <v>3</v>
      </c>
      <c r="N311" s="36">
        <f>VLOOKUP($H311,[1]EDA!$H$6:$BN$980,N$1,FALSE)</f>
        <v>0</v>
      </c>
      <c r="O311" s="36">
        <f>VLOOKUP($H311,[1]EDA!$H$6:$BN$980,O$1,FALSE)</f>
        <v>0</v>
      </c>
      <c r="P311" s="36">
        <f>VLOOKUP($H311,[1]EDA!$H$6:$BN$980,P$1,FALSE)</f>
        <v>0</v>
      </c>
      <c r="Q311" s="36">
        <f>VLOOKUP($H311,[1]EDA!$H$6:$BN$980,Q$1,FALSE)</f>
        <v>0</v>
      </c>
      <c r="R311" s="36">
        <f>VLOOKUP($H311,[1]EDA!$H$6:$BN$980,R$1,FALSE)</f>
        <v>0</v>
      </c>
      <c r="S311" s="36">
        <f>VLOOKUP($H311,[1]EDA!$H$6:$BN$980,S$1,FALSE)</f>
        <v>0</v>
      </c>
      <c r="T311" s="36">
        <f>VLOOKUP($H311,[1]EDA!$H$6:$BN$980,T$1,FALSE)</f>
        <v>0</v>
      </c>
      <c r="U311" s="36">
        <f>VLOOKUP($H311,[1]EDA!$H$6:$BN$980,U$1,FALSE)</f>
        <v>0</v>
      </c>
      <c r="V311" s="10">
        <f>VLOOKUP(H311,[1]EDA!$H$6:$BO$980,60,FALSE)</f>
        <v>115.66666666666666</v>
      </c>
      <c r="W311" s="10">
        <f t="shared" si="44"/>
        <v>26</v>
      </c>
      <c r="X311" s="17">
        <f t="shared" si="45"/>
        <v>0.22478386167146977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0</v>
      </c>
      <c r="AC311" s="36">
        <f>VLOOKUP($H311,[2]EDA!$H$6:$AY$980,AC$1,FALSE)</f>
        <v>0</v>
      </c>
      <c r="AD311" s="36">
        <f>VLOOKUP($H311,[2]EDA!$H$6:$AY$980,AD$1,FALSE)</f>
        <v>0</v>
      </c>
      <c r="AE311" s="36">
        <f>VLOOKUP($H311,[2]EDA!$H$6:$AY$980,AE$1,FALSE)</f>
        <v>0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4</v>
      </c>
      <c r="AL311" s="39">
        <f t="shared" si="46"/>
        <v>0</v>
      </c>
      <c r="AM311" s="17">
        <f t="shared" si="47"/>
        <v>0</v>
      </c>
      <c r="AN311" s="36">
        <f>VLOOKUP($H311,[3]IRA!$H$6:$BN$980,AN$1,FALSE)</f>
        <v>1</v>
      </c>
      <c r="AO311" s="36">
        <f>VLOOKUP($H311,[3]IRA!$H$6:$BN$980,AO$1,FALSE)</f>
        <v>0</v>
      </c>
      <c r="AP311" s="36">
        <f>VLOOKUP($H311,[3]IRA!$H$6:$BN$980,AP$1,FALSE)</f>
        <v>0</v>
      </c>
      <c r="AQ311" s="36">
        <f>VLOOKUP($H311,[3]IRA!$H$6:$BN$980,AQ$1,FALSE)</f>
        <v>0</v>
      </c>
      <c r="AR311" s="36">
        <f>VLOOKUP($H311,[3]IRA!$H$6:$BN$980,AR$1,FALSE)</f>
        <v>0</v>
      </c>
      <c r="AS311" s="36">
        <f>VLOOKUP($H311,[3]IRA!$H$6:$BN$980,AS$1,FALSE)</f>
        <v>0</v>
      </c>
      <c r="AT311" s="36">
        <f>VLOOKUP($H311,[3]IRA!$H$6:$BN$980,AT$1,FALSE)</f>
        <v>0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8"/>
        <v>1</v>
      </c>
      <c r="BB311" s="17">
        <f t="shared" si="49"/>
        <v>0</v>
      </c>
      <c r="BC311" s="36">
        <f>VLOOKUP($H311,[4]IRA!$H$7:$CS$981,BC$1,FALSE)</f>
        <v>26</v>
      </c>
      <c r="BD311" s="36">
        <f>VLOOKUP($H311,[4]IRA!$H$7:$CS$981,BD$1,FALSE)</f>
        <v>23</v>
      </c>
      <c r="BE311" s="36">
        <f>VLOOKUP($H311,[4]IRA!$H$7:$CS$981,BE$1,FALSE)</f>
        <v>40</v>
      </c>
      <c r="BF311" s="36">
        <f>VLOOKUP($H311,[4]IRA!$H$7:$CS$981,BF$1,FALSE)</f>
        <v>17</v>
      </c>
      <c r="BG311" s="36">
        <f>VLOOKUP($H311,[4]IRA!$H$7:$CS$981,BG$1,FALSE)</f>
        <v>0</v>
      </c>
      <c r="BH311" s="36">
        <f>VLOOKUP($H311,[4]IRA!$H$7:$CS$981,BH$1,FALSE)</f>
        <v>0</v>
      </c>
      <c r="BI311" s="36">
        <f>VLOOKUP($H311,[4]IRA!$H$7:$CS$981,BI$1,FALSE)</f>
        <v>0</v>
      </c>
      <c r="BJ311" s="36">
        <f>VLOOKUP($H311,[4]IRA!$H$7:$CS$981,BJ$1,FALSE)</f>
        <v>0</v>
      </c>
      <c r="BK311" s="36">
        <f>VLOOKUP($H311,[4]IRA!$H$7:$CS$981,BK$1,FALSE)</f>
        <v>0</v>
      </c>
      <c r="BL311" s="36">
        <f>VLOOKUP($H311,[4]IRA!$H$7:$CS$981,BL$1,FALSE)</f>
        <v>0</v>
      </c>
      <c r="BM311" s="36">
        <f>VLOOKUP($H311,[4]IRA!$H$7:$CS$981,BM$1,FALSE)</f>
        <v>0</v>
      </c>
      <c r="BN311" s="36">
        <f>VLOOKUP($H311,[4]IRA!$H$7:$CS$981,BN$1,FALSE)</f>
        <v>0</v>
      </c>
      <c r="BO311" s="10">
        <f>VLOOKUP(H311,[4]IRA!$H$7:$CS$981,90,FALSE)</f>
        <v>203.33333333333337</v>
      </c>
      <c r="BP311" s="10">
        <f t="shared" si="50"/>
        <v>106</v>
      </c>
      <c r="BQ311" s="17">
        <f t="shared" si="51"/>
        <v>0.52131147540983602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0</v>
      </c>
      <c r="K312" s="36">
        <f>VLOOKUP($H312,[1]EDA!$H$6:$BN$980,K$1,FALSE)</f>
        <v>3</v>
      </c>
      <c r="L312" s="36">
        <f>VLOOKUP($H312,[1]EDA!$H$6:$BN$980,L$1,FALSE)</f>
        <v>0</v>
      </c>
      <c r="M312" s="36">
        <f>VLOOKUP($H312,[1]EDA!$H$6:$BN$980,M$1,FALSE)</f>
        <v>0</v>
      </c>
      <c r="N312" s="36">
        <f>VLOOKUP($H312,[1]EDA!$H$6:$BN$980,N$1,FALSE)</f>
        <v>0</v>
      </c>
      <c r="O312" s="36">
        <f>VLOOKUP($H312,[1]EDA!$H$6:$BN$980,O$1,FALSE)</f>
        <v>0</v>
      </c>
      <c r="P312" s="36">
        <f>VLOOKUP($H312,[1]EDA!$H$6:$BN$980,P$1,FALSE)</f>
        <v>0</v>
      </c>
      <c r="Q312" s="36">
        <f>VLOOKUP($H312,[1]EDA!$H$6:$BN$980,Q$1,FALSE)</f>
        <v>0</v>
      </c>
      <c r="R312" s="36">
        <f>VLOOKUP($H312,[1]EDA!$H$6:$BN$980,R$1,FALSE)</f>
        <v>0</v>
      </c>
      <c r="S312" s="36">
        <f>VLOOKUP($H312,[1]EDA!$H$6:$BN$980,S$1,FALSE)</f>
        <v>0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11.666666666666666</v>
      </c>
      <c r="W312" s="10">
        <f t="shared" si="44"/>
        <v>3</v>
      </c>
      <c r="X312" s="17">
        <f t="shared" si="45"/>
        <v>0.25714285714285717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0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0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0</v>
      </c>
      <c r="BB312" s="17">
        <f t="shared" si="49"/>
        <v>0</v>
      </c>
      <c r="BC312" s="36">
        <f>VLOOKUP($H312,[4]IRA!$H$7:$CS$981,BC$1,FALSE)</f>
        <v>8</v>
      </c>
      <c r="BD312" s="36">
        <f>VLOOKUP($H312,[4]IRA!$H$7:$CS$981,BD$1,FALSE)</f>
        <v>1</v>
      </c>
      <c r="BE312" s="36">
        <f>VLOOKUP($H312,[4]IRA!$H$7:$CS$981,BE$1,FALSE)</f>
        <v>1</v>
      </c>
      <c r="BF312" s="36">
        <f>VLOOKUP($H312,[4]IRA!$H$7:$CS$981,BF$1,FALSE)</f>
        <v>0</v>
      </c>
      <c r="BG312" s="36">
        <f>VLOOKUP($H312,[4]IRA!$H$7:$CS$981,BG$1,FALSE)</f>
        <v>0</v>
      </c>
      <c r="BH312" s="36">
        <f>VLOOKUP($H312,[4]IRA!$H$7:$CS$981,BH$1,FALSE)</f>
        <v>0</v>
      </c>
      <c r="BI312" s="36">
        <f>VLOOKUP($H312,[4]IRA!$H$7:$CS$981,BI$1,FALSE)</f>
        <v>0</v>
      </c>
      <c r="BJ312" s="36">
        <f>VLOOKUP($H312,[4]IRA!$H$7:$CS$981,BJ$1,FALSE)</f>
        <v>0</v>
      </c>
      <c r="BK312" s="36">
        <f>VLOOKUP($H312,[4]IRA!$H$7:$CS$981,BK$1,FALSE)</f>
        <v>0</v>
      </c>
      <c r="BL312" s="36">
        <f>VLOOKUP($H312,[4]IRA!$H$7:$CS$981,BL$1,FALSE)</f>
        <v>0</v>
      </c>
      <c r="BM312" s="36">
        <f>VLOOKUP($H312,[4]IRA!$H$7:$CS$981,BM$1,FALSE)</f>
        <v>0</v>
      </c>
      <c r="BN312" s="36">
        <f>VLOOKUP($H312,[4]IRA!$H$7:$CS$981,BN$1,FALSE)</f>
        <v>0</v>
      </c>
      <c r="BO312" s="10">
        <f>VLOOKUP(H312,[4]IRA!$H$7:$CS$981,90,FALSE)</f>
        <v>36</v>
      </c>
      <c r="BP312" s="10">
        <f t="shared" si="50"/>
        <v>10</v>
      </c>
      <c r="BQ312" s="17">
        <f t="shared" si="51"/>
        <v>0.27777777777777779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1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0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0</v>
      </c>
      <c r="Q313" s="36">
        <f>VLOOKUP($H313,[1]EDA!$H$6:$BN$980,Q$1,FALSE)</f>
        <v>0</v>
      </c>
      <c r="R313" s="36">
        <f>VLOOKUP($H313,[1]EDA!$H$6:$BN$980,R$1,FALSE)</f>
        <v>0</v>
      </c>
      <c r="S313" s="36">
        <f>VLOOKUP($H313,[1]EDA!$H$6:$BN$980,S$1,FALSE)</f>
        <v>0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34.333333333333336</v>
      </c>
      <c r="W313" s="10">
        <f t="shared" si="44"/>
        <v>1</v>
      </c>
      <c r="X313" s="17">
        <f t="shared" si="45"/>
        <v>2.9126213592233007E-2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0.33333333333333331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3</v>
      </c>
      <c r="BD313" s="36">
        <f>VLOOKUP($H313,[4]IRA!$H$7:$CS$981,BD$1,FALSE)</f>
        <v>0</v>
      </c>
      <c r="BE313" s="36">
        <f>VLOOKUP($H313,[4]IRA!$H$7:$CS$981,BE$1,FALSE)</f>
        <v>11</v>
      </c>
      <c r="BF313" s="36">
        <f>VLOOKUP($H313,[4]IRA!$H$7:$CS$981,BF$1,FALSE)</f>
        <v>0</v>
      </c>
      <c r="BG313" s="36">
        <f>VLOOKUP($H313,[4]IRA!$H$7:$CS$981,BG$1,FALSE)</f>
        <v>0</v>
      </c>
      <c r="BH313" s="36">
        <f>VLOOKUP($H313,[4]IRA!$H$7:$CS$981,BH$1,FALSE)</f>
        <v>0</v>
      </c>
      <c r="BI313" s="36">
        <f>VLOOKUP($H313,[4]IRA!$H$7:$CS$981,BI$1,FALSE)</f>
        <v>0</v>
      </c>
      <c r="BJ313" s="36">
        <f>VLOOKUP($H313,[4]IRA!$H$7:$CS$981,BJ$1,FALSE)</f>
        <v>0</v>
      </c>
      <c r="BK313" s="36">
        <f>VLOOKUP($H313,[4]IRA!$H$7:$CS$981,BK$1,FALSE)</f>
        <v>0</v>
      </c>
      <c r="BL313" s="36">
        <f>VLOOKUP($H313,[4]IRA!$H$7:$CS$981,BL$1,FALSE)</f>
        <v>0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127</v>
      </c>
      <c r="BP313" s="10">
        <f t="shared" si="50"/>
        <v>14</v>
      </c>
      <c r="BQ313" s="17">
        <f t="shared" si="51"/>
        <v>0.11023622047244094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13</v>
      </c>
      <c r="K314" s="36">
        <f>VLOOKUP($H314,[1]EDA!$H$6:$BN$980,K$1,FALSE)</f>
        <v>17</v>
      </c>
      <c r="L314" s="36">
        <f>VLOOKUP($H314,[1]EDA!$H$6:$BN$980,L$1,FALSE)</f>
        <v>13</v>
      </c>
      <c r="M314" s="36">
        <f>VLOOKUP($H314,[1]EDA!$H$6:$BN$980,M$1,FALSE)</f>
        <v>1</v>
      </c>
      <c r="N314" s="36">
        <f>VLOOKUP($H314,[1]EDA!$H$6:$BN$980,N$1,FALSE)</f>
        <v>0</v>
      </c>
      <c r="O314" s="36">
        <f>VLOOKUP($H314,[1]EDA!$H$6:$BN$980,O$1,FALSE)</f>
        <v>0</v>
      </c>
      <c r="P314" s="36">
        <f>VLOOKUP($H314,[1]EDA!$H$6:$BN$980,P$1,FALSE)</f>
        <v>0</v>
      </c>
      <c r="Q314" s="36">
        <f>VLOOKUP($H314,[1]EDA!$H$6:$BN$980,Q$1,FALSE)</f>
        <v>0</v>
      </c>
      <c r="R314" s="36">
        <f>VLOOKUP($H314,[1]EDA!$H$6:$BN$980,R$1,FALSE)</f>
        <v>0</v>
      </c>
      <c r="S314" s="36">
        <f>VLOOKUP($H314,[1]EDA!$H$6:$BN$980,S$1,FALSE)</f>
        <v>0</v>
      </c>
      <c r="T314" s="36">
        <f>VLOOKUP($H314,[1]EDA!$H$6:$BN$980,T$1,FALSE)</f>
        <v>0</v>
      </c>
      <c r="U314" s="36">
        <f>VLOOKUP($H314,[1]EDA!$H$6:$BN$980,U$1,FALSE)</f>
        <v>0</v>
      </c>
      <c r="V314" s="10">
        <f>VLOOKUP(H314,[1]EDA!$H$6:$BO$980,60,FALSE)</f>
        <v>102</v>
      </c>
      <c r="W314" s="10">
        <f t="shared" si="44"/>
        <v>44</v>
      </c>
      <c r="X314" s="17">
        <f t="shared" si="45"/>
        <v>0.43137254901960786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1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0.33333333333333331</v>
      </c>
      <c r="AL314" s="39">
        <f t="shared" si="46"/>
        <v>1</v>
      </c>
      <c r="AM314" s="17">
        <f t="shared" si="47"/>
        <v>3</v>
      </c>
      <c r="AN314" s="36">
        <f>VLOOKUP($H314,[3]IRA!$H$6:$BN$980,AN$1,FALSE)</f>
        <v>0</v>
      </c>
      <c r="AO314" s="36">
        <f>VLOOKUP($H314,[3]IRA!$H$6:$BN$980,AO$1,FALSE)</f>
        <v>3</v>
      </c>
      <c r="AP314" s="36">
        <f>VLOOKUP($H314,[3]IRA!$H$6:$BN$980,AP$1,FALSE)</f>
        <v>0</v>
      </c>
      <c r="AQ314" s="36">
        <f>VLOOKUP($H314,[3]IRA!$H$6:$BN$980,AQ$1,FALSE)</f>
        <v>0</v>
      </c>
      <c r="AR314" s="36">
        <f>VLOOKUP($H314,[3]IRA!$H$6:$BN$980,AR$1,FALSE)</f>
        <v>0</v>
      </c>
      <c r="AS314" s="36">
        <f>VLOOKUP($H314,[3]IRA!$H$6:$BN$980,AS$1,FALSE)</f>
        <v>0</v>
      </c>
      <c r="AT314" s="36">
        <f>VLOOKUP($H314,[3]IRA!$H$6:$BN$980,AT$1,FALSE)</f>
        <v>0</v>
      </c>
      <c r="AU314" s="36">
        <f>VLOOKUP($H314,[3]IRA!$H$6:$BN$980,AU$1,FALSE)</f>
        <v>0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4.5</v>
      </c>
      <c r="BA314" s="20">
        <f t="shared" si="48"/>
        <v>3</v>
      </c>
      <c r="BB314" s="17">
        <f t="shared" si="49"/>
        <v>0.66666666666666663</v>
      </c>
      <c r="BC314" s="36">
        <f>VLOOKUP($H314,[4]IRA!$H$7:$CS$981,BC$1,FALSE)</f>
        <v>3</v>
      </c>
      <c r="BD314" s="36">
        <f>VLOOKUP($H314,[4]IRA!$H$7:$CS$981,BD$1,FALSE)</f>
        <v>11</v>
      </c>
      <c r="BE314" s="36">
        <f>VLOOKUP($H314,[4]IRA!$H$7:$CS$981,BE$1,FALSE)</f>
        <v>12</v>
      </c>
      <c r="BF314" s="36">
        <f>VLOOKUP($H314,[4]IRA!$H$7:$CS$981,BF$1,FALSE)</f>
        <v>2</v>
      </c>
      <c r="BG314" s="36">
        <f>VLOOKUP($H314,[4]IRA!$H$7:$CS$981,BG$1,FALSE)</f>
        <v>0</v>
      </c>
      <c r="BH314" s="36">
        <f>VLOOKUP($H314,[4]IRA!$H$7:$CS$981,BH$1,FALSE)</f>
        <v>0</v>
      </c>
      <c r="BI314" s="36">
        <f>VLOOKUP($H314,[4]IRA!$H$7:$CS$981,BI$1,FALSE)</f>
        <v>0</v>
      </c>
      <c r="BJ314" s="36">
        <f>VLOOKUP($H314,[4]IRA!$H$7:$CS$981,BJ$1,FALSE)</f>
        <v>0</v>
      </c>
      <c r="BK314" s="36">
        <f>VLOOKUP($H314,[4]IRA!$H$7:$CS$981,BK$1,FALSE)</f>
        <v>0</v>
      </c>
      <c r="BL314" s="36">
        <f>VLOOKUP($H314,[4]IRA!$H$7:$CS$981,BL$1,FALSE)</f>
        <v>0</v>
      </c>
      <c r="BM314" s="36">
        <f>VLOOKUP($H314,[4]IRA!$H$7:$CS$981,BM$1,FALSE)</f>
        <v>0</v>
      </c>
      <c r="BN314" s="36">
        <f>VLOOKUP($H314,[4]IRA!$H$7:$CS$981,BN$1,FALSE)</f>
        <v>0</v>
      </c>
      <c r="BO314" s="10">
        <f>VLOOKUP(H314,[4]IRA!$H$7:$CS$981,90,FALSE)</f>
        <v>132.33333333333334</v>
      </c>
      <c r="BP314" s="10">
        <f t="shared" si="50"/>
        <v>28</v>
      </c>
      <c r="BQ314" s="17">
        <f t="shared" si="51"/>
        <v>0.21158690176322417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11</v>
      </c>
      <c r="K315" s="36">
        <f>VLOOKUP($H315,[1]EDA!$H$6:$BN$980,K$1,FALSE)</f>
        <v>13</v>
      </c>
      <c r="L315" s="36">
        <f>VLOOKUP($H315,[1]EDA!$H$6:$BN$980,L$1,FALSE)</f>
        <v>13</v>
      </c>
      <c r="M315" s="36">
        <f>VLOOKUP($H315,[1]EDA!$H$6:$BN$980,M$1,FALSE)</f>
        <v>0</v>
      </c>
      <c r="N315" s="36">
        <f>VLOOKUP($H315,[1]EDA!$H$6:$BN$980,N$1,FALSE)</f>
        <v>0</v>
      </c>
      <c r="O315" s="36">
        <f>VLOOKUP($H315,[1]EDA!$H$6:$BN$980,O$1,FALSE)</f>
        <v>0</v>
      </c>
      <c r="P315" s="36">
        <f>VLOOKUP($H315,[1]EDA!$H$6:$BN$980,P$1,FALSE)</f>
        <v>0</v>
      </c>
      <c r="Q315" s="36">
        <f>VLOOKUP($H315,[1]EDA!$H$6:$BN$980,Q$1,FALSE)</f>
        <v>0</v>
      </c>
      <c r="R315" s="36">
        <f>VLOOKUP($H315,[1]EDA!$H$6:$BN$980,R$1,FALSE)</f>
        <v>0</v>
      </c>
      <c r="S315" s="36">
        <f>VLOOKUP($H315,[1]EDA!$H$6:$BN$980,S$1,FALSE)</f>
        <v>0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106</v>
      </c>
      <c r="W315" s="10">
        <f t="shared" si="44"/>
        <v>37</v>
      </c>
      <c r="X315" s="17">
        <f t="shared" si="45"/>
        <v>0.34905660377358488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1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10</v>
      </c>
      <c r="BD315" s="36">
        <f>VLOOKUP($H315,[4]IRA!$H$7:$CS$981,BD$1,FALSE)</f>
        <v>12</v>
      </c>
      <c r="BE315" s="36">
        <f>VLOOKUP($H315,[4]IRA!$H$7:$CS$981,BE$1,FALSE)</f>
        <v>30</v>
      </c>
      <c r="BF315" s="36">
        <f>VLOOKUP($H315,[4]IRA!$H$7:$CS$981,BF$1,FALSE)</f>
        <v>0</v>
      </c>
      <c r="BG315" s="36">
        <f>VLOOKUP($H315,[4]IRA!$H$7:$CS$981,BG$1,FALSE)</f>
        <v>0</v>
      </c>
      <c r="BH315" s="36">
        <f>VLOOKUP($H315,[4]IRA!$H$7:$CS$981,BH$1,FALSE)</f>
        <v>0</v>
      </c>
      <c r="BI315" s="36">
        <f>VLOOKUP($H315,[4]IRA!$H$7:$CS$981,BI$1,FALSE)</f>
        <v>0</v>
      </c>
      <c r="BJ315" s="36">
        <f>VLOOKUP($H315,[4]IRA!$H$7:$CS$981,BJ$1,FALSE)</f>
        <v>0</v>
      </c>
      <c r="BK315" s="36">
        <f>VLOOKUP($H315,[4]IRA!$H$7:$CS$981,BK$1,FALSE)</f>
        <v>0</v>
      </c>
      <c r="BL315" s="36">
        <f>VLOOKUP($H315,[4]IRA!$H$7:$CS$981,BL$1,FALSE)</f>
        <v>0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99.333333333333329</v>
      </c>
      <c r="BP315" s="10">
        <f t="shared" si="50"/>
        <v>52</v>
      </c>
      <c r="BQ315" s="17">
        <f t="shared" si="51"/>
        <v>0.52348993288590606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3</v>
      </c>
      <c r="K316" s="36">
        <f>VLOOKUP($H316,[1]EDA!$H$6:$BN$980,K$1,FALSE)</f>
        <v>38</v>
      </c>
      <c r="L316" s="36">
        <f>VLOOKUP($H316,[1]EDA!$H$6:$BN$980,L$1,FALSE)</f>
        <v>0</v>
      </c>
      <c r="M316" s="36">
        <f>VLOOKUP($H316,[1]EDA!$H$6:$BN$980,M$1,FALSE)</f>
        <v>0</v>
      </c>
      <c r="N316" s="36">
        <f>VLOOKUP($H316,[1]EDA!$H$6:$BN$980,N$1,FALSE)</f>
        <v>0</v>
      </c>
      <c r="O316" s="36">
        <f>VLOOKUP($H316,[1]EDA!$H$6:$BN$980,O$1,FALSE)</f>
        <v>0</v>
      </c>
      <c r="P316" s="36">
        <f>VLOOKUP($H316,[1]EDA!$H$6:$BN$980,P$1,FALSE)</f>
        <v>0</v>
      </c>
      <c r="Q316" s="36">
        <f>VLOOKUP($H316,[1]EDA!$H$6:$BN$980,Q$1,FALSE)</f>
        <v>0</v>
      </c>
      <c r="R316" s="36">
        <f>VLOOKUP($H316,[1]EDA!$H$6:$BN$980,R$1,FALSE)</f>
        <v>0</v>
      </c>
      <c r="S316" s="36">
        <f>VLOOKUP($H316,[1]EDA!$H$6:$BN$980,S$1,FALSE)</f>
        <v>0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148</v>
      </c>
      <c r="W316" s="10">
        <f t="shared" si="44"/>
        <v>41</v>
      </c>
      <c r="X316" s="17">
        <f t="shared" si="45"/>
        <v>0.27702702702702703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0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0.66666666666666663</v>
      </c>
      <c r="AL316" s="39">
        <f t="shared" si="46"/>
        <v>0</v>
      </c>
      <c r="AM316" s="17">
        <f t="shared" si="47"/>
        <v>0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0.16666666666666666</v>
      </c>
      <c r="BA316" s="20">
        <f t="shared" si="48"/>
        <v>0</v>
      </c>
      <c r="BB316" s="17">
        <f t="shared" si="49"/>
        <v>0</v>
      </c>
      <c r="BC316" s="36">
        <f>VLOOKUP($H316,[4]IRA!$H$7:$CS$981,BC$1,FALSE)</f>
        <v>4</v>
      </c>
      <c r="BD316" s="36">
        <f>VLOOKUP($H316,[4]IRA!$H$7:$CS$981,BD$1,FALSE)</f>
        <v>3</v>
      </c>
      <c r="BE316" s="36">
        <f>VLOOKUP($H316,[4]IRA!$H$7:$CS$981,BE$1,FALSE)</f>
        <v>0</v>
      </c>
      <c r="BF316" s="36">
        <f>VLOOKUP($H316,[4]IRA!$H$7:$CS$981,BF$1,FALSE)</f>
        <v>0</v>
      </c>
      <c r="BG316" s="36">
        <f>VLOOKUP($H316,[4]IRA!$H$7:$CS$981,BG$1,FALSE)</f>
        <v>0</v>
      </c>
      <c r="BH316" s="36">
        <f>VLOOKUP($H316,[4]IRA!$H$7:$CS$981,BH$1,FALSE)</f>
        <v>0</v>
      </c>
      <c r="BI316" s="36">
        <f>VLOOKUP($H316,[4]IRA!$H$7:$CS$981,BI$1,FALSE)</f>
        <v>0</v>
      </c>
      <c r="BJ316" s="36">
        <f>VLOOKUP($H316,[4]IRA!$H$7:$CS$981,BJ$1,FALSE)</f>
        <v>0</v>
      </c>
      <c r="BK316" s="36">
        <f>VLOOKUP($H316,[4]IRA!$H$7:$CS$981,BK$1,FALSE)</f>
        <v>0</v>
      </c>
      <c r="BL316" s="36">
        <f>VLOOKUP($H316,[4]IRA!$H$7:$CS$981,BL$1,FALSE)</f>
        <v>0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158.33333333333334</v>
      </c>
      <c r="BP316" s="10">
        <f t="shared" si="50"/>
        <v>7</v>
      </c>
      <c r="BQ316" s="17">
        <f t="shared" si="51"/>
        <v>4.4210526315789471E-2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7</v>
      </c>
      <c r="K317" s="36">
        <f>VLOOKUP($H317,[1]EDA!$H$6:$BN$980,K$1,FALSE)</f>
        <v>10</v>
      </c>
      <c r="L317" s="36">
        <f>VLOOKUP($H317,[1]EDA!$H$6:$BN$980,L$1,FALSE)</f>
        <v>8</v>
      </c>
      <c r="M317" s="36">
        <f>VLOOKUP($H317,[1]EDA!$H$6:$BN$980,M$1,FALSE)</f>
        <v>0</v>
      </c>
      <c r="N317" s="36">
        <f>VLOOKUP($H317,[1]EDA!$H$6:$BN$980,N$1,FALSE)</f>
        <v>0</v>
      </c>
      <c r="O317" s="36">
        <f>VLOOKUP($H317,[1]EDA!$H$6:$BN$980,O$1,FALSE)</f>
        <v>0</v>
      </c>
      <c r="P317" s="36">
        <f>VLOOKUP($H317,[1]EDA!$H$6:$BN$980,P$1,FALSE)</f>
        <v>0</v>
      </c>
      <c r="Q317" s="36">
        <f>VLOOKUP($H317,[1]EDA!$H$6:$BN$980,Q$1,FALSE)</f>
        <v>0</v>
      </c>
      <c r="R317" s="36">
        <f>VLOOKUP($H317,[1]EDA!$H$6:$BN$980,R$1,FALSE)</f>
        <v>0</v>
      </c>
      <c r="S317" s="36">
        <f>VLOOKUP($H317,[1]EDA!$H$6:$BN$980,S$1,FALSE)</f>
        <v>0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121.66666666666667</v>
      </c>
      <c r="W317" s="10">
        <f t="shared" si="44"/>
        <v>25</v>
      </c>
      <c r="X317" s="17">
        <f t="shared" si="45"/>
        <v>0.20547945205479451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0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1.3333333333333333</v>
      </c>
      <c r="AL317" s="39">
        <f t="shared" si="46"/>
        <v>0</v>
      </c>
      <c r="AM317" s="17">
        <f t="shared" si="47"/>
        <v>0</v>
      </c>
      <c r="AN317" s="36">
        <f>VLOOKUP($H317,[3]IRA!$H$6:$BN$980,AN$1,FALSE)</f>
        <v>1</v>
      </c>
      <c r="AO317" s="36">
        <f>VLOOKUP($H317,[3]IRA!$H$6:$BN$980,AO$1,FALSE)</f>
        <v>0</v>
      </c>
      <c r="AP317" s="36">
        <f>VLOOKUP($H317,[3]IRA!$H$6:$BN$980,AP$1,FALSE)</f>
        <v>0</v>
      </c>
      <c r="AQ317" s="36">
        <f>VLOOKUP($H317,[3]IRA!$H$6:$BN$980,AQ$1,FALSE)</f>
        <v>0</v>
      </c>
      <c r="AR317" s="36">
        <f>VLOOKUP($H317,[3]IRA!$H$6:$BN$980,AR$1,FALSE)</f>
        <v>0</v>
      </c>
      <c r="AS317" s="36">
        <f>VLOOKUP($H317,[3]IRA!$H$6:$BN$980,AS$1,FALSE)</f>
        <v>0</v>
      </c>
      <c r="AT317" s="36">
        <f>VLOOKUP($H317,[3]IRA!$H$6:$BN$980,AT$1,FALSE)</f>
        <v>0</v>
      </c>
      <c r="AU317" s="36">
        <f>VLOOKUP($H317,[3]IRA!$H$6:$BN$980,AU$1,FALSE)</f>
        <v>0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2.5</v>
      </c>
      <c r="BA317" s="20">
        <f t="shared" si="48"/>
        <v>1</v>
      </c>
      <c r="BB317" s="17">
        <f t="shared" si="49"/>
        <v>0.4</v>
      </c>
      <c r="BC317" s="36">
        <f>VLOOKUP($H317,[4]IRA!$H$7:$CS$981,BC$1,FALSE)</f>
        <v>18</v>
      </c>
      <c r="BD317" s="36">
        <f>VLOOKUP($H317,[4]IRA!$H$7:$CS$981,BD$1,FALSE)</f>
        <v>17</v>
      </c>
      <c r="BE317" s="36">
        <f>VLOOKUP($H317,[4]IRA!$H$7:$CS$981,BE$1,FALSE)</f>
        <v>4</v>
      </c>
      <c r="BF317" s="36">
        <f>VLOOKUP($H317,[4]IRA!$H$7:$CS$981,BF$1,FALSE)</f>
        <v>0</v>
      </c>
      <c r="BG317" s="36">
        <f>VLOOKUP($H317,[4]IRA!$H$7:$CS$981,BG$1,FALSE)</f>
        <v>0</v>
      </c>
      <c r="BH317" s="36">
        <f>VLOOKUP($H317,[4]IRA!$H$7:$CS$981,BH$1,FALSE)</f>
        <v>0</v>
      </c>
      <c r="BI317" s="36">
        <f>VLOOKUP($H317,[4]IRA!$H$7:$CS$981,BI$1,FALSE)</f>
        <v>0</v>
      </c>
      <c r="BJ317" s="36">
        <f>VLOOKUP($H317,[4]IRA!$H$7:$CS$981,BJ$1,FALSE)</f>
        <v>0</v>
      </c>
      <c r="BK317" s="36">
        <f>VLOOKUP($H317,[4]IRA!$H$7:$CS$981,BK$1,FALSE)</f>
        <v>0</v>
      </c>
      <c r="BL317" s="36">
        <f>VLOOKUP($H317,[4]IRA!$H$7:$CS$981,BL$1,FALSE)</f>
        <v>0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143.33333333333334</v>
      </c>
      <c r="BP317" s="10">
        <f t="shared" si="50"/>
        <v>39</v>
      </c>
      <c r="BQ317" s="17">
        <f t="shared" si="51"/>
        <v>0.27209302325581392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6</v>
      </c>
      <c r="K318" s="36">
        <f>VLOOKUP($H318,[1]EDA!$H$6:$BN$980,K$1,FALSE)</f>
        <v>6</v>
      </c>
      <c r="L318" s="36">
        <f>VLOOKUP($H318,[1]EDA!$H$6:$BN$980,L$1,FALSE)</f>
        <v>11</v>
      </c>
      <c r="M318" s="36">
        <f>VLOOKUP($H318,[1]EDA!$H$6:$BN$980,M$1,FALSE)</f>
        <v>0</v>
      </c>
      <c r="N318" s="36">
        <f>VLOOKUP($H318,[1]EDA!$H$6:$BN$980,N$1,FALSE)</f>
        <v>0</v>
      </c>
      <c r="O318" s="36">
        <f>VLOOKUP($H318,[1]EDA!$H$6:$BN$980,O$1,FALSE)</f>
        <v>0</v>
      </c>
      <c r="P318" s="36">
        <f>VLOOKUP($H318,[1]EDA!$H$6:$BN$980,P$1,FALSE)</f>
        <v>0</v>
      </c>
      <c r="Q318" s="36">
        <f>VLOOKUP($H318,[1]EDA!$H$6:$BN$980,Q$1,FALSE)</f>
        <v>0</v>
      </c>
      <c r="R318" s="36">
        <f>VLOOKUP($H318,[1]EDA!$H$6:$BN$980,R$1,FALSE)</f>
        <v>0</v>
      </c>
      <c r="S318" s="36">
        <f>VLOOKUP($H318,[1]EDA!$H$6:$BN$980,S$1,FALSE)</f>
        <v>0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33.666666666666664</v>
      </c>
      <c r="W318" s="10">
        <f t="shared" si="44"/>
        <v>23</v>
      </c>
      <c r="X318" s="17">
        <f t="shared" si="45"/>
        <v>0.68316831683168322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10</v>
      </c>
      <c r="AO318" s="36">
        <f>VLOOKUP($H318,[3]IRA!$H$6:$BN$980,AO$1,FALSE)</f>
        <v>0</v>
      </c>
      <c r="AP318" s="36">
        <f>VLOOKUP($H318,[3]IRA!$H$6:$BN$980,AP$1,FALSE)</f>
        <v>4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0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0</v>
      </c>
      <c r="BA318" s="20">
        <f t="shared" si="48"/>
        <v>14</v>
      </c>
      <c r="BB318" s="17">
        <f t="shared" si="49"/>
        <v>0</v>
      </c>
      <c r="BC318" s="36">
        <f>VLOOKUP($H318,[4]IRA!$H$7:$CS$981,BC$1,FALSE)</f>
        <v>37</v>
      </c>
      <c r="BD318" s="36">
        <f>VLOOKUP($H318,[4]IRA!$H$7:$CS$981,BD$1,FALSE)</f>
        <v>29</v>
      </c>
      <c r="BE318" s="36">
        <f>VLOOKUP($H318,[4]IRA!$H$7:$CS$981,BE$1,FALSE)</f>
        <v>57</v>
      </c>
      <c r="BF318" s="36">
        <f>VLOOKUP($H318,[4]IRA!$H$7:$CS$981,BF$1,FALSE)</f>
        <v>12</v>
      </c>
      <c r="BG318" s="36">
        <f>VLOOKUP($H318,[4]IRA!$H$7:$CS$981,BG$1,FALSE)</f>
        <v>0</v>
      </c>
      <c r="BH318" s="36">
        <f>VLOOKUP($H318,[4]IRA!$H$7:$CS$981,BH$1,FALSE)</f>
        <v>0</v>
      </c>
      <c r="BI318" s="36">
        <f>VLOOKUP($H318,[4]IRA!$H$7:$CS$981,BI$1,FALSE)</f>
        <v>0</v>
      </c>
      <c r="BJ318" s="36">
        <f>VLOOKUP($H318,[4]IRA!$H$7:$CS$981,BJ$1,FALSE)</f>
        <v>0</v>
      </c>
      <c r="BK318" s="36">
        <f>VLOOKUP($H318,[4]IRA!$H$7:$CS$981,BK$1,FALSE)</f>
        <v>0</v>
      </c>
      <c r="BL318" s="36">
        <f>VLOOKUP($H318,[4]IRA!$H$7:$CS$981,BL$1,FALSE)</f>
        <v>0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76.666666666666657</v>
      </c>
      <c r="BP318" s="10">
        <f t="shared" si="50"/>
        <v>135</v>
      </c>
      <c r="BQ318" s="17">
        <f t="shared" si="51"/>
        <v>1.7608695652173916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3</v>
      </c>
      <c r="K319" s="36">
        <f>VLOOKUP($H319,[1]EDA!$H$6:$BN$980,K$1,FALSE)</f>
        <v>2</v>
      </c>
      <c r="L319" s="36">
        <f>VLOOKUP($H319,[1]EDA!$H$6:$BN$980,L$1,FALSE)</f>
        <v>5</v>
      </c>
      <c r="M319" s="36">
        <f>VLOOKUP($H319,[1]EDA!$H$6:$BN$980,M$1,FALSE)</f>
        <v>0</v>
      </c>
      <c r="N319" s="36">
        <f>VLOOKUP($H319,[1]EDA!$H$6:$BN$980,N$1,FALSE)</f>
        <v>0</v>
      </c>
      <c r="O319" s="36">
        <f>VLOOKUP($H319,[1]EDA!$H$6:$BN$980,O$1,FALSE)</f>
        <v>0</v>
      </c>
      <c r="P319" s="36">
        <f>VLOOKUP($H319,[1]EDA!$H$6:$BN$980,P$1,FALSE)</f>
        <v>0</v>
      </c>
      <c r="Q319" s="36">
        <f>VLOOKUP($H319,[1]EDA!$H$6:$BN$980,Q$1,FALSE)</f>
        <v>0</v>
      </c>
      <c r="R319" s="36">
        <f>VLOOKUP($H319,[1]EDA!$H$6:$BN$980,R$1,FALSE)</f>
        <v>0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42.666666666666664</v>
      </c>
      <c r="W319" s="10">
        <f t="shared" si="44"/>
        <v>10</v>
      </c>
      <c r="X319" s="17">
        <f t="shared" si="45"/>
        <v>0.234375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5</v>
      </c>
      <c r="BD319" s="36">
        <f>VLOOKUP($H319,[4]IRA!$H$7:$CS$981,BD$1,FALSE)</f>
        <v>6</v>
      </c>
      <c r="BE319" s="36">
        <f>VLOOKUP($H319,[4]IRA!$H$7:$CS$981,BE$1,FALSE)</f>
        <v>14</v>
      </c>
      <c r="BF319" s="36">
        <f>VLOOKUP($H319,[4]IRA!$H$7:$CS$981,BF$1,FALSE)</f>
        <v>0</v>
      </c>
      <c r="BG319" s="36">
        <f>VLOOKUP($H319,[4]IRA!$H$7:$CS$981,BG$1,FALSE)</f>
        <v>0</v>
      </c>
      <c r="BH319" s="36">
        <f>VLOOKUP($H319,[4]IRA!$H$7:$CS$981,BH$1,FALSE)</f>
        <v>0</v>
      </c>
      <c r="BI319" s="36">
        <f>VLOOKUP($H319,[4]IRA!$H$7:$CS$981,BI$1,FALSE)</f>
        <v>0</v>
      </c>
      <c r="BJ319" s="36">
        <f>VLOOKUP($H319,[4]IRA!$H$7:$CS$981,BJ$1,FALSE)</f>
        <v>0</v>
      </c>
      <c r="BK319" s="36">
        <f>VLOOKUP($H319,[4]IRA!$H$7:$CS$981,BK$1,FALSE)</f>
        <v>0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82.666666666666657</v>
      </c>
      <c r="BP319" s="10">
        <f t="shared" si="50"/>
        <v>25</v>
      </c>
      <c r="BQ319" s="17">
        <f t="shared" si="51"/>
        <v>0.30241935483870969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2</v>
      </c>
      <c r="K320" s="36">
        <f>VLOOKUP($H320,[1]EDA!$H$6:$BN$980,K$1,FALSE)</f>
        <v>2</v>
      </c>
      <c r="L320" s="36">
        <f>VLOOKUP($H320,[1]EDA!$H$6:$BN$980,L$1,FALSE)</f>
        <v>3</v>
      </c>
      <c r="M320" s="36">
        <f>VLOOKUP($H320,[1]EDA!$H$6:$BN$980,M$1,FALSE)</f>
        <v>1</v>
      </c>
      <c r="N320" s="36">
        <f>VLOOKUP($H320,[1]EDA!$H$6:$BN$980,N$1,FALSE)</f>
        <v>0</v>
      </c>
      <c r="O320" s="36">
        <f>VLOOKUP($H320,[1]EDA!$H$6:$BN$980,O$1,FALSE)</f>
        <v>0</v>
      </c>
      <c r="P320" s="36">
        <f>VLOOKUP($H320,[1]EDA!$H$6:$BN$980,P$1,FALSE)</f>
        <v>0</v>
      </c>
      <c r="Q320" s="36">
        <f>VLOOKUP($H320,[1]EDA!$H$6:$BN$980,Q$1,FALSE)</f>
        <v>0</v>
      </c>
      <c r="R320" s="36">
        <f>VLOOKUP($H320,[1]EDA!$H$6:$BN$980,R$1,FALSE)</f>
        <v>0</v>
      </c>
      <c r="S320" s="36">
        <f>VLOOKUP($H320,[1]EDA!$H$6:$BN$980,S$1,FALSE)</f>
        <v>0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27.333333333333332</v>
      </c>
      <c r="W320" s="10">
        <f t="shared" si="44"/>
        <v>8</v>
      </c>
      <c r="X320" s="17">
        <f t="shared" si="45"/>
        <v>0.29268292682926833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0.66666666666666663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0</v>
      </c>
      <c r="BD320" s="36">
        <f>VLOOKUP($H320,[4]IRA!$H$7:$CS$981,BD$1,FALSE)</f>
        <v>1</v>
      </c>
      <c r="BE320" s="36">
        <f>VLOOKUP($H320,[4]IRA!$H$7:$CS$981,BE$1,FALSE)</f>
        <v>2</v>
      </c>
      <c r="BF320" s="36">
        <f>VLOOKUP($H320,[4]IRA!$H$7:$CS$981,BF$1,FALSE)</f>
        <v>1</v>
      </c>
      <c r="BG320" s="36">
        <f>VLOOKUP($H320,[4]IRA!$H$7:$CS$981,BG$1,FALSE)</f>
        <v>0</v>
      </c>
      <c r="BH320" s="36">
        <f>VLOOKUP($H320,[4]IRA!$H$7:$CS$981,BH$1,FALSE)</f>
        <v>0</v>
      </c>
      <c r="BI320" s="36">
        <f>VLOOKUP($H320,[4]IRA!$H$7:$CS$981,BI$1,FALSE)</f>
        <v>0</v>
      </c>
      <c r="BJ320" s="36">
        <f>VLOOKUP($H320,[4]IRA!$H$7:$CS$981,BJ$1,FALSE)</f>
        <v>0</v>
      </c>
      <c r="BK320" s="36">
        <f>VLOOKUP($H320,[4]IRA!$H$7:$CS$981,BK$1,FALSE)</f>
        <v>0</v>
      </c>
      <c r="BL320" s="36">
        <f>VLOOKUP($H320,[4]IRA!$H$7:$CS$981,BL$1,FALSE)</f>
        <v>0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50.666666666666671</v>
      </c>
      <c r="BP320" s="10">
        <f t="shared" si="50"/>
        <v>4</v>
      </c>
      <c r="BQ320" s="17">
        <f t="shared" si="51"/>
        <v>7.8947368421052627E-2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2</v>
      </c>
      <c r="K321" s="36">
        <f>VLOOKUP($H321,[1]EDA!$H$6:$BN$980,K$1,FALSE)</f>
        <v>8</v>
      </c>
      <c r="L321" s="36">
        <f>VLOOKUP($H321,[1]EDA!$H$6:$BN$980,L$1,FALSE)</f>
        <v>0</v>
      </c>
      <c r="M321" s="36">
        <f>VLOOKUP($H321,[1]EDA!$H$6:$BN$980,M$1,FALSE)</f>
        <v>0</v>
      </c>
      <c r="N321" s="36">
        <f>VLOOKUP($H321,[1]EDA!$H$6:$BN$980,N$1,FALSE)</f>
        <v>0</v>
      </c>
      <c r="O321" s="36">
        <f>VLOOKUP($H321,[1]EDA!$H$6:$BN$980,O$1,FALSE)</f>
        <v>0</v>
      </c>
      <c r="P321" s="36">
        <f>VLOOKUP($H321,[1]EDA!$H$6:$BN$980,P$1,FALSE)</f>
        <v>0</v>
      </c>
      <c r="Q321" s="36">
        <f>VLOOKUP($H321,[1]EDA!$H$6:$BN$980,Q$1,FALSE)</f>
        <v>0</v>
      </c>
      <c r="R321" s="36">
        <f>VLOOKUP($H321,[1]EDA!$H$6:$BN$980,R$1,FALSE)</f>
        <v>0</v>
      </c>
      <c r="S321" s="36">
        <f>VLOOKUP($H321,[1]EDA!$H$6:$BN$980,S$1,FALSE)</f>
        <v>0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100.66666666666666</v>
      </c>
      <c r="W321" s="10">
        <f t="shared" si="44"/>
        <v>10</v>
      </c>
      <c r="X321" s="17">
        <f t="shared" si="45"/>
        <v>9.9337748344370869E-2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7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0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7</v>
      </c>
      <c r="BB321" s="17">
        <f t="shared" si="49"/>
        <v>0</v>
      </c>
      <c r="BC321" s="36">
        <f>VLOOKUP($H321,[4]IRA!$H$7:$CS$981,BC$1,FALSE)</f>
        <v>0</v>
      </c>
      <c r="BD321" s="36">
        <f>VLOOKUP($H321,[4]IRA!$H$7:$CS$981,BD$1,FALSE)</f>
        <v>6</v>
      </c>
      <c r="BE321" s="36">
        <f>VLOOKUP($H321,[4]IRA!$H$7:$CS$981,BE$1,FALSE)</f>
        <v>0</v>
      </c>
      <c r="BF321" s="36">
        <f>VLOOKUP($H321,[4]IRA!$H$7:$CS$981,BF$1,FALSE)</f>
        <v>0</v>
      </c>
      <c r="BG321" s="36">
        <f>VLOOKUP($H321,[4]IRA!$H$7:$CS$981,BG$1,FALSE)</f>
        <v>0</v>
      </c>
      <c r="BH321" s="36">
        <f>VLOOKUP($H321,[4]IRA!$H$7:$CS$981,BH$1,FALSE)</f>
        <v>0</v>
      </c>
      <c r="BI321" s="36">
        <f>VLOOKUP($H321,[4]IRA!$H$7:$CS$981,BI$1,FALSE)</f>
        <v>0</v>
      </c>
      <c r="BJ321" s="36">
        <f>VLOOKUP($H321,[4]IRA!$H$7:$CS$981,BJ$1,FALSE)</f>
        <v>0</v>
      </c>
      <c r="BK321" s="36">
        <f>VLOOKUP($H321,[4]IRA!$H$7:$CS$981,BK$1,FALSE)</f>
        <v>0</v>
      </c>
      <c r="BL321" s="36">
        <f>VLOOKUP($H321,[4]IRA!$H$7:$CS$981,BL$1,FALSE)</f>
        <v>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38</v>
      </c>
      <c r="BP321" s="10">
        <f t="shared" si="50"/>
        <v>6</v>
      </c>
      <c r="BQ321" s="17">
        <f t="shared" si="51"/>
        <v>0.15789473684210525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14</v>
      </c>
      <c r="L322" s="36">
        <f>VLOOKUP($H322,[1]EDA!$H$6:$BN$980,L$1,FALSE)</f>
        <v>11</v>
      </c>
      <c r="M322" s="36">
        <f>VLOOKUP($H322,[1]EDA!$H$6:$BN$980,M$1,FALSE)</f>
        <v>2</v>
      </c>
      <c r="N322" s="36">
        <f>VLOOKUP($H322,[1]EDA!$H$6:$BN$980,N$1,FALSE)</f>
        <v>0</v>
      </c>
      <c r="O322" s="36">
        <f>VLOOKUP($H322,[1]EDA!$H$6:$BN$980,O$1,FALSE)</f>
        <v>0</v>
      </c>
      <c r="P322" s="36">
        <f>VLOOKUP($H322,[1]EDA!$H$6:$BN$980,P$1,FALSE)</f>
        <v>0</v>
      </c>
      <c r="Q322" s="36">
        <f>VLOOKUP($H322,[1]EDA!$H$6:$BN$980,Q$1,FALSE)</f>
        <v>0</v>
      </c>
      <c r="R322" s="36">
        <f>VLOOKUP($H322,[1]EDA!$H$6:$BN$980,R$1,FALSE)</f>
        <v>0</v>
      </c>
      <c r="S322" s="36">
        <f>VLOOKUP($H322,[1]EDA!$H$6:$BN$980,S$1,FALSE)</f>
        <v>0</v>
      </c>
      <c r="T322" s="36">
        <f>VLOOKUP($H322,[1]EDA!$H$6:$BN$980,T$1,FALSE)</f>
        <v>0</v>
      </c>
      <c r="U322" s="36">
        <f>VLOOKUP($H322,[1]EDA!$H$6:$BN$980,U$1,FALSE)</f>
        <v>0</v>
      </c>
      <c r="V322" s="10">
        <f>VLOOKUP(H322,[1]EDA!$H$6:$BO$980,60,FALSE)</f>
        <v>86</v>
      </c>
      <c r="W322" s="10">
        <f t="shared" si="44"/>
        <v>39</v>
      </c>
      <c r="X322" s="17">
        <f t="shared" si="45"/>
        <v>0.45348837209302323</v>
      </c>
      <c r="Y322" s="36">
        <f>VLOOKUP($H322,[2]EDA!$H$6:$AY$980,Y$1,FALSE)</f>
        <v>0</v>
      </c>
      <c r="Z322" s="36">
        <f>VLOOKUP($H322,[2]EDA!$H$6:$AY$980,Z$1,FALSE)</f>
        <v>1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1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0</v>
      </c>
      <c r="AP322" s="36">
        <f>VLOOKUP($H322,[3]IRA!$H$6:$BN$980,AP$1,FALSE)</f>
        <v>0</v>
      </c>
      <c r="AQ322" s="36">
        <f>VLOOKUP($H322,[3]IRA!$H$6:$BN$980,AQ$1,FALSE)</f>
        <v>0</v>
      </c>
      <c r="AR322" s="36">
        <f>VLOOKUP($H322,[3]IRA!$H$6:$BN$980,AR$1,FALSE)</f>
        <v>0</v>
      </c>
      <c r="AS322" s="36">
        <f>VLOOKUP($H322,[3]IRA!$H$6:$BN$980,AS$1,FALSE)</f>
        <v>0</v>
      </c>
      <c r="AT322" s="36">
        <f>VLOOKUP($H322,[3]IRA!$H$6:$BN$980,AT$1,FALSE)</f>
        <v>0</v>
      </c>
      <c r="AU322" s="36">
        <f>VLOOKUP($H322,[3]IRA!$H$6:$BN$980,AU$1,FALSE)</f>
        <v>0</v>
      </c>
      <c r="AV322" s="36">
        <f>VLOOKUP($H322,[3]IRA!$H$6:$BN$980,AV$1,FALSE)</f>
        <v>0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0</v>
      </c>
      <c r="BB322" s="17">
        <f t="shared" si="49"/>
        <v>0</v>
      </c>
      <c r="BC322" s="36">
        <f>VLOOKUP($H322,[4]IRA!$H$7:$CS$981,BC$1,FALSE)</f>
        <v>27</v>
      </c>
      <c r="BD322" s="36">
        <f>VLOOKUP($H322,[4]IRA!$H$7:$CS$981,BD$1,FALSE)</f>
        <v>28</v>
      </c>
      <c r="BE322" s="36">
        <f>VLOOKUP($H322,[4]IRA!$H$7:$CS$981,BE$1,FALSE)</f>
        <v>29</v>
      </c>
      <c r="BF322" s="36">
        <f>VLOOKUP($H322,[4]IRA!$H$7:$CS$981,BF$1,FALSE)</f>
        <v>10</v>
      </c>
      <c r="BG322" s="36">
        <f>VLOOKUP($H322,[4]IRA!$H$7:$CS$981,BG$1,FALSE)</f>
        <v>0</v>
      </c>
      <c r="BH322" s="36">
        <f>VLOOKUP($H322,[4]IRA!$H$7:$CS$981,BH$1,FALSE)</f>
        <v>0</v>
      </c>
      <c r="BI322" s="36">
        <f>VLOOKUP($H322,[4]IRA!$H$7:$CS$981,BI$1,FALSE)</f>
        <v>0</v>
      </c>
      <c r="BJ322" s="36">
        <f>VLOOKUP($H322,[4]IRA!$H$7:$CS$981,BJ$1,FALSE)</f>
        <v>0</v>
      </c>
      <c r="BK322" s="36">
        <f>VLOOKUP($H322,[4]IRA!$H$7:$CS$981,BK$1,FALSE)</f>
        <v>0</v>
      </c>
      <c r="BL322" s="36">
        <f>VLOOKUP($H322,[4]IRA!$H$7:$CS$981,BL$1,FALSE)</f>
        <v>0</v>
      </c>
      <c r="BM322" s="36">
        <f>VLOOKUP($H322,[4]IRA!$H$7:$CS$981,BM$1,FALSE)</f>
        <v>0</v>
      </c>
      <c r="BN322" s="36">
        <f>VLOOKUP($H322,[4]IRA!$H$7:$CS$981,BN$1,FALSE)</f>
        <v>0</v>
      </c>
      <c r="BO322" s="10">
        <f>VLOOKUP(H322,[4]IRA!$H$7:$CS$981,90,FALSE)</f>
        <v>158</v>
      </c>
      <c r="BP322" s="10">
        <f t="shared" si="50"/>
        <v>94</v>
      </c>
      <c r="BQ322" s="17">
        <f t="shared" si="51"/>
        <v>0.59493670886075944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1</v>
      </c>
      <c r="K323" s="36">
        <f>VLOOKUP($H323,[1]EDA!$H$6:$BN$980,K$1,FALSE)</f>
        <v>0</v>
      </c>
      <c r="L323" s="36">
        <f>VLOOKUP($H323,[1]EDA!$H$6:$BN$980,L$1,FALSE)</f>
        <v>15</v>
      </c>
      <c r="M323" s="36">
        <f>VLOOKUP($H323,[1]EDA!$H$6:$BN$980,M$1,FALSE)</f>
        <v>0</v>
      </c>
      <c r="N323" s="36">
        <f>VLOOKUP($H323,[1]EDA!$H$6:$BN$980,N$1,FALSE)</f>
        <v>0</v>
      </c>
      <c r="O323" s="36">
        <f>VLOOKUP($H323,[1]EDA!$H$6:$BN$980,O$1,FALSE)</f>
        <v>0</v>
      </c>
      <c r="P323" s="36">
        <f>VLOOKUP($H323,[1]EDA!$H$6:$BN$980,P$1,FALSE)</f>
        <v>0</v>
      </c>
      <c r="Q323" s="36">
        <f>VLOOKUP($H323,[1]EDA!$H$6:$BN$980,Q$1,FALSE)</f>
        <v>0</v>
      </c>
      <c r="R323" s="36">
        <f>VLOOKUP($H323,[1]EDA!$H$6:$BN$980,R$1,FALSE)</f>
        <v>0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87.333333333333329</v>
      </c>
      <c r="W323" s="10">
        <f t="shared" si="44"/>
        <v>16</v>
      </c>
      <c r="X323" s="17">
        <f t="shared" si="45"/>
        <v>0.18320610687022901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1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0.5</v>
      </c>
      <c r="BA323" s="20">
        <f t="shared" si="48"/>
        <v>1</v>
      </c>
      <c r="BB323" s="17">
        <f t="shared" si="49"/>
        <v>2</v>
      </c>
      <c r="BC323" s="36">
        <f>VLOOKUP($H323,[4]IRA!$H$7:$CS$981,BC$1,FALSE)</f>
        <v>1</v>
      </c>
      <c r="BD323" s="36">
        <f>VLOOKUP($H323,[4]IRA!$H$7:$CS$981,BD$1,FALSE)</f>
        <v>0</v>
      </c>
      <c r="BE323" s="36">
        <f>VLOOKUP($H323,[4]IRA!$H$7:$CS$981,BE$1,FALSE)</f>
        <v>23</v>
      </c>
      <c r="BF323" s="36">
        <f>VLOOKUP($H323,[4]IRA!$H$7:$CS$981,BF$1,FALSE)</f>
        <v>0</v>
      </c>
      <c r="BG323" s="36">
        <f>VLOOKUP($H323,[4]IRA!$H$7:$CS$981,BG$1,FALSE)</f>
        <v>0</v>
      </c>
      <c r="BH323" s="36">
        <f>VLOOKUP($H323,[4]IRA!$H$7:$CS$981,BH$1,FALSE)</f>
        <v>0</v>
      </c>
      <c r="BI323" s="36">
        <f>VLOOKUP($H323,[4]IRA!$H$7:$CS$981,BI$1,FALSE)</f>
        <v>0</v>
      </c>
      <c r="BJ323" s="36">
        <f>VLOOKUP($H323,[4]IRA!$H$7:$CS$981,BJ$1,FALSE)</f>
        <v>0</v>
      </c>
      <c r="BK323" s="36">
        <f>VLOOKUP($H323,[4]IRA!$H$7:$CS$981,BK$1,FALSE)</f>
        <v>0</v>
      </c>
      <c r="BL323" s="36">
        <f>VLOOKUP($H323,[4]IRA!$H$7:$CS$981,BL$1,FALSE)</f>
        <v>0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101.99999999999999</v>
      </c>
      <c r="BP323" s="10">
        <f t="shared" si="50"/>
        <v>24</v>
      </c>
      <c r="BQ323" s="17">
        <f t="shared" si="51"/>
        <v>0.23529411764705885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3</v>
      </c>
      <c r="K324" s="36">
        <f>VLOOKUP($H324,[1]EDA!$H$6:$BN$980,K$1,FALSE)</f>
        <v>3</v>
      </c>
      <c r="L324" s="36">
        <f>VLOOKUP($H324,[1]EDA!$H$6:$BN$980,L$1,FALSE)</f>
        <v>0</v>
      </c>
      <c r="M324" s="36">
        <f>VLOOKUP($H324,[1]EDA!$H$6:$BN$980,M$1,FALSE)</f>
        <v>0</v>
      </c>
      <c r="N324" s="36">
        <f>VLOOKUP($H324,[1]EDA!$H$6:$BN$980,N$1,FALSE)</f>
        <v>0</v>
      </c>
      <c r="O324" s="36">
        <f>VLOOKUP($H324,[1]EDA!$H$6:$BN$980,O$1,FALSE)</f>
        <v>0</v>
      </c>
      <c r="P324" s="36">
        <f>VLOOKUP($H324,[1]EDA!$H$6:$BN$980,P$1,FALSE)</f>
        <v>0</v>
      </c>
      <c r="Q324" s="36">
        <f>VLOOKUP($H324,[1]EDA!$H$6:$BN$980,Q$1,FALSE)</f>
        <v>0</v>
      </c>
      <c r="R324" s="36">
        <f>VLOOKUP($H324,[1]EDA!$H$6:$BN$980,R$1,FALSE)</f>
        <v>0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21.666666666666664</v>
      </c>
      <c r="W324" s="10">
        <f t="shared" si="44"/>
        <v>6</v>
      </c>
      <c r="X324" s="17">
        <f t="shared" si="45"/>
        <v>0.27692307692307694</v>
      </c>
      <c r="Y324" s="36">
        <f>VLOOKUP($H324,[2]EDA!$H$6:$AY$980,Y$1,FALSE)</f>
        <v>0</v>
      </c>
      <c r="Z324" s="36">
        <f>VLOOKUP($H324,[2]EDA!$H$6:$AY$980,Z$1,FALSE)</f>
        <v>0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0.33333333333333331</v>
      </c>
      <c r="AL324" s="39">
        <f t="shared" si="46"/>
        <v>0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15</v>
      </c>
      <c r="BD324" s="36">
        <f>VLOOKUP($H324,[4]IRA!$H$7:$CS$981,BD$1,FALSE)</f>
        <v>3</v>
      </c>
      <c r="BE324" s="36">
        <f>VLOOKUP($H324,[4]IRA!$H$7:$CS$981,BE$1,FALSE)</f>
        <v>12</v>
      </c>
      <c r="BF324" s="36">
        <f>VLOOKUP($H324,[4]IRA!$H$7:$CS$981,BF$1,FALSE)</f>
        <v>5</v>
      </c>
      <c r="BG324" s="36">
        <f>VLOOKUP($H324,[4]IRA!$H$7:$CS$981,BG$1,FALSE)</f>
        <v>0</v>
      </c>
      <c r="BH324" s="36">
        <f>VLOOKUP($H324,[4]IRA!$H$7:$CS$981,BH$1,FALSE)</f>
        <v>0</v>
      </c>
      <c r="BI324" s="36">
        <f>VLOOKUP($H324,[4]IRA!$H$7:$CS$981,BI$1,FALSE)</f>
        <v>0</v>
      </c>
      <c r="BJ324" s="36">
        <f>VLOOKUP($H324,[4]IRA!$H$7:$CS$981,BJ$1,FALSE)</f>
        <v>0</v>
      </c>
      <c r="BK324" s="36">
        <f>VLOOKUP($H324,[4]IRA!$H$7:$CS$981,BK$1,FALSE)</f>
        <v>0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36.333333333333329</v>
      </c>
      <c r="BP324" s="10">
        <f t="shared" si="50"/>
        <v>35</v>
      </c>
      <c r="BQ324" s="17">
        <f t="shared" si="51"/>
        <v>0.96330275229357809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5</v>
      </c>
      <c r="K325" s="36">
        <f>VLOOKUP($H325,[1]EDA!$H$6:$BN$980,K$1,FALSE)</f>
        <v>6</v>
      </c>
      <c r="L325" s="36">
        <f>VLOOKUP($H325,[1]EDA!$H$6:$BN$980,L$1,FALSE)</f>
        <v>3</v>
      </c>
      <c r="M325" s="36">
        <f>VLOOKUP($H325,[1]EDA!$H$6:$BN$980,M$1,FALSE)</f>
        <v>0</v>
      </c>
      <c r="N325" s="36">
        <f>VLOOKUP($H325,[1]EDA!$H$6:$BN$980,N$1,FALSE)</f>
        <v>0</v>
      </c>
      <c r="O325" s="36">
        <f>VLOOKUP($H325,[1]EDA!$H$6:$BN$980,O$1,FALSE)</f>
        <v>0</v>
      </c>
      <c r="P325" s="36">
        <f>VLOOKUP($H325,[1]EDA!$H$6:$BN$980,P$1,FALSE)</f>
        <v>0</v>
      </c>
      <c r="Q325" s="36">
        <f>VLOOKUP($H325,[1]EDA!$H$6:$BN$980,Q$1,FALSE)</f>
        <v>0</v>
      </c>
      <c r="R325" s="36">
        <f>VLOOKUP($H325,[1]EDA!$H$6:$BN$980,R$1,FALSE)</f>
        <v>0</v>
      </c>
      <c r="S325" s="36">
        <f>VLOOKUP($H325,[1]EDA!$H$6:$BN$980,S$1,FALSE)</f>
        <v>0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197.33333333333334</v>
      </c>
      <c r="W325" s="10">
        <f t="shared" si="44"/>
        <v>14</v>
      </c>
      <c r="X325" s="17">
        <f t="shared" si="45"/>
        <v>7.0945945945945943E-2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17.666666666666668</v>
      </c>
      <c r="BA325" s="20">
        <f t="shared" si="48"/>
        <v>0</v>
      </c>
      <c r="BB325" s="17">
        <f t="shared" si="49"/>
        <v>0</v>
      </c>
      <c r="BC325" s="36">
        <f>VLOOKUP($H325,[4]IRA!$H$7:$CS$981,BC$1,FALSE)</f>
        <v>14</v>
      </c>
      <c r="BD325" s="36">
        <f>VLOOKUP($H325,[4]IRA!$H$7:$CS$981,BD$1,FALSE)</f>
        <v>10</v>
      </c>
      <c r="BE325" s="36">
        <f>VLOOKUP($H325,[4]IRA!$H$7:$CS$981,BE$1,FALSE)</f>
        <v>12</v>
      </c>
      <c r="BF325" s="36">
        <f>VLOOKUP($H325,[4]IRA!$H$7:$CS$981,BF$1,FALSE)</f>
        <v>0</v>
      </c>
      <c r="BG325" s="36">
        <f>VLOOKUP($H325,[4]IRA!$H$7:$CS$981,BG$1,FALSE)</f>
        <v>0</v>
      </c>
      <c r="BH325" s="36">
        <f>VLOOKUP($H325,[4]IRA!$H$7:$CS$981,BH$1,FALSE)</f>
        <v>0</v>
      </c>
      <c r="BI325" s="36">
        <f>VLOOKUP($H325,[4]IRA!$H$7:$CS$981,BI$1,FALSE)</f>
        <v>0</v>
      </c>
      <c r="BJ325" s="36">
        <f>VLOOKUP($H325,[4]IRA!$H$7:$CS$981,BJ$1,FALSE)</f>
        <v>0</v>
      </c>
      <c r="BK325" s="36">
        <f>VLOOKUP($H325,[4]IRA!$H$7:$CS$981,BK$1,FALSE)</f>
        <v>0</v>
      </c>
      <c r="BL325" s="36">
        <f>VLOOKUP($H325,[4]IRA!$H$7:$CS$981,BL$1,FALSE)</f>
        <v>0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138.33333333333331</v>
      </c>
      <c r="BP325" s="10">
        <f t="shared" si="50"/>
        <v>36</v>
      </c>
      <c r="BQ325" s="17">
        <f t="shared" si="51"/>
        <v>0.26024096385542173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2</v>
      </c>
      <c r="L326" s="36">
        <f>VLOOKUP($H326,[1]EDA!$H$6:$BN$980,L$1,FALSE)</f>
        <v>3</v>
      </c>
      <c r="M326" s="36">
        <f>VLOOKUP($H326,[1]EDA!$H$6:$BN$980,M$1,FALSE)</f>
        <v>1</v>
      </c>
      <c r="N326" s="36">
        <f>VLOOKUP($H326,[1]EDA!$H$6:$BN$980,N$1,FALSE)</f>
        <v>0</v>
      </c>
      <c r="O326" s="36">
        <f>VLOOKUP($H326,[1]EDA!$H$6:$BN$980,O$1,FALSE)</f>
        <v>0</v>
      </c>
      <c r="P326" s="36">
        <f>VLOOKUP($H326,[1]EDA!$H$6:$BN$980,P$1,FALSE)</f>
        <v>0</v>
      </c>
      <c r="Q326" s="36">
        <f>VLOOKUP($H326,[1]EDA!$H$6:$BN$980,Q$1,FALSE)</f>
        <v>0</v>
      </c>
      <c r="R326" s="36">
        <f>VLOOKUP($H326,[1]EDA!$H$6:$BN$980,R$1,FALSE)</f>
        <v>0</v>
      </c>
      <c r="S326" s="36">
        <f>VLOOKUP($H326,[1]EDA!$H$6:$BN$980,S$1,FALSE)</f>
        <v>0</v>
      </c>
      <c r="T326" s="36">
        <f>VLOOKUP($H326,[1]EDA!$H$6:$BN$980,T$1,FALSE)</f>
        <v>0</v>
      </c>
      <c r="U326" s="36">
        <f>VLOOKUP($H326,[1]EDA!$H$6:$BN$980,U$1,FALSE)</f>
        <v>0</v>
      </c>
      <c r="V326" s="10">
        <f>VLOOKUP(H326,[1]EDA!$H$6:$BO$980,60,FALSE)</f>
        <v>18</v>
      </c>
      <c r="W326" s="10">
        <f t="shared" si="44"/>
        <v>8</v>
      </c>
      <c r="X326" s="17">
        <f t="shared" si="45"/>
        <v>0.44444444444444442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4</v>
      </c>
      <c r="BD326" s="36">
        <f>VLOOKUP($H326,[4]IRA!$H$7:$CS$981,BD$1,FALSE)</f>
        <v>3</v>
      </c>
      <c r="BE326" s="36">
        <f>VLOOKUP($H326,[4]IRA!$H$7:$CS$981,BE$1,FALSE)</f>
        <v>2</v>
      </c>
      <c r="BF326" s="36">
        <f>VLOOKUP($H326,[4]IRA!$H$7:$CS$981,BF$1,FALSE)</f>
        <v>0</v>
      </c>
      <c r="BG326" s="36">
        <f>VLOOKUP($H326,[4]IRA!$H$7:$CS$981,BG$1,FALSE)</f>
        <v>0</v>
      </c>
      <c r="BH326" s="36">
        <f>VLOOKUP($H326,[4]IRA!$H$7:$CS$981,BH$1,FALSE)</f>
        <v>0</v>
      </c>
      <c r="BI326" s="36">
        <f>VLOOKUP($H326,[4]IRA!$H$7:$CS$981,BI$1,FALSE)</f>
        <v>0</v>
      </c>
      <c r="BJ326" s="36">
        <f>VLOOKUP($H326,[4]IRA!$H$7:$CS$981,BJ$1,FALSE)</f>
        <v>0</v>
      </c>
      <c r="BK326" s="36">
        <f>VLOOKUP($H326,[4]IRA!$H$7:$CS$981,BK$1,FALSE)</f>
        <v>0</v>
      </c>
      <c r="BL326" s="36">
        <f>VLOOKUP($H326,[4]IRA!$H$7:$CS$981,BL$1,FALSE)</f>
        <v>0</v>
      </c>
      <c r="BM326" s="36">
        <f>VLOOKUP($H326,[4]IRA!$H$7:$CS$981,BM$1,FALSE)</f>
        <v>0</v>
      </c>
      <c r="BN326" s="36">
        <f>VLOOKUP($H326,[4]IRA!$H$7:$CS$981,BN$1,FALSE)</f>
        <v>0</v>
      </c>
      <c r="BO326" s="10">
        <f>VLOOKUP(H326,[4]IRA!$H$7:$CS$981,90,FALSE)</f>
        <v>17</v>
      </c>
      <c r="BP326" s="10">
        <f t="shared" si="50"/>
        <v>9</v>
      </c>
      <c r="BQ326" s="17">
        <f t="shared" si="51"/>
        <v>0.52941176470588236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1</v>
      </c>
      <c r="M327" s="36">
        <f>VLOOKUP($H327,[1]EDA!$H$6:$BN$980,M$1,FALSE)</f>
        <v>0</v>
      </c>
      <c r="N327" s="36">
        <f>VLOOKUP($H327,[1]EDA!$H$6:$BN$980,N$1,FALSE)</f>
        <v>0</v>
      </c>
      <c r="O327" s="36">
        <f>VLOOKUP($H327,[1]EDA!$H$6:$BN$980,O$1,FALSE)</f>
        <v>0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46.666666666666664</v>
      </c>
      <c r="W327" s="10">
        <f t="shared" si="44"/>
        <v>1</v>
      </c>
      <c r="X327" s="17">
        <f t="shared" si="45"/>
        <v>2.1428571428571429E-2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0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0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0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37.000000000000007</v>
      </c>
      <c r="BP327" s="10">
        <f t="shared" si="50"/>
        <v>0</v>
      </c>
      <c r="BQ327" s="17">
        <f t="shared" si="51"/>
        <v>0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5</v>
      </c>
      <c r="K328" s="36">
        <f>VLOOKUP($H328,[1]EDA!$H$6:$BN$980,K$1,FALSE)</f>
        <v>6</v>
      </c>
      <c r="L328" s="36">
        <f>VLOOKUP($H328,[1]EDA!$H$6:$BN$980,L$1,FALSE)</f>
        <v>3</v>
      </c>
      <c r="M328" s="36">
        <f>VLOOKUP($H328,[1]EDA!$H$6:$BN$980,M$1,FALSE)</f>
        <v>0</v>
      </c>
      <c r="N328" s="36">
        <f>VLOOKUP($H328,[1]EDA!$H$6:$BN$980,N$1,FALSE)</f>
        <v>0</v>
      </c>
      <c r="O328" s="36">
        <f>VLOOKUP($H328,[1]EDA!$H$6:$BN$980,O$1,FALSE)</f>
        <v>0</v>
      </c>
      <c r="P328" s="36">
        <f>VLOOKUP($H328,[1]EDA!$H$6:$BN$980,P$1,FALSE)</f>
        <v>0</v>
      </c>
      <c r="Q328" s="36">
        <f>VLOOKUP($H328,[1]EDA!$H$6:$BN$980,Q$1,FALSE)</f>
        <v>0</v>
      </c>
      <c r="R328" s="36">
        <f>VLOOKUP($H328,[1]EDA!$H$6:$BN$980,R$1,FALSE)</f>
        <v>0</v>
      </c>
      <c r="S328" s="36">
        <f>VLOOKUP($H328,[1]EDA!$H$6:$BN$980,S$1,FALSE)</f>
        <v>0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16</v>
      </c>
      <c r="W328" s="10">
        <f t="shared" si="44"/>
        <v>14</v>
      </c>
      <c r="X328" s="17">
        <f t="shared" si="45"/>
        <v>0.875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0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0</v>
      </c>
      <c r="BB328" s="17">
        <f t="shared" si="49"/>
        <v>0</v>
      </c>
      <c r="BC328" s="36">
        <f>VLOOKUP($H328,[4]IRA!$H$7:$CS$981,BC$1,FALSE)</f>
        <v>13</v>
      </c>
      <c r="BD328" s="36">
        <f>VLOOKUP($H328,[4]IRA!$H$7:$CS$981,BD$1,FALSE)</f>
        <v>3</v>
      </c>
      <c r="BE328" s="36">
        <f>VLOOKUP($H328,[4]IRA!$H$7:$CS$981,BE$1,FALSE)</f>
        <v>15</v>
      </c>
      <c r="BF328" s="36">
        <f>VLOOKUP($H328,[4]IRA!$H$7:$CS$981,BF$1,FALSE)</f>
        <v>0</v>
      </c>
      <c r="BG328" s="36">
        <f>VLOOKUP($H328,[4]IRA!$H$7:$CS$981,BG$1,FALSE)</f>
        <v>0</v>
      </c>
      <c r="BH328" s="36">
        <f>VLOOKUP($H328,[4]IRA!$H$7:$CS$981,BH$1,FALSE)</f>
        <v>0</v>
      </c>
      <c r="BI328" s="36">
        <f>VLOOKUP($H328,[4]IRA!$H$7:$CS$981,BI$1,FALSE)</f>
        <v>0</v>
      </c>
      <c r="BJ328" s="36">
        <f>VLOOKUP($H328,[4]IRA!$H$7:$CS$981,BJ$1,FALSE)</f>
        <v>0</v>
      </c>
      <c r="BK328" s="36">
        <f>VLOOKUP($H328,[4]IRA!$H$7:$CS$981,BK$1,FALSE)</f>
        <v>0</v>
      </c>
      <c r="BL328" s="36">
        <f>VLOOKUP($H328,[4]IRA!$H$7:$CS$981,BL$1,FALSE)</f>
        <v>0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51.333333333333336</v>
      </c>
      <c r="BP328" s="10">
        <f t="shared" si="50"/>
        <v>31</v>
      </c>
      <c r="BQ328" s="17">
        <f t="shared" si="51"/>
        <v>0.60389610389610382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0</v>
      </c>
      <c r="L329" s="36">
        <f>VLOOKUP($H329,[1]EDA!$H$6:$BN$980,L$1,FALSE)</f>
        <v>2</v>
      </c>
      <c r="M329" s="36">
        <f>VLOOKUP($H329,[1]EDA!$H$6:$BN$980,M$1,FALSE)</f>
        <v>1</v>
      </c>
      <c r="N329" s="36">
        <f>VLOOKUP($H329,[1]EDA!$H$6:$BN$980,N$1,FALSE)</f>
        <v>0</v>
      </c>
      <c r="O329" s="36">
        <f>VLOOKUP($H329,[1]EDA!$H$6:$BN$980,O$1,FALSE)</f>
        <v>0</v>
      </c>
      <c r="P329" s="36">
        <f>VLOOKUP($H329,[1]EDA!$H$6:$BN$980,P$1,FALSE)</f>
        <v>0</v>
      </c>
      <c r="Q329" s="36">
        <f>VLOOKUP($H329,[1]EDA!$H$6:$BN$980,Q$1,FALSE)</f>
        <v>0</v>
      </c>
      <c r="R329" s="36">
        <f>VLOOKUP($H329,[1]EDA!$H$6:$BN$980,R$1,FALSE)</f>
        <v>0</v>
      </c>
      <c r="S329" s="36">
        <f>VLOOKUP($H329,[1]EDA!$H$6:$BN$980,S$1,FALSE)</f>
        <v>0</v>
      </c>
      <c r="T329" s="36">
        <f>VLOOKUP($H329,[1]EDA!$H$6:$BN$980,T$1,FALSE)</f>
        <v>0</v>
      </c>
      <c r="U329" s="36">
        <f>VLOOKUP($H329,[1]EDA!$H$6:$BN$980,U$1,FALSE)</f>
        <v>0</v>
      </c>
      <c r="V329" s="10">
        <f>VLOOKUP(H329,[1]EDA!$H$6:$BO$980,60,FALSE)</f>
        <v>21</v>
      </c>
      <c r="W329" s="10">
        <f t="shared" si="44"/>
        <v>5</v>
      </c>
      <c r="X329" s="17">
        <f t="shared" si="45"/>
        <v>0.23809523809523808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0</v>
      </c>
      <c r="AS329" s="36">
        <f>VLOOKUP($H329,[3]IRA!$H$6:$BN$980,AS$1,FALSE)</f>
        <v>0</v>
      </c>
      <c r="AT329" s="36">
        <f>VLOOKUP($H329,[3]IRA!$H$6:$BN$980,AT$1,FALSE)</f>
        <v>0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8"/>
        <v>0</v>
      </c>
      <c r="BB329" s="17">
        <f t="shared" si="49"/>
        <v>0</v>
      </c>
      <c r="BC329" s="36">
        <f>VLOOKUP($H329,[4]IRA!$H$7:$CS$981,BC$1,FALSE)</f>
        <v>6</v>
      </c>
      <c r="BD329" s="36">
        <f>VLOOKUP($H329,[4]IRA!$H$7:$CS$981,BD$1,FALSE)</f>
        <v>2</v>
      </c>
      <c r="BE329" s="36">
        <f>VLOOKUP($H329,[4]IRA!$H$7:$CS$981,BE$1,FALSE)</f>
        <v>15</v>
      </c>
      <c r="BF329" s="36">
        <f>VLOOKUP($H329,[4]IRA!$H$7:$CS$981,BF$1,FALSE)</f>
        <v>2</v>
      </c>
      <c r="BG329" s="36">
        <f>VLOOKUP($H329,[4]IRA!$H$7:$CS$981,BG$1,FALSE)</f>
        <v>0</v>
      </c>
      <c r="BH329" s="36">
        <f>VLOOKUP($H329,[4]IRA!$H$7:$CS$981,BH$1,FALSE)</f>
        <v>0</v>
      </c>
      <c r="BI329" s="36">
        <f>VLOOKUP($H329,[4]IRA!$H$7:$CS$981,BI$1,FALSE)</f>
        <v>0</v>
      </c>
      <c r="BJ329" s="36">
        <f>VLOOKUP($H329,[4]IRA!$H$7:$CS$981,BJ$1,FALSE)</f>
        <v>0</v>
      </c>
      <c r="BK329" s="36">
        <f>VLOOKUP($H329,[4]IRA!$H$7:$CS$981,BK$1,FALSE)</f>
        <v>0</v>
      </c>
      <c r="BL329" s="36">
        <f>VLOOKUP($H329,[4]IRA!$H$7:$CS$981,BL$1,FALSE)</f>
        <v>0</v>
      </c>
      <c r="BM329" s="36">
        <f>VLOOKUP($H329,[4]IRA!$H$7:$CS$981,BM$1,FALSE)</f>
        <v>0</v>
      </c>
      <c r="BN329" s="36">
        <f>VLOOKUP($H329,[4]IRA!$H$7:$CS$981,BN$1,FALSE)</f>
        <v>0</v>
      </c>
      <c r="BO329" s="10">
        <f>VLOOKUP(H329,[4]IRA!$H$7:$CS$981,90,FALSE)</f>
        <v>81.666666666666671</v>
      </c>
      <c r="BP329" s="10">
        <f t="shared" si="50"/>
        <v>25</v>
      </c>
      <c r="BQ329" s="17">
        <f t="shared" si="51"/>
        <v>0.30612244897959184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3</v>
      </c>
      <c r="K330" s="36">
        <f>VLOOKUP($H330,[1]EDA!$H$6:$BN$980,K$1,FALSE)</f>
        <v>0</v>
      </c>
      <c r="L330" s="36">
        <f>VLOOKUP($H330,[1]EDA!$H$6:$BN$980,L$1,FALSE)</f>
        <v>2</v>
      </c>
      <c r="M330" s="36">
        <f>VLOOKUP($H330,[1]EDA!$H$6:$BN$980,M$1,FALSE)</f>
        <v>1</v>
      </c>
      <c r="N330" s="36">
        <f>VLOOKUP($H330,[1]EDA!$H$6:$BN$980,N$1,FALSE)</f>
        <v>0</v>
      </c>
      <c r="O330" s="36">
        <f>VLOOKUP($H330,[1]EDA!$H$6:$BN$980,O$1,FALSE)</f>
        <v>0</v>
      </c>
      <c r="P330" s="36">
        <f>VLOOKUP($H330,[1]EDA!$H$6:$BN$980,P$1,FALSE)</f>
        <v>0</v>
      </c>
      <c r="Q330" s="36">
        <f>VLOOKUP($H330,[1]EDA!$H$6:$BN$980,Q$1,FALSE)</f>
        <v>0</v>
      </c>
      <c r="R330" s="36">
        <f>VLOOKUP($H330,[1]EDA!$H$6:$BN$980,R$1,FALSE)</f>
        <v>0</v>
      </c>
      <c r="S330" s="36">
        <f>VLOOKUP($H330,[1]EDA!$H$6:$BN$980,S$1,FALSE)</f>
        <v>0</v>
      </c>
      <c r="T330" s="36">
        <f>VLOOKUP($H330,[1]EDA!$H$6:$BN$980,T$1,FALSE)</f>
        <v>0</v>
      </c>
      <c r="U330" s="36">
        <f>VLOOKUP($H330,[1]EDA!$H$6:$BN$980,U$1,FALSE)</f>
        <v>0</v>
      </c>
      <c r="V330" s="10">
        <f>VLOOKUP(H330,[1]EDA!$H$6:$BO$980,60,FALSE)</f>
        <v>34.666666666666664</v>
      </c>
      <c r="W330" s="10">
        <f t="shared" si="44"/>
        <v>6</v>
      </c>
      <c r="X330" s="17">
        <f t="shared" si="45"/>
        <v>0.1730769230769231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0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1.1666666666666667</v>
      </c>
      <c r="BA330" s="20">
        <f t="shared" si="48"/>
        <v>0</v>
      </c>
      <c r="BB330" s="17">
        <f t="shared" si="49"/>
        <v>0</v>
      </c>
      <c r="BC330" s="36">
        <f>VLOOKUP($H330,[4]IRA!$H$7:$CS$981,BC$1,FALSE)</f>
        <v>3</v>
      </c>
      <c r="BD330" s="36">
        <f>VLOOKUP($H330,[4]IRA!$H$7:$CS$981,BD$1,FALSE)</f>
        <v>0</v>
      </c>
      <c r="BE330" s="36">
        <f>VLOOKUP($H330,[4]IRA!$H$7:$CS$981,BE$1,FALSE)</f>
        <v>2</v>
      </c>
      <c r="BF330" s="36">
        <f>VLOOKUP($H330,[4]IRA!$H$7:$CS$981,BF$1,FALSE)</f>
        <v>3</v>
      </c>
      <c r="BG330" s="36">
        <f>VLOOKUP($H330,[4]IRA!$H$7:$CS$981,BG$1,FALSE)</f>
        <v>0</v>
      </c>
      <c r="BH330" s="36">
        <f>VLOOKUP($H330,[4]IRA!$H$7:$CS$981,BH$1,FALSE)</f>
        <v>0</v>
      </c>
      <c r="BI330" s="36">
        <f>VLOOKUP($H330,[4]IRA!$H$7:$CS$981,BI$1,FALSE)</f>
        <v>0</v>
      </c>
      <c r="BJ330" s="36">
        <f>VLOOKUP($H330,[4]IRA!$H$7:$CS$981,BJ$1,FALSE)</f>
        <v>0</v>
      </c>
      <c r="BK330" s="36">
        <f>VLOOKUP($H330,[4]IRA!$H$7:$CS$981,BK$1,FALSE)</f>
        <v>0</v>
      </c>
      <c r="BL330" s="36">
        <f>VLOOKUP($H330,[4]IRA!$H$7:$CS$981,BL$1,FALSE)</f>
        <v>0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35.666666666666664</v>
      </c>
      <c r="BP330" s="10">
        <f t="shared" si="50"/>
        <v>8</v>
      </c>
      <c r="BQ330" s="17">
        <f t="shared" si="51"/>
        <v>0.22429906542056077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1</v>
      </c>
      <c r="K331" s="36">
        <f>VLOOKUP($H331,[1]EDA!$H$6:$BN$980,K$1,FALSE)</f>
        <v>0</v>
      </c>
      <c r="L331" s="36">
        <f>VLOOKUP($H331,[1]EDA!$H$6:$BN$980,L$1,FALSE)</f>
        <v>1</v>
      </c>
      <c r="M331" s="36">
        <f>VLOOKUP($H331,[1]EDA!$H$6:$BN$980,M$1,FALSE)</f>
        <v>0</v>
      </c>
      <c r="N331" s="36">
        <f>VLOOKUP($H331,[1]EDA!$H$6:$BN$980,N$1,FALSE)</f>
        <v>0</v>
      </c>
      <c r="O331" s="36">
        <f>VLOOKUP($H331,[1]EDA!$H$6:$BN$980,O$1,FALSE)</f>
        <v>0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0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14</v>
      </c>
      <c r="W331" s="10">
        <f t="shared" si="44"/>
        <v>2</v>
      </c>
      <c r="X331" s="17">
        <f t="shared" si="45"/>
        <v>0.14285714285714285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12</v>
      </c>
      <c r="BD331" s="36">
        <f>VLOOKUP($H331,[4]IRA!$H$7:$CS$981,BD$1,FALSE)</f>
        <v>6</v>
      </c>
      <c r="BE331" s="36">
        <f>VLOOKUP($H331,[4]IRA!$H$7:$CS$981,BE$1,FALSE)</f>
        <v>8</v>
      </c>
      <c r="BF331" s="36">
        <f>VLOOKUP($H331,[4]IRA!$H$7:$CS$981,BF$1,FALSE)</f>
        <v>1</v>
      </c>
      <c r="BG331" s="36">
        <f>VLOOKUP($H331,[4]IRA!$H$7:$CS$981,BG$1,FALSE)</f>
        <v>0</v>
      </c>
      <c r="BH331" s="36">
        <f>VLOOKUP($H331,[4]IRA!$H$7:$CS$981,BH$1,FALSE)</f>
        <v>0</v>
      </c>
      <c r="BI331" s="36">
        <f>VLOOKUP($H331,[4]IRA!$H$7:$CS$981,BI$1,FALSE)</f>
        <v>0</v>
      </c>
      <c r="BJ331" s="36">
        <f>VLOOKUP($H331,[4]IRA!$H$7:$CS$981,BJ$1,FALSE)</f>
        <v>0</v>
      </c>
      <c r="BK331" s="36">
        <f>VLOOKUP($H331,[4]IRA!$H$7:$CS$981,BK$1,FALSE)</f>
        <v>0</v>
      </c>
      <c r="BL331" s="36">
        <f>VLOOKUP($H331,[4]IRA!$H$7:$CS$981,BL$1,FALSE)</f>
        <v>0</v>
      </c>
      <c r="BM331" s="36">
        <f>VLOOKUP($H331,[4]IRA!$H$7:$CS$981,BM$1,FALSE)</f>
        <v>0</v>
      </c>
      <c r="BN331" s="36">
        <f>VLOOKUP($H331,[4]IRA!$H$7:$CS$981,BN$1,FALSE)</f>
        <v>0</v>
      </c>
      <c r="BO331" s="10">
        <f>VLOOKUP(H331,[4]IRA!$H$7:$CS$981,90,FALSE)</f>
        <v>45</v>
      </c>
      <c r="BP331" s="10">
        <f t="shared" si="50"/>
        <v>27</v>
      </c>
      <c r="BQ331" s="17">
        <f t="shared" si="51"/>
        <v>0.6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0</v>
      </c>
      <c r="L332" s="36">
        <f>VLOOKUP($H332,[1]EDA!$H$6:$BN$980,L$1,FALSE)</f>
        <v>1</v>
      </c>
      <c r="M332" s="36">
        <f>VLOOKUP($H332,[1]EDA!$H$6:$BN$980,M$1,FALSE)</f>
        <v>0</v>
      </c>
      <c r="N332" s="36">
        <f>VLOOKUP($H332,[1]EDA!$H$6:$BN$980,N$1,FALSE)</f>
        <v>0</v>
      </c>
      <c r="O332" s="36">
        <f>VLOOKUP($H332,[1]EDA!$H$6:$BN$980,O$1,FALSE)</f>
        <v>0</v>
      </c>
      <c r="P332" s="36">
        <f>VLOOKUP($H332,[1]EDA!$H$6:$BN$980,P$1,FALSE)</f>
        <v>0</v>
      </c>
      <c r="Q332" s="36">
        <f>VLOOKUP($H332,[1]EDA!$H$6:$BN$980,Q$1,FALSE)</f>
        <v>0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40.666666666666671</v>
      </c>
      <c r="W332" s="10">
        <f t="shared" si="44"/>
        <v>1</v>
      </c>
      <c r="X332" s="17">
        <f t="shared" si="45"/>
        <v>2.4590163934426226E-2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0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0</v>
      </c>
      <c r="BE332" s="36">
        <f>VLOOKUP($H332,[4]IRA!$H$7:$CS$981,BE$1,FALSE)</f>
        <v>0</v>
      </c>
      <c r="BF332" s="36">
        <f>VLOOKUP($H332,[4]IRA!$H$7:$CS$981,BF$1,FALSE)</f>
        <v>0</v>
      </c>
      <c r="BG332" s="36">
        <f>VLOOKUP($H332,[4]IRA!$H$7:$CS$981,BG$1,FALSE)</f>
        <v>0</v>
      </c>
      <c r="BH332" s="36">
        <f>VLOOKUP($H332,[4]IRA!$H$7:$CS$981,BH$1,FALSE)</f>
        <v>0</v>
      </c>
      <c r="BI332" s="36">
        <f>VLOOKUP($H332,[4]IRA!$H$7:$CS$981,BI$1,FALSE)</f>
        <v>0</v>
      </c>
      <c r="BJ332" s="36">
        <f>VLOOKUP($H332,[4]IRA!$H$7:$CS$981,BJ$1,FALSE)</f>
        <v>0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17.666666666666664</v>
      </c>
      <c r="BP332" s="10">
        <f t="shared" si="50"/>
        <v>0</v>
      </c>
      <c r="BQ332" s="17">
        <f t="shared" si="51"/>
        <v>0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3</v>
      </c>
      <c r="K333" s="36">
        <f>VLOOKUP($H333,[1]EDA!$H$6:$BN$980,K$1,FALSE)</f>
        <v>4</v>
      </c>
      <c r="L333" s="36">
        <f>VLOOKUP($H333,[1]EDA!$H$6:$BN$980,L$1,FALSE)</f>
        <v>3</v>
      </c>
      <c r="M333" s="36">
        <f>VLOOKUP($H333,[1]EDA!$H$6:$BN$980,M$1,FALSE)</f>
        <v>0</v>
      </c>
      <c r="N333" s="36">
        <f>VLOOKUP($H333,[1]EDA!$H$6:$BN$980,N$1,FALSE)</f>
        <v>0</v>
      </c>
      <c r="O333" s="36">
        <f>VLOOKUP($H333,[1]EDA!$H$6:$BN$980,O$1,FALSE)</f>
        <v>0</v>
      </c>
      <c r="P333" s="36">
        <f>VLOOKUP($H333,[1]EDA!$H$6:$BN$980,P$1,FALSE)</f>
        <v>0</v>
      </c>
      <c r="Q333" s="36">
        <f>VLOOKUP($H333,[1]EDA!$H$6:$BN$980,Q$1,FALSE)</f>
        <v>0</v>
      </c>
      <c r="R333" s="36">
        <f>VLOOKUP($H333,[1]EDA!$H$6:$BN$980,R$1,FALSE)</f>
        <v>0</v>
      </c>
      <c r="S333" s="36">
        <f>VLOOKUP($H333,[1]EDA!$H$6:$BN$980,S$1,FALSE)</f>
        <v>0</v>
      </c>
      <c r="T333" s="36">
        <f>VLOOKUP($H333,[1]EDA!$H$6:$BN$980,T$1,FALSE)</f>
        <v>0</v>
      </c>
      <c r="U333" s="36">
        <f>VLOOKUP($H333,[1]EDA!$H$6:$BN$980,U$1,FALSE)</f>
        <v>0</v>
      </c>
      <c r="V333" s="10">
        <f>VLOOKUP(H333,[1]EDA!$H$6:$BO$980,60,FALSE)</f>
        <v>40</v>
      </c>
      <c r="W333" s="10">
        <f t="shared" si="44"/>
        <v>10</v>
      </c>
      <c r="X333" s="17">
        <f t="shared" si="45"/>
        <v>0.25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0</v>
      </c>
      <c r="AO333" s="36">
        <f>VLOOKUP($H333,[3]IRA!$H$6:$BN$980,AO$1,FALSE)</f>
        <v>0</v>
      </c>
      <c r="AP333" s="36">
        <f>VLOOKUP($H333,[3]IRA!$H$6:$BN$980,AP$1,FALSE)</f>
        <v>0</v>
      </c>
      <c r="AQ333" s="36">
        <f>VLOOKUP($H333,[3]IRA!$H$6:$BN$980,AQ$1,FALSE)</f>
        <v>0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0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2</v>
      </c>
      <c r="BA333" s="20">
        <f t="shared" si="48"/>
        <v>0</v>
      </c>
      <c r="BB333" s="17">
        <f t="shared" si="49"/>
        <v>0</v>
      </c>
      <c r="BC333" s="36">
        <f>VLOOKUP($H333,[4]IRA!$H$7:$CS$981,BC$1,FALSE)</f>
        <v>7</v>
      </c>
      <c r="BD333" s="36">
        <f>VLOOKUP($H333,[4]IRA!$H$7:$CS$981,BD$1,FALSE)</f>
        <v>1</v>
      </c>
      <c r="BE333" s="36">
        <f>VLOOKUP($H333,[4]IRA!$H$7:$CS$981,BE$1,FALSE)</f>
        <v>0</v>
      </c>
      <c r="BF333" s="36">
        <f>VLOOKUP($H333,[4]IRA!$H$7:$CS$981,BF$1,FALSE)</f>
        <v>0</v>
      </c>
      <c r="BG333" s="36">
        <f>VLOOKUP($H333,[4]IRA!$H$7:$CS$981,BG$1,FALSE)</f>
        <v>0</v>
      </c>
      <c r="BH333" s="36">
        <f>VLOOKUP($H333,[4]IRA!$H$7:$CS$981,BH$1,FALSE)</f>
        <v>0</v>
      </c>
      <c r="BI333" s="36">
        <f>VLOOKUP($H333,[4]IRA!$H$7:$CS$981,BI$1,FALSE)</f>
        <v>0</v>
      </c>
      <c r="BJ333" s="36">
        <f>VLOOKUP($H333,[4]IRA!$H$7:$CS$981,BJ$1,FALSE)</f>
        <v>0</v>
      </c>
      <c r="BK333" s="36">
        <f>VLOOKUP($H333,[4]IRA!$H$7:$CS$981,BK$1,FALSE)</f>
        <v>0</v>
      </c>
      <c r="BL333" s="36">
        <f>VLOOKUP($H333,[4]IRA!$H$7:$CS$981,BL$1,FALSE)</f>
        <v>0</v>
      </c>
      <c r="BM333" s="36">
        <f>VLOOKUP($H333,[4]IRA!$H$7:$CS$981,BM$1,FALSE)</f>
        <v>0</v>
      </c>
      <c r="BN333" s="36">
        <f>VLOOKUP($H333,[4]IRA!$H$7:$CS$981,BN$1,FALSE)</f>
        <v>0</v>
      </c>
      <c r="BO333" s="10">
        <f>VLOOKUP(H333,[4]IRA!$H$7:$CS$981,90,FALSE)</f>
        <v>48.333333333333336</v>
      </c>
      <c r="BP333" s="10">
        <f t="shared" si="50"/>
        <v>8</v>
      </c>
      <c r="BQ333" s="17">
        <f t="shared" si="51"/>
        <v>0.16551724137931034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2</v>
      </c>
      <c r="K334" s="36">
        <f>VLOOKUP($H334,[1]EDA!$H$6:$BN$980,K$1,FALSE)</f>
        <v>2</v>
      </c>
      <c r="L334" s="36">
        <f>VLOOKUP($H334,[1]EDA!$H$6:$BN$980,L$1,FALSE)</f>
        <v>3</v>
      </c>
      <c r="M334" s="36">
        <f>VLOOKUP($H334,[1]EDA!$H$6:$BN$980,M$1,FALSE)</f>
        <v>0</v>
      </c>
      <c r="N334" s="36">
        <f>VLOOKUP($H334,[1]EDA!$H$6:$BN$980,N$1,FALSE)</f>
        <v>0</v>
      </c>
      <c r="O334" s="36">
        <f>VLOOKUP($H334,[1]EDA!$H$6:$BN$980,O$1,FALSE)</f>
        <v>0</v>
      </c>
      <c r="P334" s="36">
        <f>VLOOKUP($H334,[1]EDA!$H$6:$BN$980,P$1,FALSE)</f>
        <v>0</v>
      </c>
      <c r="Q334" s="36">
        <f>VLOOKUP($H334,[1]EDA!$H$6:$BN$980,Q$1,FALSE)</f>
        <v>0</v>
      </c>
      <c r="R334" s="36">
        <f>VLOOKUP($H334,[1]EDA!$H$6:$BN$980,R$1,FALSE)</f>
        <v>0</v>
      </c>
      <c r="S334" s="36">
        <f>VLOOKUP($H334,[1]EDA!$H$6:$BN$980,S$1,FALSE)</f>
        <v>0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56.333333333333336</v>
      </c>
      <c r="W334" s="10">
        <f t="shared" si="44"/>
        <v>7</v>
      </c>
      <c r="X334" s="17">
        <f t="shared" si="45"/>
        <v>0.1242603550295858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0</v>
      </c>
      <c r="AE334" s="36">
        <f>VLOOKUP($H334,[2]EDA!$H$6:$AY$980,AE$1,FALSE)</f>
        <v>0</v>
      </c>
      <c r="AF334" s="36">
        <f>VLOOKUP($H334,[2]EDA!$H$6:$AY$980,AF$1,FALSE)</f>
        <v>0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3.6666666666666665</v>
      </c>
      <c r="AL334" s="39">
        <f t="shared" si="46"/>
        <v>0</v>
      </c>
      <c r="AM334" s="17">
        <f t="shared" si="47"/>
        <v>0</v>
      </c>
      <c r="AN334" s="36">
        <f>VLOOKUP($H334,[3]IRA!$H$6:$BN$980,AN$1,FALSE)</f>
        <v>0</v>
      </c>
      <c r="AO334" s="36">
        <f>VLOOKUP($H334,[3]IRA!$H$6:$BN$980,AO$1,FALSE)</f>
        <v>0</v>
      </c>
      <c r="AP334" s="36">
        <f>VLOOKUP($H334,[3]IRA!$H$6:$BN$980,AP$1,FALSE)</f>
        <v>0</v>
      </c>
      <c r="AQ334" s="36">
        <f>VLOOKUP($H334,[3]IRA!$H$6:$BN$980,AQ$1,FALSE)</f>
        <v>0</v>
      </c>
      <c r="AR334" s="36">
        <f>VLOOKUP($H334,[3]IRA!$H$6:$BN$980,AR$1,FALSE)</f>
        <v>0</v>
      </c>
      <c r="AS334" s="36">
        <f>VLOOKUP($H334,[3]IRA!$H$6:$BN$980,AS$1,FALSE)</f>
        <v>0</v>
      </c>
      <c r="AT334" s="36">
        <f>VLOOKUP($H334,[3]IRA!$H$6:$BN$980,AT$1,FALSE)</f>
        <v>0</v>
      </c>
      <c r="AU334" s="36">
        <f>VLOOKUP($H334,[3]IRA!$H$6:$BN$980,AU$1,FALSE)</f>
        <v>0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6.333333333333333</v>
      </c>
      <c r="BA334" s="20">
        <f t="shared" si="48"/>
        <v>0</v>
      </c>
      <c r="BB334" s="17">
        <f t="shared" si="49"/>
        <v>0</v>
      </c>
      <c r="BC334" s="36">
        <f>VLOOKUP($H334,[4]IRA!$H$7:$CS$981,BC$1,FALSE)</f>
        <v>5</v>
      </c>
      <c r="BD334" s="36">
        <f>VLOOKUP($H334,[4]IRA!$H$7:$CS$981,BD$1,FALSE)</f>
        <v>2</v>
      </c>
      <c r="BE334" s="36">
        <f>VLOOKUP($H334,[4]IRA!$H$7:$CS$981,BE$1,FALSE)</f>
        <v>14</v>
      </c>
      <c r="BF334" s="36">
        <f>VLOOKUP($H334,[4]IRA!$H$7:$CS$981,BF$1,FALSE)</f>
        <v>0</v>
      </c>
      <c r="BG334" s="36">
        <f>VLOOKUP($H334,[4]IRA!$H$7:$CS$981,BG$1,FALSE)</f>
        <v>0</v>
      </c>
      <c r="BH334" s="36">
        <f>VLOOKUP($H334,[4]IRA!$H$7:$CS$981,BH$1,FALSE)</f>
        <v>0</v>
      </c>
      <c r="BI334" s="36">
        <f>VLOOKUP($H334,[4]IRA!$H$7:$CS$981,BI$1,FALSE)</f>
        <v>0</v>
      </c>
      <c r="BJ334" s="36">
        <f>VLOOKUP($H334,[4]IRA!$H$7:$CS$981,BJ$1,FALSE)</f>
        <v>0</v>
      </c>
      <c r="BK334" s="36">
        <f>VLOOKUP($H334,[4]IRA!$H$7:$CS$981,BK$1,FALSE)</f>
        <v>0</v>
      </c>
      <c r="BL334" s="36">
        <f>VLOOKUP($H334,[4]IRA!$H$7:$CS$981,BL$1,FALSE)</f>
        <v>0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88.333333333333343</v>
      </c>
      <c r="BP334" s="10">
        <f t="shared" si="50"/>
        <v>21</v>
      </c>
      <c r="BQ334" s="17">
        <f t="shared" si="51"/>
        <v>0.23773584905660375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1</v>
      </c>
      <c r="K335" s="36">
        <f>VLOOKUP($H335,[1]EDA!$H$6:$BN$980,K$1,FALSE)</f>
        <v>0</v>
      </c>
      <c r="L335" s="36">
        <f>VLOOKUP($H335,[1]EDA!$H$6:$BN$980,L$1,FALSE)</f>
        <v>1</v>
      </c>
      <c r="M335" s="36">
        <f>VLOOKUP($H335,[1]EDA!$H$6:$BN$980,M$1,FALSE)</f>
        <v>2</v>
      </c>
      <c r="N335" s="36">
        <f>VLOOKUP($H335,[1]EDA!$H$6:$BN$980,N$1,FALSE)</f>
        <v>0</v>
      </c>
      <c r="O335" s="36">
        <f>VLOOKUP($H335,[1]EDA!$H$6:$BN$980,O$1,FALSE)</f>
        <v>0</v>
      </c>
      <c r="P335" s="36">
        <f>VLOOKUP($H335,[1]EDA!$H$6:$BN$980,P$1,FALSE)</f>
        <v>0</v>
      </c>
      <c r="Q335" s="36">
        <f>VLOOKUP($H335,[1]EDA!$H$6:$BN$980,Q$1,FALSE)</f>
        <v>0</v>
      </c>
      <c r="R335" s="36">
        <f>VLOOKUP($H335,[1]EDA!$H$6:$BN$980,R$1,FALSE)</f>
        <v>0</v>
      </c>
      <c r="S335" s="36">
        <f>VLOOKUP($H335,[1]EDA!$H$6:$BN$980,S$1,FALSE)</f>
        <v>0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9.3333333333333339</v>
      </c>
      <c r="W335" s="10">
        <f t="shared" si="44"/>
        <v>4</v>
      </c>
      <c r="X335" s="17">
        <f t="shared" si="45"/>
        <v>0.42857142857142855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4</v>
      </c>
      <c r="BD335" s="36">
        <f>VLOOKUP($H335,[4]IRA!$H$7:$CS$981,BD$1,FALSE)</f>
        <v>1</v>
      </c>
      <c r="BE335" s="36">
        <f>VLOOKUP($H335,[4]IRA!$H$7:$CS$981,BE$1,FALSE)</f>
        <v>2</v>
      </c>
      <c r="BF335" s="36">
        <f>VLOOKUP($H335,[4]IRA!$H$7:$CS$981,BF$1,FALSE)</f>
        <v>2</v>
      </c>
      <c r="BG335" s="36">
        <f>VLOOKUP($H335,[4]IRA!$H$7:$CS$981,BG$1,FALSE)</f>
        <v>0</v>
      </c>
      <c r="BH335" s="36">
        <f>VLOOKUP($H335,[4]IRA!$H$7:$CS$981,BH$1,FALSE)</f>
        <v>0</v>
      </c>
      <c r="BI335" s="36">
        <f>VLOOKUP($H335,[4]IRA!$H$7:$CS$981,BI$1,FALSE)</f>
        <v>0</v>
      </c>
      <c r="BJ335" s="36">
        <f>VLOOKUP($H335,[4]IRA!$H$7:$CS$981,BJ$1,FALSE)</f>
        <v>0</v>
      </c>
      <c r="BK335" s="36">
        <f>VLOOKUP($H335,[4]IRA!$H$7:$CS$981,BK$1,FALSE)</f>
        <v>0</v>
      </c>
      <c r="BL335" s="36">
        <f>VLOOKUP($H335,[4]IRA!$H$7:$CS$981,BL$1,FALSE)</f>
        <v>0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9.6666666666666661</v>
      </c>
      <c r="BP335" s="10">
        <f t="shared" si="50"/>
        <v>9</v>
      </c>
      <c r="BQ335" s="17">
        <f t="shared" si="51"/>
        <v>0.93103448275862077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1</v>
      </c>
      <c r="K336" s="36">
        <f>VLOOKUP($H336,[1]EDA!$H$6:$BN$980,K$1,FALSE)</f>
        <v>2</v>
      </c>
      <c r="L336" s="36">
        <f>VLOOKUP($H336,[1]EDA!$H$6:$BN$980,L$1,FALSE)</f>
        <v>1</v>
      </c>
      <c r="M336" s="36">
        <f>VLOOKUP($H336,[1]EDA!$H$6:$BN$980,M$1,FALSE)</f>
        <v>1</v>
      </c>
      <c r="N336" s="36">
        <f>VLOOKUP($H336,[1]EDA!$H$6:$BN$980,N$1,FALSE)</f>
        <v>0</v>
      </c>
      <c r="O336" s="36">
        <f>VLOOKUP($H336,[1]EDA!$H$6:$BN$980,O$1,FALSE)</f>
        <v>0</v>
      </c>
      <c r="P336" s="36">
        <f>VLOOKUP($H336,[1]EDA!$H$6:$BN$980,P$1,FALSE)</f>
        <v>0</v>
      </c>
      <c r="Q336" s="36">
        <f>VLOOKUP($H336,[1]EDA!$H$6:$BN$980,Q$1,FALSE)</f>
        <v>0</v>
      </c>
      <c r="R336" s="36">
        <f>VLOOKUP($H336,[1]EDA!$H$6:$BN$980,R$1,FALSE)</f>
        <v>0</v>
      </c>
      <c r="S336" s="36">
        <f>VLOOKUP($H336,[1]EDA!$H$6:$BN$980,S$1,FALSE)</f>
        <v>0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20.666666666666668</v>
      </c>
      <c r="W336" s="10">
        <f t="shared" si="44"/>
        <v>5</v>
      </c>
      <c r="X336" s="17">
        <f t="shared" si="45"/>
        <v>0.24193548387096772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1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0.33333333333333331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5</v>
      </c>
      <c r="BD336" s="36">
        <f>VLOOKUP($H336,[4]IRA!$H$7:$CS$981,BD$1,FALSE)</f>
        <v>4</v>
      </c>
      <c r="BE336" s="36">
        <f>VLOOKUP($H336,[4]IRA!$H$7:$CS$981,BE$1,FALSE)</f>
        <v>3</v>
      </c>
      <c r="BF336" s="36">
        <f>VLOOKUP($H336,[4]IRA!$H$7:$CS$981,BF$1,FALSE)</f>
        <v>1</v>
      </c>
      <c r="BG336" s="36">
        <f>VLOOKUP($H336,[4]IRA!$H$7:$CS$981,BG$1,FALSE)</f>
        <v>0</v>
      </c>
      <c r="BH336" s="36">
        <f>VLOOKUP($H336,[4]IRA!$H$7:$CS$981,BH$1,FALSE)</f>
        <v>0</v>
      </c>
      <c r="BI336" s="36">
        <f>VLOOKUP($H336,[4]IRA!$H$7:$CS$981,BI$1,FALSE)</f>
        <v>0</v>
      </c>
      <c r="BJ336" s="36">
        <f>VLOOKUP($H336,[4]IRA!$H$7:$CS$981,BJ$1,FALSE)</f>
        <v>0</v>
      </c>
      <c r="BK336" s="36">
        <f>VLOOKUP($H336,[4]IRA!$H$7:$CS$981,BK$1,FALSE)</f>
        <v>0</v>
      </c>
      <c r="BL336" s="36">
        <f>VLOOKUP($H336,[4]IRA!$H$7:$CS$981,BL$1,FALSE)</f>
        <v>0</v>
      </c>
      <c r="BM336" s="36">
        <f>VLOOKUP($H336,[4]IRA!$H$7:$CS$981,BM$1,FALSE)</f>
        <v>0</v>
      </c>
      <c r="BN336" s="36">
        <f>VLOOKUP($H336,[4]IRA!$H$7:$CS$981,BN$1,FALSE)</f>
        <v>0</v>
      </c>
      <c r="BO336" s="10">
        <f>VLOOKUP(H336,[4]IRA!$H$7:$CS$981,90,FALSE)</f>
        <v>80.666666666666671</v>
      </c>
      <c r="BP336" s="10">
        <f t="shared" si="50"/>
        <v>13</v>
      </c>
      <c r="BQ336" s="17">
        <f t="shared" si="51"/>
        <v>0.16115702479338842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0</v>
      </c>
      <c r="K337" s="36">
        <f>VLOOKUP($H337,[1]EDA!$H$6:$BN$980,K$1,FALSE)</f>
        <v>0</v>
      </c>
      <c r="L337" s="36">
        <f>VLOOKUP($H337,[1]EDA!$H$6:$BN$980,L$1,FALSE)</f>
        <v>0</v>
      </c>
      <c r="M337" s="36">
        <f>VLOOKUP($H337,[1]EDA!$H$6:$BN$980,M$1,FALSE)</f>
        <v>0</v>
      </c>
      <c r="N337" s="36">
        <f>VLOOKUP($H337,[1]EDA!$H$6:$BN$980,N$1,FALSE)</f>
        <v>0</v>
      </c>
      <c r="O337" s="36">
        <f>VLOOKUP($H337,[1]EDA!$H$6:$BN$980,O$1,FALSE)</f>
        <v>0</v>
      </c>
      <c r="P337" s="36">
        <f>VLOOKUP($H337,[1]EDA!$H$6:$BN$980,P$1,FALSE)</f>
        <v>0</v>
      </c>
      <c r="Q337" s="36">
        <f>VLOOKUP($H337,[1]EDA!$H$6:$BN$980,Q$1,FALSE)</f>
        <v>0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24.333333333333332</v>
      </c>
      <c r="W337" s="10">
        <f t="shared" si="44"/>
        <v>0</v>
      </c>
      <c r="X337" s="17">
        <f t="shared" si="45"/>
        <v>0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0</v>
      </c>
      <c r="BD337" s="36">
        <f>VLOOKUP($H337,[4]IRA!$H$7:$CS$981,BD$1,FALSE)</f>
        <v>0</v>
      </c>
      <c r="BE337" s="36">
        <f>VLOOKUP($H337,[4]IRA!$H$7:$CS$981,BE$1,FALSE)</f>
        <v>0</v>
      </c>
      <c r="BF337" s="36">
        <f>VLOOKUP($H337,[4]IRA!$H$7:$CS$981,BF$1,FALSE)</f>
        <v>6</v>
      </c>
      <c r="BG337" s="36">
        <f>VLOOKUP($H337,[4]IRA!$H$7:$CS$981,BG$1,FALSE)</f>
        <v>0</v>
      </c>
      <c r="BH337" s="36">
        <f>VLOOKUP($H337,[4]IRA!$H$7:$CS$981,BH$1,FALSE)</f>
        <v>0</v>
      </c>
      <c r="BI337" s="36">
        <f>VLOOKUP($H337,[4]IRA!$H$7:$CS$981,BI$1,FALSE)</f>
        <v>0</v>
      </c>
      <c r="BJ337" s="36">
        <f>VLOOKUP($H337,[4]IRA!$H$7:$CS$981,BJ$1,FALSE)</f>
        <v>0</v>
      </c>
      <c r="BK337" s="36">
        <f>VLOOKUP($H337,[4]IRA!$H$7:$CS$981,BK$1,FALSE)</f>
        <v>0</v>
      </c>
      <c r="BL337" s="36">
        <f>VLOOKUP($H337,[4]IRA!$H$7:$CS$981,BL$1,FALSE)</f>
        <v>0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82.666666666666657</v>
      </c>
      <c r="BP337" s="10">
        <f t="shared" si="50"/>
        <v>6</v>
      </c>
      <c r="BQ337" s="17">
        <f t="shared" si="51"/>
        <v>7.2580645161290328E-2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12</v>
      </c>
      <c r="K338" s="36">
        <f>VLOOKUP($H338,[1]EDA!$H$6:$BN$980,K$1,FALSE)</f>
        <v>10</v>
      </c>
      <c r="L338" s="36">
        <f>VLOOKUP($H338,[1]EDA!$H$6:$BN$980,L$1,FALSE)</f>
        <v>5</v>
      </c>
      <c r="M338" s="36">
        <f>VLOOKUP($H338,[1]EDA!$H$6:$BN$980,M$1,FALSE)</f>
        <v>3</v>
      </c>
      <c r="N338" s="36">
        <f>VLOOKUP($H338,[1]EDA!$H$6:$BN$980,N$1,FALSE)</f>
        <v>0</v>
      </c>
      <c r="O338" s="36">
        <f>VLOOKUP($H338,[1]EDA!$H$6:$BN$980,O$1,FALSE)</f>
        <v>0</v>
      </c>
      <c r="P338" s="36">
        <f>VLOOKUP($H338,[1]EDA!$H$6:$BN$980,P$1,FALSE)</f>
        <v>0</v>
      </c>
      <c r="Q338" s="36">
        <f>VLOOKUP($H338,[1]EDA!$H$6:$BN$980,Q$1,FALSE)</f>
        <v>0</v>
      </c>
      <c r="R338" s="36">
        <f>VLOOKUP($H338,[1]EDA!$H$6:$BN$980,R$1,FALSE)</f>
        <v>0</v>
      </c>
      <c r="S338" s="36">
        <f>VLOOKUP($H338,[1]EDA!$H$6:$BN$980,S$1,FALSE)</f>
        <v>0</v>
      </c>
      <c r="T338" s="36">
        <f>VLOOKUP($H338,[1]EDA!$H$6:$BN$980,T$1,FALSE)</f>
        <v>0</v>
      </c>
      <c r="U338" s="36">
        <f>VLOOKUP($H338,[1]EDA!$H$6:$BN$980,U$1,FALSE)</f>
        <v>0</v>
      </c>
      <c r="V338" s="10">
        <f>VLOOKUP(H338,[1]EDA!$H$6:$BO$980,60,FALSE)</f>
        <v>96.333333333333329</v>
      </c>
      <c r="W338" s="10">
        <f t="shared" si="44"/>
        <v>30</v>
      </c>
      <c r="X338" s="17">
        <f t="shared" si="45"/>
        <v>0.31141868512110726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0</v>
      </c>
      <c r="AO338" s="36">
        <f>VLOOKUP($H338,[3]IRA!$H$6:$BN$980,AO$1,FALSE)</f>
        <v>0</v>
      </c>
      <c r="AP338" s="36">
        <f>VLOOKUP($H338,[3]IRA!$H$6:$BN$980,AP$1,FALSE)</f>
        <v>0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0</v>
      </c>
      <c r="AT338" s="36">
        <f>VLOOKUP($H338,[3]IRA!$H$6:$BN$980,AT$1,FALSE)</f>
        <v>0</v>
      </c>
      <c r="AU338" s="36">
        <f>VLOOKUP($H338,[3]IRA!$H$6:$BN$980,AU$1,FALSE)</f>
        <v>0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0</v>
      </c>
      <c r="BB338" s="17">
        <f t="shared" si="49"/>
        <v>0</v>
      </c>
      <c r="BC338" s="36">
        <f>VLOOKUP($H338,[4]IRA!$H$7:$CS$981,BC$1,FALSE)</f>
        <v>29</v>
      </c>
      <c r="BD338" s="36">
        <f>VLOOKUP($H338,[4]IRA!$H$7:$CS$981,BD$1,FALSE)</f>
        <v>17</v>
      </c>
      <c r="BE338" s="36">
        <f>VLOOKUP($H338,[4]IRA!$H$7:$CS$981,BE$1,FALSE)</f>
        <v>31</v>
      </c>
      <c r="BF338" s="36">
        <f>VLOOKUP($H338,[4]IRA!$H$7:$CS$981,BF$1,FALSE)</f>
        <v>19</v>
      </c>
      <c r="BG338" s="36">
        <f>VLOOKUP($H338,[4]IRA!$H$7:$CS$981,BG$1,FALSE)</f>
        <v>0</v>
      </c>
      <c r="BH338" s="36">
        <f>VLOOKUP($H338,[4]IRA!$H$7:$CS$981,BH$1,FALSE)</f>
        <v>0</v>
      </c>
      <c r="BI338" s="36">
        <f>VLOOKUP($H338,[4]IRA!$H$7:$CS$981,BI$1,FALSE)</f>
        <v>0</v>
      </c>
      <c r="BJ338" s="36">
        <f>VLOOKUP($H338,[4]IRA!$H$7:$CS$981,BJ$1,FALSE)</f>
        <v>0</v>
      </c>
      <c r="BK338" s="36">
        <f>VLOOKUP($H338,[4]IRA!$H$7:$CS$981,BK$1,FALSE)</f>
        <v>0</v>
      </c>
      <c r="BL338" s="36">
        <f>VLOOKUP($H338,[4]IRA!$H$7:$CS$981,BL$1,FALSE)</f>
        <v>0</v>
      </c>
      <c r="BM338" s="36">
        <f>VLOOKUP($H338,[4]IRA!$H$7:$CS$981,BM$1,FALSE)</f>
        <v>0</v>
      </c>
      <c r="BN338" s="36">
        <f>VLOOKUP($H338,[4]IRA!$H$7:$CS$981,BN$1,FALSE)</f>
        <v>0</v>
      </c>
      <c r="BO338" s="10">
        <f>VLOOKUP(H338,[4]IRA!$H$7:$CS$981,90,FALSE)</f>
        <v>106.66666666666666</v>
      </c>
      <c r="BP338" s="10">
        <f t="shared" si="50"/>
        <v>96</v>
      </c>
      <c r="BQ338" s="17">
        <f t="shared" si="51"/>
        <v>0.90000000000000013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11</v>
      </c>
      <c r="K339" s="36">
        <f>VLOOKUP($H339,[1]EDA!$H$6:$BN$980,K$1,FALSE)</f>
        <v>14</v>
      </c>
      <c r="L339" s="36">
        <f>VLOOKUP($H339,[1]EDA!$H$6:$BN$980,L$1,FALSE)</f>
        <v>14</v>
      </c>
      <c r="M339" s="36">
        <f>VLOOKUP($H339,[1]EDA!$H$6:$BN$980,M$1,FALSE)</f>
        <v>10</v>
      </c>
      <c r="N339" s="36">
        <f>VLOOKUP($H339,[1]EDA!$H$6:$BN$980,N$1,FALSE)</f>
        <v>0</v>
      </c>
      <c r="O339" s="36">
        <f>VLOOKUP($H339,[1]EDA!$H$6:$BN$980,O$1,FALSE)</f>
        <v>0</v>
      </c>
      <c r="P339" s="36">
        <f>VLOOKUP($H339,[1]EDA!$H$6:$BN$980,P$1,FALSE)</f>
        <v>0</v>
      </c>
      <c r="Q339" s="36">
        <f>VLOOKUP($H339,[1]EDA!$H$6:$BN$980,Q$1,FALSE)</f>
        <v>0</v>
      </c>
      <c r="R339" s="36">
        <f>VLOOKUP($H339,[1]EDA!$H$6:$BN$980,R$1,FALSE)</f>
        <v>0</v>
      </c>
      <c r="S339" s="36">
        <f>VLOOKUP($H339,[1]EDA!$H$6:$BN$980,S$1,FALSE)</f>
        <v>0</v>
      </c>
      <c r="T339" s="36">
        <f>VLOOKUP($H339,[1]EDA!$H$6:$BN$980,T$1,FALSE)</f>
        <v>0</v>
      </c>
      <c r="U339" s="36">
        <f>VLOOKUP($H339,[1]EDA!$H$6:$BN$980,U$1,FALSE)</f>
        <v>0</v>
      </c>
      <c r="V339" s="10">
        <f>VLOOKUP(H339,[1]EDA!$H$6:$BO$980,60,FALSE)</f>
        <v>173.33333333333331</v>
      </c>
      <c r="W339" s="10">
        <f t="shared" si="44"/>
        <v>49</v>
      </c>
      <c r="X339" s="17">
        <f t="shared" si="45"/>
        <v>0.28269230769230774</v>
      </c>
      <c r="Y339" s="36">
        <f>VLOOKUP($H339,[2]EDA!$H$6:$AY$980,Y$1,FALSE)</f>
        <v>0</v>
      </c>
      <c r="Z339" s="36">
        <f>VLOOKUP($H339,[2]EDA!$H$6:$AY$980,Z$1,FALSE)</f>
        <v>3</v>
      </c>
      <c r="AA339" s="36">
        <f>VLOOKUP($H339,[2]EDA!$H$6:$AY$980,AA$1,FALSE)</f>
        <v>3</v>
      </c>
      <c r="AB339" s="36">
        <f>VLOOKUP($H339,[2]EDA!$H$6:$AY$980,AB$1,FALSE)</f>
        <v>2</v>
      </c>
      <c r="AC339" s="36">
        <f>VLOOKUP($H339,[2]EDA!$H$6:$AY$980,AC$1,FALSE)</f>
        <v>0</v>
      </c>
      <c r="AD339" s="36">
        <f>VLOOKUP($H339,[2]EDA!$H$6:$AY$980,AD$1,FALSE)</f>
        <v>0</v>
      </c>
      <c r="AE339" s="36">
        <f>VLOOKUP($H339,[2]EDA!$H$6:$AY$980,AE$1,FALSE)</f>
        <v>0</v>
      </c>
      <c r="AF339" s="36">
        <f>VLOOKUP($H339,[2]EDA!$H$6:$AY$980,AF$1,FALSE)</f>
        <v>0</v>
      </c>
      <c r="AG339" s="36">
        <f>VLOOKUP($H339,[2]EDA!$H$6:$AY$980,AG$1,FALSE)</f>
        <v>0</v>
      </c>
      <c r="AH339" s="36">
        <f>VLOOKUP($H339,[2]EDA!$H$6:$AY$980,AH$1,FALSE)</f>
        <v>0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4</v>
      </c>
      <c r="AL339" s="39">
        <f t="shared" si="46"/>
        <v>8</v>
      </c>
      <c r="AM339" s="17">
        <f t="shared" si="47"/>
        <v>2</v>
      </c>
      <c r="AN339" s="36">
        <f>VLOOKUP($H339,[3]IRA!$H$6:$BN$980,AN$1,FALSE)</f>
        <v>3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0</v>
      </c>
      <c r="AR339" s="36">
        <f>VLOOKUP($H339,[3]IRA!$H$6:$BN$980,AR$1,FALSE)</f>
        <v>0</v>
      </c>
      <c r="AS339" s="36">
        <f>VLOOKUP($H339,[3]IRA!$H$6:$BN$980,AS$1,FALSE)</f>
        <v>0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9.1666666666666679</v>
      </c>
      <c r="BA339" s="20">
        <f t="shared" si="48"/>
        <v>3</v>
      </c>
      <c r="BB339" s="17">
        <f t="shared" si="49"/>
        <v>0.32727272727272722</v>
      </c>
      <c r="BC339" s="36">
        <f>VLOOKUP($H339,[4]IRA!$H$7:$CS$981,BC$1,FALSE)</f>
        <v>53</v>
      </c>
      <c r="BD339" s="36">
        <f>VLOOKUP($H339,[4]IRA!$H$7:$CS$981,BD$1,FALSE)</f>
        <v>24</v>
      </c>
      <c r="BE339" s="36">
        <f>VLOOKUP($H339,[4]IRA!$H$7:$CS$981,BE$1,FALSE)</f>
        <v>40</v>
      </c>
      <c r="BF339" s="36">
        <f>VLOOKUP($H339,[4]IRA!$H$7:$CS$981,BF$1,FALSE)</f>
        <v>28</v>
      </c>
      <c r="BG339" s="36">
        <f>VLOOKUP($H339,[4]IRA!$H$7:$CS$981,BG$1,FALSE)</f>
        <v>0</v>
      </c>
      <c r="BH339" s="36">
        <f>VLOOKUP($H339,[4]IRA!$H$7:$CS$981,BH$1,FALSE)</f>
        <v>0</v>
      </c>
      <c r="BI339" s="36">
        <f>VLOOKUP($H339,[4]IRA!$H$7:$CS$981,BI$1,FALSE)</f>
        <v>0</v>
      </c>
      <c r="BJ339" s="36">
        <f>VLOOKUP($H339,[4]IRA!$H$7:$CS$981,BJ$1,FALSE)</f>
        <v>0</v>
      </c>
      <c r="BK339" s="36">
        <f>VLOOKUP($H339,[4]IRA!$H$7:$CS$981,BK$1,FALSE)</f>
        <v>0</v>
      </c>
      <c r="BL339" s="36">
        <f>VLOOKUP($H339,[4]IRA!$H$7:$CS$981,BL$1,FALSE)</f>
        <v>0</v>
      </c>
      <c r="BM339" s="36">
        <f>VLOOKUP($H339,[4]IRA!$H$7:$CS$981,BM$1,FALSE)</f>
        <v>0</v>
      </c>
      <c r="BN339" s="36">
        <f>VLOOKUP($H339,[4]IRA!$H$7:$CS$981,BN$1,FALSE)</f>
        <v>0</v>
      </c>
      <c r="BO339" s="10">
        <f>VLOOKUP(H339,[4]IRA!$H$7:$CS$981,90,FALSE)</f>
        <v>307.33333333333337</v>
      </c>
      <c r="BP339" s="10">
        <f t="shared" si="50"/>
        <v>145</v>
      </c>
      <c r="BQ339" s="17">
        <f t="shared" si="51"/>
        <v>0.47180043383947934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17</v>
      </c>
      <c r="K340" s="36">
        <f>VLOOKUP($H340,[1]EDA!$H$6:$BN$980,K$1,FALSE)</f>
        <v>15</v>
      </c>
      <c r="L340" s="36">
        <f>VLOOKUP($H340,[1]EDA!$H$6:$BN$980,L$1,FALSE)</f>
        <v>12</v>
      </c>
      <c r="M340" s="36">
        <f>VLOOKUP($H340,[1]EDA!$H$6:$BN$980,M$1,FALSE)</f>
        <v>2</v>
      </c>
      <c r="N340" s="36">
        <f>VLOOKUP($H340,[1]EDA!$H$6:$BN$980,N$1,FALSE)</f>
        <v>0</v>
      </c>
      <c r="O340" s="36">
        <f>VLOOKUP($H340,[1]EDA!$H$6:$BN$980,O$1,FALSE)</f>
        <v>0</v>
      </c>
      <c r="P340" s="36">
        <f>VLOOKUP($H340,[1]EDA!$H$6:$BN$980,P$1,FALSE)</f>
        <v>0</v>
      </c>
      <c r="Q340" s="36">
        <f>VLOOKUP($H340,[1]EDA!$H$6:$BN$980,Q$1,FALSE)</f>
        <v>0</v>
      </c>
      <c r="R340" s="36">
        <f>VLOOKUP($H340,[1]EDA!$H$6:$BN$980,R$1,FALSE)</f>
        <v>0</v>
      </c>
      <c r="S340" s="36">
        <f>VLOOKUP($H340,[1]EDA!$H$6:$BN$980,S$1,FALSE)</f>
        <v>0</v>
      </c>
      <c r="T340" s="36">
        <f>VLOOKUP($H340,[1]EDA!$H$6:$BN$980,T$1,FALSE)</f>
        <v>0</v>
      </c>
      <c r="U340" s="36">
        <f>VLOOKUP($H340,[1]EDA!$H$6:$BN$980,U$1,FALSE)</f>
        <v>0</v>
      </c>
      <c r="V340" s="10">
        <f>VLOOKUP(H340,[1]EDA!$H$6:$BO$980,60,FALSE)</f>
        <v>202.66666666666669</v>
      </c>
      <c r="W340" s="10">
        <f t="shared" si="44"/>
        <v>46</v>
      </c>
      <c r="X340" s="17">
        <f t="shared" si="45"/>
        <v>0.2269736842105263</v>
      </c>
      <c r="Y340" s="36">
        <f>VLOOKUP($H340,[2]EDA!$H$6:$AY$980,Y$1,FALSE)</f>
        <v>0</v>
      </c>
      <c r="Z340" s="36">
        <f>VLOOKUP($H340,[2]EDA!$H$6:$AY$980,Z$1,FALSE)</f>
        <v>1</v>
      </c>
      <c r="AA340" s="36">
        <f>VLOOKUP($H340,[2]EDA!$H$6:$AY$980,AA$1,FALSE)</f>
        <v>0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0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7.333333333333333</v>
      </c>
      <c r="AL340" s="39">
        <f t="shared" si="46"/>
        <v>1</v>
      </c>
      <c r="AM340" s="17">
        <f t="shared" si="47"/>
        <v>0.13636363636363638</v>
      </c>
      <c r="AN340" s="36">
        <f>VLOOKUP($H340,[3]IRA!$H$6:$BN$980,AN$1,FALSE)</f>
        <v>0</v>
      </c>
      <c r="AO340" s="36">
        <f>VLOOKUP($H340,[3]IRA!$H$6:$BN$980,AO$1,FALSE)</f>
        <v>3</v>
      </c>
      <c r="AP340" s="36">
        <f>VLOOKUP($H340,[3]IRA!$H$6:$BN$980,AP$1,FALSE)</f>
        <v>0</v>
      </c>
      <c r="AQ340" s="36">
        <f>VLOOKUP($H340,[3]IRA!$H$6:$BN$980,AQ$1,FALSE)</f>
        <v>0</v>
      </c>
      <c r="AR340" s="36">
        <f>VLOOKUP($H340,[3]IRA!$H$6:$BN$980,AR$1,FALSE)</f>
        <v>0</v>
      </c>
      <c r="AS340" s="36">
        <f>VLOOKUP($H340,[3]IRA!$H$6:$BN$980,AS$1,FALSE)</f>
        <v>0</v>
      </c>
      <c r="AT340" s="36">
        <f>VLOOKUP($H340,[3]IRA!$H$6:$BN$980,AT$1,FALSE)</f>
        <v>0</v>
      </c>
      <c r="AU340" s="36">
        <f>VLOOKUP($H340,[3]IRA!$H$6:$BN$980,AU$1,FALSE)</f>
        <v>0</v>
      </c>
      <c r="AV340" s="36">
        <f>VLOOKUP($H340,[3]IRA!$H$6:$BN$980,AV$1,FALSE)</f>
        <v>0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10.333333333333334</v>
      </c>
      <c r="BA340" s="20">
        <f t="shared" si="48"/>
        <v>3</v>
      </c>
      <c r="BB340" s="17">
        <f t="shared" si="49"/>
        <v>0.29032258064516125</v>
      </c>
      <c r="BC340" s="36">
        <f>VLOOKUP($H340,[4]IRA!$H$7:$CS$981,BC$1,FALSE)</f>
        <v>26</v>
      </c>
      <c r="BD340" s="36">
        <f>VLOOKUP($H340,[4]IRA!$H$7:$CS$981,BD$1,FALSE)</f>
        <v>24</v>
      </c>
      <c r="BE340" s="36">
        <f>VLOOKUP($H340,[4]IRA!$H$7:$CS$981,BE$1,FALSE)</f>
        <v>22</v>
      </c>
      <c r="BF340" s="36">
        <f>VLOOKUP($H340,[4]IRA!$H$7:$CS$981,BF$1,FALSE)</f>
        <v>8</v>
      </c>
      <c r="BG340" s="36">
        <f>VLOOKUP($H340,[4]IRA!$H$7:$CS$981,BG$1,FALSE)</f>
        <v>0</v>
      </c>
      <c r="BH340" s="36">
        <f>VLOOKUP($H340,[4]IRA!$H$7:$CS$981,BH$1,FALSE)</f>
        <v>0</v>
      </c>
      <c r="BI340" s="36">
        <f>VLOOKUP($H340,[4]IRA!$H$7:$CS$981,BI$1,FALSE)</f>
        <v>0</v>
      </c>
      <c r="BJ340" s="36">
        <f>VLOOKUP($H340,[4]IRA!$H$7:$CS$981,BJ$1,FALSE)</f>
        <v>0</v>
      </c>
      <c r="BK340" s="36">
        <f>VLOOKUP($H340,[4]IRA!$H$7:$CS$981,BK$1,FALSE)</f>
        <v>0</v>
      </c>
      <c r="BL340" s="36">
        <f>VLOOKUP($H340,[4]IRA!$H$7:$CS$981,BL$1,FALSE)</f>
        <v>0</v>
      </c>
      <c r="BM340" s="36">
        <f>VLOOKUP($H340,[4]IRA!$H$7:$CS$981,BM$1,FALSE)</f>
        <v>0</v>
      </c>
      <c r="BN340" s="36">
        <f>VLOOKUP($H340,[4]IRA!$H$7:$CS$981,BN$1,FALSE)</f>
        <v>0</v>
      </c>
      <c r="BO340" s="10">
        <f>VLOOKUP(H340,[4]IRA!$H$7:$CS$981,90,FALSE)</f>
        <v>414.66666666666669</v>
      </c>
      <c r="BP340" s="10">
        <f t="shared" si="50"/>
        <v>80</v>
      </c>
      <c r="BQ340" s="17">
        <f t="shared" si="51"/>
        <v>0.19292604501607716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1</v>
      </c>
      <c r="K341" s="36">
        <f>VLOOKUP($H341,[1]EDA!$H$6:$BN$980,K$1,FALSE)</f>
        <v>0</v>
      </c>
      <c r="L341" s="36">
        <f>VLOOKUP($H341,[1]EDA!$H$6:$BN$980,L$1,FALSE)</f>
        <v>0</v>
      </c>
      <c r="M341" s="36">
        <f>VLOOKUP($H341,[1]EDA!$H$6:$BN$980,M$1,FALSE)</f>
        <v>0</v>
      </c>
      <c r="N341" s="36">
        <f>VLOOKUP($H341,[1]EDA!$H$6:$BN$980,N$1,FALSE)</f>
        <v>0</v>
      </c>
      <c r="O341" s="36">
        <f>VLOOKUP($H341,[1]EDA!$H$6:$BN$980,O$1,FALSE)</f>
        <v>0</v>
      </c>
      <c r="P341" s="36">
        <f>VLOOKUP($H341,[1]EDA!$H$6:$BN$980,P$1,FALSE)</f>
        <v>0</v>
      </c>
      <c r="Q341" s="36">
        <f>VLOOKUP($H341,[1]EDA!$H$6:$BN$980,Q$1,FALSE)</f>
        <v>0</v>
      </c>
      <c r="R341" s="36">
        <f>VLOOKUP($H341,[1]EDA!$H$6:$BN$980,R$1,FALSE)</f>
        <v>0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3</v>
      </c>
      <c r="W341" s="10">
        <f t="shared" si="44"/>
        <v>1</v>
      </c>
      <c r="X341" s="17">
        <f t="shared" si="45"/>
        <v>0.33333333333333331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1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3</v>
      </c>
      <c r="BG341" s="36">
        <f>VLOOKUP($H341,[4]IRA!$H$7:$CS$981,BG$1,FALSE)</f>
        <v>0</v>
      </c>
      <c r="BH341" s="36">
        <f>VLOOKUP($H341,[4]IRA!$H$7:$CS$981,BH$1,FALSE)</f>
        <v>0</v>
      </c>
      <c r="BI341" s="36">
        <f>VLOOKUP($H341,[4]IRA!$H$7:$CS$981,BI$1,FALSE)</f>
        <v>0</v>
      </c>
      <c r="BJ341" s="36">
        <f>VLOOKUP($H341,[4]IRA!$H$7:$CS$981,BJ$1,FALSE)</f>
        <v>0</v>
      </c>
      <c r="BK341" s="36">
        <f>VLOOKUP($H341,[4]IRA!$H$7:$CS$981,BK$1,FALSE)</f>
        <v>0</v>
      </c>
      <c r="BL341" s="36">
        <f>VLOOKUP($H341,[4]IRA!$H$7:$CS$981,BL$1,FALSE)</f>
        <v>0</v>
      </c>
      <c r="BM341" s="36">
        <f>VLOOKUP($H341,[4]IRA!$H$7:$CS$981,BM$1,FALSE)</f>
        <v>0</v>
      </c>
      <c r="BN341" s="36">
        <f>VLOOKUP($H341,[4]IRA!$H$7:$CS$981,BN$1,FALSE)</f>
        <v>0</v>
      </c>
      <c r="BO341" s="10">
        <f>VLOOKUP(H341,[4]IRA!$H$7:$CS$981,90,FALSE)</f>
        <v>4</v>
      </c>
      <c r="BP341" s="10">
        <f t="shared" si="50"/>
        <v>4</v>
      </c>
      <c r="BQ341" s="17">
        <f t="shared" si="51"/>
        <v>1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12</v>
      </c>
      <c r="K342" s="36">
        <f>VLOOKUP($H342,[1]EDA!$H$6:$BN$980,K$1,FALSE)</f>
        <v>13</v>
      </c>
      <c r="L342" s="36">
        <f>VLOOKUP($H342,[1]EDA!$H$6:$BN$980,L$1,FALSE)</f>
        <v>9</v>
      </c>
      <c r="M342" s="36">
        <f>VLOOKUP($H342,[1]EDA!$H$6:$BN$980,M$1,FALSE)</f>
        <v>0</v>
      </c>
      <c r="N342" s="36">
        <f>VLOOKUP($H342,[1]EDA!$H$6:$BN$980,N$1,FALSE)</f>
        <v>0</v>
      </c>
      <c r="O342" s="36">
        <f>VLOOKUP($H342,[1]EDA!$H$6:$BN$980,O$1,FALSE)</f>
        <v>0</v>
      </c>
      <c r="P342" s="36">
        <f>VLOOKUP($H342,[1]EDA!$H$6:$BN$980,P$1,FALSE)</f>
        <v>0</v>
      </c>
      <c r="Q342" s="36">
        <f>VLOOKUP($H342,[1]EDA!$H$6:$BN$980,Q$1,FALSE)</f>
        <v>0</v>
      </c>
      <c r="R342" s="36">
        <f>VLOOKUP($H342,[1]EDA!$H$6:$BN$980,R$1,FALSE)</f>
        <v>0</v>
      </c>
      <c r="S342" s="36">
        <f>VLOOKUP($H342,[1]EDA!$H$6:$BN$980,S$1,FALSE)</f>
        <v>0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58.666666666666664</v>
      </c>
      <c r="W342" s="10">
        <f t="shared" si="44"/>
        <v>34</v>
      </c>
      <c r="X342" s="17">
        <f t="shared" si="45"/>
        <v>0.57954545454545459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0</v>
      </c>
      <c r="AD342" s="36">
        <f>VLOOKUP($H342,[2]EDA!$H$6:$AY$980,AD$1,FALSE)</f>
        <v>0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1</v>
      </c>
      <c r="AL342" s="39">
        <f t="shared" si="46"/>
        <v>0</v>
      </c>
      <c r="AM342" s="17">
        <f t="shared" si="47"/>
        <v>0</v>
      </c>
      <c r="AN342" s="36">
        <f>VLOOKUP($H342,[3]IRA!$H$6:$BN$980,AN$1,FALSE)</f>
        <v>1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0</v>
      </c>
      <c r="AR342" s="36">
        <f>VLOOKUP($H342,[3]IRA!$H$6:$BN$980,AR$1,FALSE)</f>
        <v>0</v>
      </c>
      <c r="AS342" s="36">
        <f>VLOOKUP($H342,[3]IRA!$H$6:$BN$980,AS$1,FALSE)</f>
        <v>0</v>
      </c>
      <c r="AT342" s="36">
        <f>VLOOKUP($H342,[3]IRA!$H$6:$BN$980,AT$1,FALSE)</f>
        <v>0</v>
      </c>
      <c r="AU342" s="36">
        <f>VLOOKUP($H342,[3]IRA!$H$6:$BN$980,AU$1,FALSE)</f>
        <v>0</v>
      </c>
      <c r="AV342" s="36">
        <f>VLOOKUP($H342,[3]IRA!$H$6:$BN$980,AV$1,FALSE)</f>
        <v>0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1.5</v>
      </c>
      <c r="BA342" s="20">
        <f t="shared" si="48"/>
        <v>1</v>
      </c>
      <c r="BB342" s="17">
        <f t="shared" si="49"/>
        <v>0.66666666666666663</v>
      </c>
      <c r="BC342" s="36">
        <f>VLOOKUP($H342,[4]IRA!$H$7:$CS$981,BC$1,FALSE)</f>
        <v>6</v>
      </c>
      <c r="BD342" s="36">
        <f>VLOOKUP($H342,[4]IRA!$H$7:$CS$981,BD$1,FALSE)</f>
        <v>8</v>
      </c>
      <c r="BE342" s="36">
        <f>VLOOKUP($H342,[4]IRA!$H$7:$CS$981,BE$1,FALSE)</f>
        <v>3</v>
      </c>
      <c r="BF342" s="36">
        <f>VLOOKUP($H342,[4]IRA!$H$7:$CS$981,BF$1,FALSE)</f>
        <v>0</v>
      </c>
      <c r="BG342" s="36">
        <f>VLOOKUP($H342,[4]IRA!$H$7:$CS$981,BG$1,FALSE)</f>
        <v>0</v>
      </c>
      <c r="BH342" s="36">
        <f>VLOOKUP($H342,[4]IRA!$H$7:$CS$981,BH$1,FALSE)</f>
        <v>0</v>
      </c>
      <c r="BI342" s="36">
        <f>VLOOKUP($H342,[4]IRA!$H$7:$CS$981,BI$1,FALSE)</f>
        <v>0</v>
      </c>
      <c r="BJ342" s="36">
        <f>VLOOKUP($H342,[4]IRA!$H$7:$CS$981,BJ$1,FALSE)</f>
        <v>0</v>
      </c>
      <c r="BK342" s="36">
        <f>VLOOKUP($H342,[4]IRA!$H$7:$CS$981,BK$1,FALSE)</f>
        <v>0</v>
      </c>
      <c r="BL342" s="36">
        <f>VLOOKUP($H342,[4]IRA!$H$7:$CS$981,BL$1,FALSE)</f>
        <v>0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31.333333333333332</v>
      </c>
      <c r="BP342" s="10">
        <f t="shared" si="50"/>
        <v>17</v>
      </c>
      <c r="BQ342" s="17">
        <f t="shared" si="51"/>
        <v>0.54255319148936176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0</v>
      </c>
      <c r="K343" s="36">
        <f>VLOOKUP($H343,[1]EDA!$H$6:$BN$980,K$1,FALSE)</f>
        <v>0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0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21.333333333333332</v>
      </c>
      <c r="W343" s="10">
        <f t="shared" si="44"/>
        <v>0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0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2.5</v>
      </c>
      <c r="BA343" s="20">
        <f t="shared" si="48"/>
        <v>0</v>
      </c>
      <c r="BB343" s="17">
        <f t="shared" si="49"/>
        <v>0</v>
      </c>
      <c r="BC343" s="36">
        <f>VLOOKUP($H343,[4]IRA!$H$7:$CS$981,BC$1,FALSE)</f>
        <v>1</v>
      </c>
      <c r="BD343" s="36">
        <f>VLOOKUP($H343,[4]IRA!$H$7:$CS$981,BD$1,FALSE)</f>
        <v>0</v>
      </c>
      <c r="BE343" s="36">
        <f>VLOOKUP($H343,[4]IRA!$H$7:$CS$981,BE$1,FALSE)</f>
        <v>0</v>
      </c>
      <c r="BF343" s="36">
        <f>VLOOKUP($H343,[4]IRA!$H$7:$CS$981,BF$1,FALSE)</f>
        <v>0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0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23.666666666666671</v>
      </c>
      <c r="BP343" s="10">
        <f t="shared" si="50"/>
        <v>1</v>
      </c>
      <c r="BQ343" s="17">
        <f t="shared" si="51"/>
        <v>4.2253521126760556E-2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1</v>
      </c>
      <c r="M344" s="36">
        <f>VLOOKUP($H344,[1]EDA!$H$6:$BN$980,M$1,FALSE)</f>
        <v>0</v>
      </c>
      <c r="N344" s="36">
        <f>VLOOKUP($H344,[1]EDA!$H$6:$BN$980,N$1,FALSE)</f>
        <v>0</v>
      </c>
      <c r="O344" s="36">
        <f>VLOOKUP($H344,[1]EDA!$H$6:$BN$980,O$1,FALSE)</f>
        <v>0</v>
      </c>
      <c r="P344" s="36">
        <f>VLOOKUP($H344,[1]EDA!$H$6:$BN$980,P$1,FALSE)</f>
        <v>0</v>
      </c>
      <c r="Q344" s="36">
        <f>VLOOKUP($H344,[1]EDA!$H$6:$BN$980,Q$1,FALSE)</f>
        <v>0</v>
      </c>
      <c r="R344" s="36">
        <f>VLOOKUP($H344,[1]EDA!$H$6:$BN$980,R$1,FALSE)</f>
        <v>0</v>
      </c>
      <c r="S344" s="36">
        <f>VLOOKUP($H344,[1]EDA!$H$6:$BN$980,S$1,FALSE)</f>
        <v>0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6</v>
      </c>
      <c r="W344" s="10">
        <f t="shared" si="44"/>
        <v>1</v>
      </c>
      <c r="X344" s="17">
        <f t="shared" si="45"/>
        <v>0.16666666666666666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0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8"/>
        <v>0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1</v>
      </c>
      <c r="BF344" s="36">
        <f>VLOOKUP($H344,[4]IRA!$H$7:$CS$981,BF$1,FALSE)</f>
        <v>0</v>
      </c>
      <c r="BG344" s="36">
        <f>VLOOKUP($H344,[4]IRA!$H$7:$CS$981,BG$1,FALSE)</f>
        <v>0</v>
      </c>
      <c r="BH344" s="36">
        <f>VLOOKUP($H344,[4]IRA!$H$7:$CS$981,BH$1,FALSE)</f>
        <v>0</v>
      </c>
      <c r="BI344" s="36">
        <f>VLOOKUP($H344,[4]IRA!$H$7:$CS$981,BI$1,FALSE)</f>
        <v>0</v>
      </c>
      <c r="BJ344" s="36">
        <f>VLOOKUP($H344,[4]IRA!$H$7:$CS$981,BJ$1,FALSE)</f>
        <v>0</v>
      </c>
      <c r="BK344" s="36">
        <f>VLOOKUP($H344,[4]IRA!$H$7:$CS$981,BK$1,FALSE)</f>
        <v>0</v>
      </c>
      <c r="BL344" s="36">
        <f>VLOOKUP($H344,[4]IRA!$H$7:$CS$981,BL$1,FALSE)</f>
        <v>0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30</v>
      </c>
      <c r="BP344" s="10">
        <f t="shared" si="50"/>
        <v>1</v>
      </c>
      <c r="BQ344" s="17">
        <f t="shared" si="51"/>
        <v>3.3333333333333333E-2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2</v>
      </c>
      <c r="K345" s="36">
        <f>VLOOKUP($H345,[1]EDA!$H$6:$BN$980,K$1,FALSE)</f>
        <v>2</v>
      </c>
      <c r="L345" s="36">
        <f>VLOOKUP($H345,[1]EDA!$H$6:$BN$980,L$1,FALSE)</f>
        <v>5</v>
      </c>
      <c r="M345" s="36">
        <f>VLOOKUP($H345,[1]EDA!$H$6:$BN$980,M$1,FALSE)</f>
        <v>2</v>
      </c>
      <c r="N345" s="36">
        <f>VLOOKUP($H345,[1]EDA!$H$6:$BN$980,N$1,FALSE)</f>
        <v>0</v>
      </c>
      <c r="O345" s="36">
        <f>VLOOKUP($H345,[1]EDA!$H$6:$BN$980,O$1,FALSE)</f>
        <v>0</v>
      </c>
      <c r="P345" s="36">
        <f>VLOOKUP($H345,[1]EDA!$H$6:$BN$980,P$1,FALSE)</f>
        <v>0</v>
      </c>
      <c r="Q345" s="36">
        <f>VLOOKUP($H345,[1]EDA!$H$6:$BN$980,Q$1,FALSE)</f>
        <v>0</v>
      </c>
      <c r="R345" s="36">
        <f>VLOOKUP($H345,[1]EDA!$H$6:$BN$980,R$1,FALSE)</f>
        <v>0</v>
      </c>
      <c r="S345" s="36">
        <f>VLOOKUP($H345,[1]EDA!$H$6:$BN$980,S$1,FALSE)</f>
        <v>0</v>
      </c>
      <c r="T345" s="36">
        <f>VLOOKUP($H345,[1]EDA!$H$6:$BN$980,T$1,FALSE)</f>
        <v>0</v>
      </c>
      <c r="U345" s="36">
        <f>VLOOKUP($H345,[1]EDA!$H$6:$BN$980,U$1,FALSE)</f>
        <v>0</v>
      </c>
      <c r="V345" s="10">
        <f>VLOOKUP(H345,[1]EDA!$H$6:$BO$980,60,FALSE)</f>
        <v>71.666666666666671</v>
      </c>
      <c r="W345" s="10">
        <f t="shared" si="44"/>
        <v>11</v>
      </c>
      <c r="X345" s="17">
        <f t="shared" si="45"/>
        <v>0.15348837209302324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3.6666666666666665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0</v>
      </c>
      <c r="AP345" s="36">
        <f>VLOOKUP($H345,[3]IRA!$H$6:$BN$980,AP$1,FALSE)</f>
        <v>0</v>
      </c>
      <c r="AQ345" s="36">
        <f>VLOOKUP($H345,[3]IRA!$H$6:$BN$980,AQ$1,FALSE)</f>
        <v>0</v>
      </c>
      <c r="AR345" s="36">
        <f>VLOOKUP($H345,[3]IRA!$H$6:$BN$980,AR$1,FALSE)</f>
        <v>0</v>
      </c>
      <c r="AS345" s="36">
        <f>VLOOKUP($H345,[3]IRA!$H$6:$BN$980,AS$1,FALSE)</f>
        <v>0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6.8333333333333339</v>
      </c>
      <c r="BA345" s="20">
        <f t="shared" si="48"/>
        <v>0</v>
      </c>
      <c r="BB345" s="17">
        <f t="shared" si="49"/>
        <v>0</v>
      </c>
      <c r="BC345" s="36">
        <f>VLOOKUP($H345,[4]IRA!$H$7:$CS$981,BC$1,FALSE)</f>
        <v>3</v>
      </c>
      <c r="BD345" s="36">
        <f>VLOOKUP($H345,[4]IRA!$H$7:$CS$981,BD$1,FALSE)</f>
        <v>5</v>
      </c>
      <c r="BE345" s="36">
        <f>VLOOKUP($H345,[4]IRA!$H$7:$CS$981,BE$1,FALSE)</f>
        <v>16</v>
      </c>
      <c r="BF345" s="36">
        <f>VLOOKUP($H345,[4]IRA!$H$7:$CS$981,BF$1,FALSE)</f>
        <v>9</v>
      </c>
      <c r="BG345" s="36">
        <f>VLOOKUP($H345,[4]IRA!$H$7:$CS$981,BG$1,FALSE)</f>
        <v>0</v>
      </c>
      <c r="BH345" s="36">
        <f>VLOOKUP($H345,[4]IRA!$H$7:$CS$981,BH$1,FALSE)</f>
        <v>0</v>
      </c>
      <c r="BI345" s="36">
        <f>VLOOKUP($H345,[4]IRA!$H$7:$CS$981,BI$1,FALSE)</f>
        <v>0</v>
      </c>
      <c r="BJ345" s="36">
        <f>VLOOKUP($H345,[4]IRA!$H$7:$CS$981,BJ$1,FALSE)</f>
        <v>0</v>
      </c>
      <c r="BK345" s="36">
        <f>VLOOKUP($H345,[4]IRA!$H$7:$CS$981,BK$1,FALSE)</f>
        <v>0</v>
      </c>
      <c r="BL345" s="36">
        <f>VLOOKUP($H345,[4]IRA!$H$7:$CS$981,BL$1,FALSE)</f>
        <v>0</v>
      </c>
      <c r="BM345" s="36">
        <f>VLOOKUP($H345,[4]IRA!$H$7:$CS$981,BM$1,FALSE)</f>
        <v>0</v>
      </c>
      <c r="BN345" s="36">
        <f>VLOOKUP($H345,[4]IRA!$H$7:$CS$981,BN$1,FALSE)</f>
        <v>0</v>
      </c>
      <c r="BO345" s="10">
        <f>VLOOKUP(H345,[4]IRA!$H$7:$CS$981,90,FALSE)</f>
        <v>254.33333333333334</v>
      </c>
      <c r="BP345" s="10">
        <f t="shared" si="50"/>
        <v>33</v>
      </c>
      <c r="BQ345" s="17">
        <f t="shared" si="51"/>
        <v>0.12975098296199214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6</v>
      </c>
      <c r="L346" s="36">
        <f>VLOOKUP($H346,[1]EDA!$H$6:$BN$980,L$1,FALSE)</f>
        <v>2</v>
      </c>
      <c r="M346" s="36">
        <f>VLOOKUP($H346,[1]EDA!$H$6:$BN$980,M$1,FALSE)</f>
        <v>0</v>
      </c>
      <c r="N346" s="36">
        <f>VLOOKUP($H346,[1]EDA!$H$6:$BN$980,N$1,FALSE)</f>
        <v>0</v>
      </c>
      <c r="O346" s="36">
        <f>VLOOKUP($H346,[1]EDA!$H$6:$BN$980,O$1,FALSE)</f>
        <v>0</v>
      </c>
      <c r="P346" s="36">
        <f>VLOOKUP($H346,[1]EDA!$H$6:$BN$980,P$1,FALSE)</f>
        <v>0</v>
      </c>
      <c r="Q346" s="36">
        <f>VLOOKUP($H346,[1]EDA!$H$6:$BN$980,Q$1,FALSE)</f>
        <v>0</v>
      </c>
      <c r="R346" s="36">
        <f>VLOOKUP($H346,[1]EDA!$H$6:$BN$980,R$1,FALSE)</f>
        <v>0</v>
      </c>
      <c r="S346" s="36">
        <f>VLOOKUP($H346,[1]EDA!$H$6:$BN$980,S$1,FALSE)</f>
        <v>0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11</v>
      </c>
      <c r="W346" s="10">
        <f t="shared" si="44"/>
        <v>9</v>
      </c>
      <c r="X346" s="17">
        <f t="shared" si="45"/>
        <v>0.81818181818181823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0.33333333333333331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4</v>
      </c>
      <c r="BD346" s="36">
        <f>VLOOKUP($H346,[4]IRA!$H$7:$CS$981,BD$1,FALSE)</f>
        <v>0</v>
      </c>
      <c r="BE346" s="36">
        <f>VLOOKUP($H346,[4]IRA!$H$7:$CS$981,BE$1,FALSE)</f>
        <v>4</v>
      </c>
      <c r="BF346" s="36">
        <f>VLOOKUP($H346,[4]IRA!$H$7:$CS$981,BF$1,FALSE)</f>
        <v>0</v>
      </c>
      <c r="BG346" s="36">
        <f>VLOOKUP($H346,[4]IRA!$H$7:$CS$981,BG$1,FALSE)</f>
        <v>0</v>
      </c>
      <c r="BH346" s="36">
        <f>VLOOKUP($H346,[4]IRA!$H$7:$CS$981,BH$1,FALSE)</f>
        <v>0</v>
      </c>
      <c r="BI346" s="36">
        <f>VLOOKUP($H346,[4]IRA!$H$7:$CS$981,BI$1,FALSE)</f>
        <v>0</v>
      </c>
      <c r="BJ346" s="36">
        <f>VLOOKUP($H346,[4]IRA!$H$7:$CS$981,BJ$1,FALSE)</f>
        <v>0</v>
      </c>
      <c r="BK346" s="36">
        <f>VLOOKUP($H346,[4]IRA!$H$7:$CS$981,BK$1,FALSE)</f>
        <v>0</v>
      </c>
      <c r="BL346" s="36">
        <f>VLOOKUP($H346,[4]IRA!$H$7:$CS$981,BL$1,FALSE)</f>
        <v>0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20</v>
      </c>
      <c r="BP346" s="10">
        <f t="shared" si="50"/>
        <v>8</v>
      </c>
      <c r="BQ346" s="17">
        <f t="shared" si="51"/>
        <v>0.4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1</v>
      </c>
      <c r="M347" s="36">
        <f>VLOOKUP($H347,[1]EDA!$H$6:$BN$980,M$1,FALSE)</f>
        <v>0</v>
      </c>
      <c r="N347" s="36">
        <f>VLOOKUP($H347,[1]EDA!$H$6:$BN$980,N$1,FALSE)</f>
        <v>0</v>
      </c>
      <c r="O347" s="36">
        <f>VLOOKUP($H347,[1]EDA!$H$6:$BN$980,O$1,FALSE)</f>
        <v>0</v>
      </c>
      <c r="P347" s="36">
        <f>VLOOKUP($H347,[1]EDA!$H$6:$BN$980,P$1,FALSE)</f>
        <v>0</v>
      </c>
      <c r="Q347" s="36">
        <f>VLOOKUP($H347,[1]EDA!$H$6:$BN$980,Q$1,FALSE)</f>
        <v>0</v>
      </c>
      <c r="R347" s="36">
        <f>VLOOKUP($H347,[1]EDA!$H$6:$BN$980,R$1,FALSE)</f>
        <v>0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3.3333333333333335</v>
      </c>
      <c r="W347" s="10">
        <f t="shared" si="44"/>
        <v>1</v>
      </c>
      <c r="X347" s="17">
        <f t="shared" si="45"/>
        <v>0.3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9</v>
      </c>
      <c r="BD347" s="36">
        <f>VLOOKUP($H347,[4]IRA!$H$7:$CS$981,BD$1,FALSE)</f>
        <v>8</v>
      </c>
      <c r="BE347" s="36">
        <f>VLOOKUP($H347,[4]IRA!$H$7:$CS$981,BE$1,FALSE)</f>
        <v>3</v>
      </c>
      <c r="BF347" s="36">
        <f>VLOOKUP($H347,[4]IRA!$H$7:$CS$981,BF$1,FALSE)</f>
        <v>0</v>
      </c>
      <c r="BG347" s="36">
        <f>VLOOKUP($H347,[4]IRA!$H$7:$CS$981,BG$1,FALSE)</f>
        <v>0</v>
      </c>
      <c r="BH347" s="36">
        <f>VLOOKUP($H347,[4]IRA!$H$7:$CS$981,BH$1,FALSE)</f>
        <v>0</v>
      </c>
      <c r="BI347" s="36">
        <f>VLOOKUP($H347,[4]IRA!$H$7:$CS$981,BI$1,FALSE)</f>
        <v>0</v>
      </c>
      <c r="BJ347" s="36">
        <f>VLOOKUP($H347,[4]IRA!$H$7:$CS$981,BJ$1,FALSE)</f>
        <v>0</v>
      </c>
      <c r="BK347" s="36">
        <f>VLOOKUP($H347,[4]IRA!$H$7:$CS$981,BK$1,FALSE)</f>
        <v>0</v>
      </c>
      <c r="BL347" s="36">
        <f>VLOOKUP($H347,[4]IRA!$H$7:$CS$981,BL$1,FALSE)</f>
        <v>0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50.333333333333336</v>
      </c>
      <c r="BP347" s="10">
        <f t="shared" si="50"/>
        <v>20</v>
      </c>
      <c r="BQ347" s="17">
        <f t="shared" si="51"/>
        <v>0.39735099337748342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0</v>
      </c>
      <c r="K348" s="36">
        <f>VLOOKUP($H348,[1]EDA!$H$6:$BN$980,K$1,FALSE)</f>
        <v>0</v>
      </c>
      <c r="L348" s="36">
        <f>VLOOKUP($H348,[1]EDA!$H$6:$BN$980,L$1,FALSE)</f>
        <v>9</v>
      </c>
      <c r="M348" s="36">
        <f>VLOOKUP($H348,[1]EDA!$H$6:$BN$980,M$1,FALSE)</f>
        <v>0</v>
      </c>
      <c r="N348" s="36">
        <f>VLOOKUP($H348,[1]EDA!$H$6:$BN$980,N$1,FALSE)</f>
        <v>0</v>
      </c>
      <c r="O348" s="36">
        <f>VLOOKUP($H348,[1]EDA!$H$6:$BN$980,O$1,FALSE)</f>
        <v>0</v>
      </c>
      <c r="P348" s="36">
        <f>VLOOKUP($H348,[1]EDA!$H$6:$BN$980,P$1,FALSE)</f>
        <v>0</v>
      </c>
      <c r="Q348" s="36">
        <f>VLOOKUP($H348,[1]EDA!$H$6:$BN$980,Q$1,FALSE)</f>
        <v>0</v>
      </c>
      <c r="R348" s="36">
        <f>VLOOKUP($H348,[1]EDA!$H$6:$BN$980,R$1,FALSE)</f>
        <v>0</v>
      </c>
      <c r="S348" s="36">
        <f>VLOOKUP($H348,[1]EDA!$H$6:$BN$980,S$1,FALSE)</f>
        <v>0</v>
      </c>
      <c r="T348" s="36">
        <f>VLOOKUP($H348,[1]EDA!$H$6:$BN$980,T$1,FALSE)</f>
        <v>0</v>
      </c>
      <c r="U348" s="36">
        <f>VLOOKUP($H348,[1]EDA!$H$6:$BN$980,U$1,FALSE)</f>
        <v>0</v>
      </c>
      <c r="V348" s="10">
        <f>VLOOKUP(H348,[1]EDA!$H$6:$BO$980,60,FALSE)</f>
        <v>25</v>
      </c>
      <c r="W348" s="10">
        <f t="shared" si="44"/>
        <v>9</v>
      </c>
      <c r="X348" s="17">
        <f t="shared" si="45"/>
        <v>0.36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3</v>
      </c>
      <c r="AO348" s="36">
        <f>VLOOKUP($H348,[3]IRA!$H$6:$BN$980,AO$1,FALSE)</f>
        <v>1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4</v>
      </c>
      <c r="BB348" s="17">
        <f t="shared" si="49"/>
        <v>0</v>
      </c>
      <c r="BC348" s="36">
        <f>VLOOKUP($H348,[4]IRA!$H$7:$CS$981,BC$1,FALSE)</f>
        <v>9</v>
      </c>
      <c r="BD348" s="36">
        <f>VLOOKUP($H348,[4]IRA!$H$7:$CS$981,BD$1,FALSE)</f>
        <v>7</v>
      </c>
      <c r="BE348" s="36">
        <f>VLOOKUP($H348,[4]IRA!$H$7:$CS$981,BE$1,FALSE)</f>
        <v>13</v>
      </c>
      <c r="BF348" s="36">
        <f>VLOOKUP($H348,[4]IRA!$H$7:$CS$981,BF$1,FALSE)</f>
        <v>3</v>
      </c>
      <c r="BG348" s="36">
        <f>VLOOKUP($H348,[4]IRA!$H$7:$CS$981,BG$1,FALSE)</f>
        <v>0</v>
      </c>
      <c r="BH348" s="36">
        <f>VLOOKUP($H348,[4]IRA!$H$7:$CS$981,BH$1,FALSE)</f>
        <v>0</v>
      </c>
      <c r="BI348" s="36">
        <f>VLOOKUP($H348,[4]IRA!$H$7:$CS$981,BI$1,FALSE)</f>
        <v>0</v>
      </c>
      <c r="BJ348" s="36">
        <f>VLOOKUP($H348,[4]IRA!$H$7:$CS$981,BJ$1,FALSE)</f>
        <v>0</v>
      </c>
      <c r="BK348" s="36">
        <f>VLOOKUP($H348,[4]IRA!$H$7:$CS$981,BK$1,FALSE)</f>
        <v>0</v>
      </c>
      <c r="BL348" s="36">
        <f>VLOOKUP($H348,[4]IRA!$H$7:$CS$981,BL$1,FALSE)</f>
        <v>0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64.333333333333329</v>
      </c>
      <c r="BP348" s="10">
        <f t="shared" si="50"/>
        <v>32</v>
      </c>
      <c r="BQ348" s="17">
        <f t="shared" si="51"/>
        <v>0.49740932642487051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0</v>
      </c>
      <c r="K349" s="36">
        <f>VLOOKUP($H349,[1]EDA!$H$6:$BN$980,K$1,FALSE)</f>
        <v>0</v>
      </c>
      <c r="L349" s="36">
        <f>VLOOKUP($H349,[1]EDA!$H$6:$BN$980,L$1,FALSE)</f>
        <v>2</v>
      </c>
      <c r="M349" s="36">
        <f>VLOOKUP($H349,[1]EDA!$H$6:$BN$980,M$1,FALSE)</f>
        <v>1</v>
      </c>
      <c r="N349" s="36">
        <f>VLOOKUP($H349,[1]EDA!$H$6:$BN$980,N$1,FALSE)</f>
        <v>0</v>
      </c>
      <c r="O349" s="36">
        <f>VLOOKUP($H349,[1]EDA!$H$6:$BN$980,O$1,FALSE)</f>
        <v>0</v>
      </c>
      <c r="P349" s="36">
        <f>VLOOKUP($H349,[1]EDA!$H$6:$BN$980,P$1,FALSE)</f>
        <v>0</v>
      </c>
      <c r="Q349" s="36">
        <f>VLOOKUP($H349,[1]EDA!$H$6:$BN$980,Q$1,FALSE)</f>
        <v>0</v>
      </c>
      <c r="R349" s="36">
        <f>VLOOKUP($H349,[1]EDA!$H$6:$BN$980,R$1,FALSE)</f>
        <v>0</v>
      </c>
      <c r="S349" s="36">
        <f>VLOOKUP($H349,[1]EDA!$H$6:$BN$980,S$1,FALSE)</f>
        <v>0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45.333333333333336</v>
      </c>
      <c r="W349" s="10">
        <f t="shared" ref="W349:W412" si="52">SUM(J349:U349)</f>
        <v>3</v>
      </c>
      <c r="X349" s="17">
        <f t="shared" ref="X349:X412" si="53">IFERROR(W349/V349,0)</f>
        <v>6.6176470588235295E-2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3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3</v>
      </c>
      <c r="BD349" s="36">
        <f>VLOOKUP($H349,[4]IRA!$H$7:$CS$981,BD$1,FALSE)</f>
        <v>8</v>
      </c>
      <c r="BE349" s="36">
        <f>VLOOKUP($H349,[4]IRA!$H$7:$CS$981,BE$1,FALSE)</f>
        <v>6</v>
      </c>
      <c r="BF349" s="36">
        <f>VLOOKUP($H349,[4]IRA!$H$7:$CS$981,BF$1,FALSE)</f>
        <v>10</v>
      </c>
      <c r="BG349" s="36">
        <f>VLOOKUP($H349,[4]IRA!$H$7:$CS$981,BG$1,FALSE)</f>
        <v>0</v>
      </c>
      <c r="BH349" s="36">
        <f>VLOOKUP($H349,[4]IRA!$H$7:$CS$981,BH$1,FALSE)</f>
        <v>0</v>
      </c>
      <c r="BI349" s="36">
        <f>VLOOKUP($H349,[4]IRA!$H$7:$CS$981,BI$1,FALSE)</f>
        <v>0</v>
      </c>
      <c r="BJ349" s="36">
        <f>VLOOKUP($H349,[4]IRA!$H$7:$CS$981,BJ$1,FALSE)</f>
        <v>0</v>
      </c>
      <c r="BK349" s="36">
        <f>VLOOKUP($H349,[4]IRA!$H$7:$CS$981,BK$1,FALSE)</f>
        <v>0</v>
      </c>
      <c r="BL349" s="36">
        <f>VLOOKUP($H349,[4]IRA!$H$7:$CS$981,BL$1,FALSE)</f>
        <v>0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25.333333333333332</v>
      </c>
      <c r="BP349" s="10">
        <f t="shared" ref="BP349:BP412" si="58">SUM(BC349:BN349)</f>
        <v>27</v>
      </c>
      <c r="BQ349" s="17">
        <f t="shared" ref="BQ349:BQ412" si="59">IFERROR(BP349/BO349,0)</f>
        <v>1.0657894736842106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1</v>
      </c>
      <c r="L350" s="36">
        <f>VLOOKUP($H350,[1]EDA!$H$6:$BN$980,L$1,FALSE)</f>
        <v>0</v>
      </c>
      <c r="M350" s="36">
        <f>VLOOKUP($H350,[1]EDA!$H$6:$BN$980,M$1,FALSE)</f>
        <v>0</v>
      </c>
      <c r="N350" s="36">
        <f>VLOOKUP($H350,[1]EDA!$H$6:$BN$980,N$1,FALSE)</f>
        <v>0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0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8.6666666666666661</v>
      </c>
      <c r="W350" s="10">
        <f t="shared" si="52"/>
        <v>1</v>
      </c>
      <c r="X350" s="17">
        <f t="shared" si="53"/>
        <v>0.11538461538461539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0.66666666666666663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5</v>
      </c>
      <c r="BD350" s="36">
        <f>VLOOKUP($H350,[4]IRA!$H$7:$CS$981,BD$1,FALSE)</f>
        <v>0</v>
      </c>
      <c r="BE350" s="36">
        <f>VLOOKUP($H350,[4]IRA!$H$7:$CS$981,BE$1,FALSE)</f>
        <v>1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0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4</v>
      </c>
      <c r="BP350" s="10">
        <f t="shared" si="58"/>
        <v>6</v>
      </c>
      <c r="BQ350" s="17">
        <f t="shared" si="59"/>
        <v>1.5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4</v>
      </c>
      <c r="K351" s="36">
        <f>VLOOKUP($H351,[1]EDA!$H$6:$BN$980,K$1,FALSE)</f>
        <v>0</v>
      </c>
      <c r="L351" s="36">
        <f>VLOOKUP($H351,[1]EDA!$H$6:$BN$980,L$1,FALSE)</f>
        <v>0</v>
      </c>
      <c r="M351" s="36">
        <f>VLOOKUP($H351,[1]EDA!$H$6:$BN$980,M$1,FALSE)</f>
        <v>0</v>
      </c>
      <c r="N351" s="36">
        <f>VLOOKUP($H351,[1]EDA!$H$6:$BN$980,N$1,FALSE)</f>
        <v>0</v>
      </c>
      <c r="O351" s="36">
        <f>VLOOKUP($H351,[1]EDA!$H$6:$BN$980,O$1,FALSE)</f>
        <v>0</v>
      </c>
      <c r="P351" s="36">
        <f>VLOOKUP($H351,[1]EDA!$H$6:$BN$980,P$1,FALSE)</f>
        <v>0</v>
      </c>
      <c r="Q351" s="36">
        <f>VLOOKUP($H351,[1]EDA!$H$6:$BN$980,Q$1,FALSE)</f>
        <v>0</v>
      </c>
      <c r="R351" s="36">
        <f>VLOOKUP($H351,[1]EDA!$H$6:$BN$980,R$1,FALSE)</f>
        <v>0</v>
      </c>
      <c r="S351" s="36">
        <f>VLOOKUP($H351,[1]EDA!$H$6:$BN$980,S$1,FALSE)</f>
        <v>0</v>
      </c>
      <c r="T351" s="36">
        <f>VLOOKUP($H351,[1]EDA!$H$6:$BN$980,T$1,FALSE)</f>
        <v>0</v>
      </c>
      <c r="U351" s="36">
        <f>VLOOKUP($H351,[1]EDA!$H$6:$BN$980,U$1,FALSE)</f>
        <v>0</v>
      </c>
      <c r="V351" s="10">
        <f>VLOOKUP(H351,[1]EDA!$H$6:$BO$980,60,FALSE)</f>
        <v>25.666666666666668</v>
      </c>
      <c r="W351" s="10">
        <f t="shared" si="52"/>
        <v>4</v>
      </c>
      <c r="X351" s="17">
        <f t="shared" si="53"/>
        <v>0.15584415584415584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0.33333333333333331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1</v>
      </c>
      <c r="BD351" s="36">
        <f>VLOOKUP($H351,[4]IRA!$H$7:$CS$981,BD$1,FALSE)</f>
        <v>0</v>
      </c>
      <c r="BE351" s="36">
        <f>VLOOKUP($H351,[4]IRA!$H$7:$CS$981,BE$1,FALSE)</f>
        <v>5</v>
      </c>
      <c r="BF351" s="36">
        <f>VLOOKUP($H351,[4]IRA!$H$7:$CS$981,BF$1,FALSE)</f>
        <v>0</v>
      </c>
      <c r="BG351" s="36">
        <f>VLOOKUP($H351,[4]IRA!$H$7:$CS$981,BG$1,FALSE)</f>
        <v>0</v>
      </c>
      <c r="BH351" s="36">
        <f>VLOOKUP($H351,[4]IRA!$H$7:$CS$981,BH$1,FALSE)</f>
        <v>0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0</v>
      </c>
      <c r="BL351" s="36">
        <f>VLOOKUP($H351,[4]IRA!$H$7:$CS$981,BL$1,FALSE)</f>
        <v>0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13.666666666666668</v>
      </c>
      <c r="BP351" s="10">
        <f t="shared" si="58"/>
        <v>6</v>
      </c>
      <c r="BQ351" s="17">
        <f t="shared" si="59"/>
        <v>0.43902439024390238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13</v>
      </c>
      <c r="K352" s="36">
        <f>VLOOKUP($H352,[1]EDA!$H$6:$BN$980,K$1,FALSE)</f>
        <v>13</v>
      </c>
      <c r="L352" s="36">
        <f>VLOOKUP($H352,[1]EDA!$H$6:$BN$980,L$1,FALSE)</f>
        <v>22</v>
      </c>
      <c r="M352" s="36">
        <f>VLOOKUP($H352,[1]EDA!$H$6:$BN$980,M$1,FALSE)</f>
        <v>1</v>
      </c>
      <c r="N352" s="36">
        <f>VLOOKUP($H352,[1]EDA!$H$6:$BN$980,N$1,FALSE)</f>
        <v>0</v>
      </c>
      <c r="O352" s="36">
        <f>VLOOKUP($H352,[1]EDA!$H$6:$BN$980,O$1,FALSE)</f>
        <v>0</v>
      </c>
      <c r="P352" s="36">
        <f>VLOOKUP($H352,[1]EDA!$H$6:$BN$980,P$1,FALSE)</f>
        <v>0</v>
      </c>
      <c r="Q352" s="36">
        <f>VLOOKUP($H352,[1]EDA!$H$6:$BN$980,Q$1,FALSE)</f>
        <v>0</v>
      </c>
      <c r="R352" s="36">
        <f>VLOOKUP($H352,[1]EDA!$H$6:$BN$980,R$1,FALSE)</f>
        <v>0</v>
      </c>
      <c r="S352" s="36">
        <f>VLOOKUP($H352,[1]EDA!$H$6:$BN$980,S$1,FALSE)</f>
        <v>0</v>
      </c>
      <c r="T352" s="36">
        <f>VLOOKUP($H352,[1]EDA!$H$6:$BN$980,T$1,FALSE)</f>
        <v>0</v>
      </c>
      <c r="U352" s="36">
        <f>VLOOKUP($H352,[1]EDA!$H$6:$BN$980,U$1,FALSE)</f>
        <v>0</v>
      </c>
      <c r="V352" s="10">
        <f>VLOOKUP(H352,[1]EDA!$H$6:$BO$980,60,FALSE)</f>
        <v>98.333333333333329</v>
      </c>
      <c r="W352" s="10">
        <f t="shared" si="52"/>
        <v>49</v>
      </c>
      <c r="X352" s="17">
        <f t="shared" si="53"/>
        <v>0.49830508474576274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0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8.3333333333333339</v>
      </c>
      <c r="AL352" s="39">
        <f t="shared" si="54"/>
        <v>0</v>
      </c>
      <c r="AM352" s="17">
        <f t="shared" si="55"/>
        <v>0</v>
      </c>
      <c r="AN352" s="36">
        <f>VLOOKUP($H352,[3]IRA!$H$6:$BN$980,AN$1,FALSE)</f>
        <v>0</v>
      </c>
      <c r="AO352" s="36">
        <f>VLOOKUP($H352,[3]IRA!$H$6:$BN$980,AO$1,FALSE)</f>
        <v>0</v>
      </c>
      <c r="AP352" s="36">
        <f>VLOOKUP($H352,[3]IRA!$H$6:$BN$980,AP$1,FALSE)</f>
        <v>1</v>
      </c>
      <c r="AQ352" s="36">
        <f>VLOOKUP($H352,[3]IRA!$H$6:$BN$980,AQ$1,FALSE)</f>
        <v>0</v>
      </c>
      <c r="AR352" s="36">
        <f>VLOOKUP($H352,[3]IRA!$H$6:$BN$980,AR$1,FALSE)</f>
        <v>0</v>
      </c>
      <c r="AS352" s="36">
        <f>VLOOKUP($H352,[3]IRA!$H$6:$BN$980,AS$1,FALSE)</f>
        <v>0</v>
      </c>
      <c r="AT352" s="36">
        <f>VLOOKUP($H352,[3]IRA!$H$6:$BN$980,AT$1,FALSE)</f>
        <v>0</v>
      </c>
      <c r="AU352" s="36">
        <f>VLOOKUP($H352,[3]IRA!$H$6:$BN$980,AU$1,FALSE)</f>
        <v>0</v>
      </c>
      <c r="AV352" s="36">
        <f>VLOOKUP($H352,[3]IRA!$H$6:$BN$980,AV$1,FALSE)</f>
        <v>0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6"/>
        <v>1</v>
      </c>
      <c r="BB352" s="17">
        <f t="shared" si="57"/>
        <v>0</v>
      </c>
      <c r="BC352" s="36">
        <f>VLOOKUP($H352,[4]IRA!$H$7:$CS$981,BC$1,FALSE)</f>
        <v>23</v>
      </c>
      <c r="BD352" s="36">
        <f>VLOOKUP($H352,[4]IRA!$H$7:$CS$981,BD$1,FALSE)</f>
        <v>18</v>
      </c>
      <c r="BE352" s="36">
        <f>VLOOKUP($H352,[4]IRA!$H$7:$CS$981,BE$1,FALSE)</f>
        <v>35</v>
      </c>
      <c r="BF352" s="36">
        <f>VLOOKUP($H352,[4]IRA!$H$7:$CS$981,BF$1,FALSE)</f>
        <v>6</v>
      </c>
      <c r="BG352" s="36">
        <f>VLOOKUP($H352,[4]IRA!$H$7:$CS$981,BG$1,FALSE)</f>
        <v>0</v>
      </c>
      <c r="BH352" s="36">
        <f>VLOOKUP($H352,[4]IRA!$H$7:$CS$981,BH$1,FALSE)</f>
        <v>0</v>
      </c>
      <c r="BI352" s="36">
        <f>VLOOKUP($H352,[4]IRA!$H$7:$CS$981,BI$1,FALSE)</f>
        <v>0</v>
      </c>
      <c r="BJ352" s="36">
        <f>VLOOKUP($H352,[4]IRA!$H$7:$CS$981,BJ$1,FALSE)</f>
        <v>0</v>
      </c>
      <c r="BK352" s="36">
        <f>VLOOKUP($H352,[4]IRA!$H$7:$CS$981,BK$1,FALSE)</f>
        <v>0</v>
      </c>
      <c r="BL352" s="36">
        <f>VLOOKUP($H352,[4]IRA!$H$7:$CS$981,BL$1,FALSE)</f>
        <v>0</v>
      </c>
      <c r="BM352" s="36">
        <f>VLOOKUP($H352,[4]IRA!$H$7:$CS$981,BM$1,FALSE)</f>
        <v>0</v>
      </c>
      <c r="BN352" s="36">
        <f>VLOOKUP($H352,[4]IRA!$H$7:$CS$981,BN$1,FALSE)</f>
        <v>0</v>
      </c>
      <c r="BO352" s="10">
        <f>VLOOKUP(H352,[4]IRA!$H$7:$CS$981,90,FALSE)</f>
        <v>199</v>
      </c>
      <c r="BP352" s="10">
        <f t="shared" si="58"/>
        <v>82</v>
      </c>
      <c r="BQ352" s="17">
        <f t="shared" si="59"/>
        <v>0.4120603015075377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4</v>
      </c>
      <c r="K374" s="36">
        <f>VLOOKUP($H374,[1]EDA!$H$6:$BN$980,K$1,FALSE)</f>
        <v>1</v>
      </c>
      <c r="L374" s="36">
        <f>VLOOKUP($H374,[1]EDA!$H$6:$BN$980,L$1,FALSE)</f>
        <v>2</v>
      </c>
      <c r="M374" s="36">
        <f>VLOOKUP($H374,[1]EDA!$H$6:$BN$980,M$1,FALSE)</f>
        <v>1</v>
      </c>
      <c r="N374" s="36">
        <f>VLOOKUP($H374,[1]EDA!$H$6:$BN$980,N$1,FALSE)</f>
        <v>0</v>
      </c>
      <c r="O374" s="36">
        <f>VLOOKUP($H374,[1]EDA!$H$6:$BN$980,O$1,FALSE)</f>
        <v>0</v>
      </c>
      <c r="P374" s="36">
        <f>VLOOKUP($H374,[1]EDA!$H$6:$BN$980,P$1,FALSE)</f>
        <v>0</v>
      </c>
      <c r="Q374" s="36">
        <f>VLOOKUP($H374,[1]EDA!$H$6:$BN$980,Q$1,FALSE)</f>
        <v>0</v>
      </c>
      <c r="R374" s="36">
        <f>VLOOKUP($H374,[1]EDA!$H$6:$BN$980,R$1,FALSE)</f>
        <v>0</v>
      </c>
      <c r="S374" s="36">
        <f>VLOOKUP($H374,[1]EDA!$H$6:$BN$980,S$1,FALSE)</f>
        <v>0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15.666666666666666</v>
      </c>
      <c r="W374" s="10">
        <f t="shared" si="52"/>
        <v>8</v>
      </c>
      <c r="X374" s="17">
        <f t="shared" si="53"/>
        <v>0.5106382978723405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9</v>
      </c>
      <c r="BD374" s="36">
        <f>VLOOKUP($H374,[4]IRA!$H$7:$CS$981,BD$1,FALSE)</f>
        <v>4</v>
      </c>
      <c r="BE374" s="36">
        <f>VLOOKUP($H374,[4]IRA!$H$7:$CS$981,BE$1,FALSE)</f>
        <v>7</v>
      </c>
      <c r="BF374" s="36">
        <f>VLOOKUP($H374,[4]IRA!$H$7:$CS$981,BF$1,FALSE)</f>
        <v>0</v>
      </c>
      <c r="BG374" s="36">
        <f>VLOOKUP($H374,[4]IRA!$H$7:$CS$981,BG$1,FALSE)</f>
        <v>0</v>
      </c>
      <c r="BH374" s="36">
        <f>VLOOKUP($H374,[4]IRA!$H$7:$CS$981,BH$1,FALSE)</f>
        <v>0</v>
      </c>
      <c r="BI374" s="36">
        <f>VLOOKUP($H374,[4]IRA!$H$7:$CS$981,BI$1,FALSE)</f>
        <v>0</v>
      </c>
      <c r="BJ374" s="36">
        <f>VLOOKUP($H374,[4]IRA!$H$7:$CS$981,BJ$1,FALSE)</f>
        <v>0</v>
      </c>
      <c r="BK374" s="36">
        <f>VLOOKUP($H374,[4]IRA!$H$7:$CS$981,BK$1,FALSE)</f>
        <v>0</v>
      </c>
      <c r="BL374" s="36">
        <f>VLOOKUP($H374,[4]IRA!$H$7:$CS$981,BL$1,FALSE)</f>
        <v>0</v>
      </c>
      <c r="BM374" s="36">
        <f>VLOOKUP($H374,[4]IRA!$H$7:$CS$981,BM$1,FALSE)</f>
        <v>0</v>
      </c>
      <c r="BN374" s="36">
        <f>VLOOKUP($H374,[4]IRA!$H$7:$CS$981,BN$1,FALSE)</f>
        <v>0</v>
      </c>
      <c r="BO374" s="10">
        <f>VLOOKUP(H374,[4]IRA!$H$7:$CS$981,90,FALSE)</f>
        <v>27</v>
      </c>
      <c r="BP374" s="10">
        <f t="shared" si="58"/>
        <v>20</v>
      </c>
      <c r="BQ374" s="17">
        <f t="shared" si="59"/>
        <v>0.7407407407407407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1</v>
      </c>
      <c r="K379" s="36">
        <f>VLOOKUP($H379,[1]EDA!$H$6:$BN$980,K$1,FALSE)</f>
        <v>0</v>
      </c>
      <c r="L379" s="36">
        <f>VLOOKUP($H379,[1]EDA!$H$6:$BN$980,L$1,FALSE)</f>
        <v>0</v>
      </c>
      <c r="M379" s="36">
        <f>VLOOKUP($H379,[1]EDA!$H$6:$BN$980,M$1,FALSE)</f>
        <v>0</v>
      </c>
      <c r="N379" s="36">
        <f>VLOOKUP($H379,[1]EDA!$H$6:$BN$980,N$1,FALSE)</f>
        <v>0</v>
      </c>
      <c r="O379" s="36">
        <f>VLOOKUP($H379,[1]EDA!$H$6:$BN$980,O$1,FALSE)</f>
        <v>0</v>
      </c>
      <c r="P379" s="36">
        <f>VLOOKUP($H379,[1]EDA!$H$6:$BN$980,P$1,FALSE)</f>
        <v>0</v>
      </c>
      <c r="Q379" s="36">
        <f>VLOOKUP($H379,[1]EDA!$H$6:$BN$980,Q$1,FALSE)</f>
        <v>0</v>
      </c>
      <c r="R379" s="36">
        <f>VLOOKUP($H379,[1]EDA!$H$6:$BN$980,R$1,FALSE)</f>
        <v>0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12.666666666666666</v>
      </c>
      <c r="W379" s="10">
        <f t="shared" si="52"/>
        <v>1</v>
      </c>
      <c r="X379" s="17">
        <f t="shared" si="53"/>
        <v>7.8947368421052641E-2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0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14.333333333333334</v>
      </c>
      <c r="BP379" s="10">
        <f t="shared" si="58"/>
        <v>0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1</v>
      </c>
      <c r="K380" s="36">
        <f>VLOOKUP($H380,[1]EDA!$H$6:$BN$980,K$1,FALSE)</f>
        <v>0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0</v>
      </c>
      <c r="P380" s="36">
        <f>VLOOKUP($H380,[1]EDA!$H$6:$BN$980,P$1,FALSE)</f>
        <v>0</v>
      </c>
      <c r="Q380" s="36">
        <f>VLOOKUP($H380,[1]EDA!$H$6:$BN$980,Q$1,FALSE)</f>
        <v>0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14</v>
      </c>
      <c r="W380" s="10">
        <f t="shared" si="52"/>
        <v>1</v>
      </c>
      <c r="X380" s="17">
        <f t="shared" si="53"/>
        <v>7.1428571428571425E-2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0.16666666666666666</v>
      </c>
      <c r="BA380" s="20">
        <f t="shared" si="56"/>
        <v>0</v>
      </c>
      <c r="BB380" s="17">
        <f t="shared" si="57"/>
        <v>0</v>
      </c>
      <c r="BC380" s="36">
        <f>VLOOKUP($H380,[4]IRA!$H$7:$CS$981,BC$1,FALSE)</f>
        <v>0</v>
      </c>
      <c r="BD380" s="36">
        <f>VLOOKUP($H380,[4]IRA!$H$7:$CS$981,BD$1,FALSE)</f>
        <v>2</v>
      </c>
      <c r="BE380" s="36">
        <f>VLOOKUP($H380,[4]IRA!$H$7:$CS$981,BE$1,FALSE)</f>
        <v>0</v>
      </c>
      <c r="BF380" s="36">
        <f>VLOOKUP($H380,[4]IRA!$H$7:$CS$981,BF$1,FALSE)</f>
        <v>0</v>
      </c>
      <c r="BG380" s="36">
        <f>VLOOKUP($H380,[4]IRA!$H$7:$CS$981,BG$1,FALSE)</f>
        <v>0</v>
      </c>
      <c r="BH380" s="36">
        <f>VLOOKUP($H380,[4]IRA!$H$7:$CS$981,BH$1,FALSE)</f>
        <v>0</v>
      </c>
      <c r="BI380" s="36">
        <f>VLOOKUP($H380,[4]IRA!$H$7:$CS$981,BI$1,FALSE)</f>
        <v>0</v>
      </c>
      <c r="BJ380" s="36">
        <f>VLOOKUP($H380,[4]IRA!$H$7:$CS$981,BJ$1,FALSE)</f>
        <v>0</v>
      </c>
      <c r="BK380" s="36">
        <f>VLOOKUP($H380,[4]IRA!$H$7:$CS$981,BK$1,FALSE)</f>
        <v>0</v>
      </c>
      <c r="BL380" s="36">
        <f>VLOOKUP($H380,[4]IRA!$H$7:$CS$981,BL$1,FALSE)</f>
        <v>0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5.3333333333333339</v>
      </c>
      <c r="BP380" s="10">
        <f t="shared" si="58"/>
        <v>2</v>
      </c>
      <c r="BQ380" s="17">
        <f t="shared" si="59"/>
        <v>0.37499999999999994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5</v>
      </c>
      <c r="K381" s="36">
        <f>VLOOKUP($H381,[1]EDA!$H$6:$BN$980,K$1,FALSE)</f>
        <v>7</v>
      </c>
      <c r="L381" s="36">
        <f>VLOOKUP($H381,[1]EDA!$H$6:$BN$980,L$1,FALSE)</f>
        <v>9</v>
      </c>
      <c r="M381" s="36">
        <f>VLOOKUP($H381,[1]EDA!$H$6:$BN$980,M$1,FALSE)</f>
        <v>0</v>
      </c>
      <c r="N381" s="36">
        <f>VLOOKUP($H381,[1]EDA!$H$6:$BN$980,N$1,FALSE)</f>
        <v>0</v>
      </c>
      <c r="O381" s="36">
        <f>VLOOKUP($H381,[1]EDA!$H$6:$BN$980,O$1,FALSE)</f>
        <v>0</v>
      </c>
      <c r="P381" s="36">
        <f>VLOOKUP($H381,[1]EDA!$H$6:$BN$980,P$1,FALSE)</f>
        <v>0</v>
      </c>
      <c r="Q381" s="36">
        <f>VLOOKUP($H381,[1]EDA!$H$6:$BN$980,Q$1,FALSE)</f>
        <v>0</v>
      </c>
      <c r="R381" s="36">
        <f>VLOOKUP($H381,[1]EDA!$H$6:$BN$980,R$1,FALSE)</f>
        <v>0</v>
      </c>
      <c r="S381" s="36">
        <f>VLOOKUP($H381,[1]EDA!$H$6:$BN$980,S$1,FALSE)</f>
        <v>0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64.666666666666671</v>
      </c>
      <c r="W381" s="10">
        <f t="shared" si="52"/>
        <v>21</v>
      </c>
      <c r="X381" s="17">
        <f t="shared" si="53"/>
        <v>0.32474226804123707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0.33333333333333331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0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0</v>
      </c>
      <c r="BB381" s="17">
        <f t="shared" si="57"/>
        <v>0</v>
      </c>
      <c r="BC381" s="36">
        <f>VLOOKUP($H381,[4]IRA!$H$7:$CS$981,BC$1,FALSE)</f>
        <v>9</v>
      </c>
      <c r="BD381" s="36">
        <f>VLOOKUP($H381,[4]IRA!$H$7:$CS$981,BD$1,FALSE)</f>
        <v>13</v>
      </c>
      <c r="BE381" s="36">
        <f>VLOOKUP($H381,[4]IRA!$H$7:$CS$981,BE$1,FALSE)</f>
        <v>27</v>
      </c>
      <c r="BF381" s="36">
        <f>VLOOKUP($H381,[4]IRA!$H$7:$CS$981,BF$1,FALSE)</f>
        <v>0</v>
      </c>
      <c r="BG381" s="36">
        <f>VLOOKUP($H381,[4]IRA!$H$7:$CS$981,BG$1,FALSE)</f>
        <v>0</v>
      </c>
      <c r="BH381" s="36">
        <f>VLOOKUP($H381,[4]IRA!$H$7:$CS$981,BH$1,FALSE)</f>
        <v>0</v>
      </c>
      <c r="BI381" s="36">
        <f>VLOOKUP($H381,[4]IRA!$H$7:$CS$981,BI$1,FALSE)</f>
        <v>0</v>
      </c>
      <c r="BJ381" s="36">
        <f>VLOOKUP($H381,[4]IRA!$H$7:$CS$981,BJ$1,FALSE)</f>
        <v>0</v>
      </c>
      <c r="BK381" s="36">
        <f>VLOOKUP($H381,[4]IRA!$H$7:$CS$981,BK$1,FALSE)</f>
        <v>0</v>
      </c>
      <c r="BL381" s="36">
        <f>VLOOKUP($H381,[4]IRA!$H$7:$CS$981,BL$1,FALSE)</f>
        <v>0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86.333333333333329</v>
      </c>
      <c r="BP381" s="10">
        <f t="shared" si="58"/>
        <v>49</v>
      </c>
      <c r="BQ381" s="17">
        <f t="shared" si="59"/>
        <v>0.56756756756756754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0</v>
      </c>
      <c r="L382" s="36">
        <f>VLOOKUP($H382,[1]EDA!$H$6:$BN$980,L$1,FALSE)</f>
        <v>31</v>
      </c>
      <c r="M382" s="36">
        <f>VLOOKUP($H382,[1]EDA!$H$6:$BN$980,M$1,FALSE)</f>
        <v>0</v>
      </c>
      <c r="N382" s="36">
        <f>VLOOKUP($H382,[1]EDA!$H$6:$BN$980,N$1,FALSE)</f>
        <v>0</v>
      </c>
      <c r="O382" s="36">
        <f>VLOOKUP($H382,[1]EDA!$H$6:$BN$980,O$1,FALSE)</f>
        <v>0</v>
      </c>
      <c r="P382" s="36">
        <f>VLOOKUP($H382,[1]EDA!$H$6:$BN$980,P$1,FALSE)</f>
        <v>0</v>
      </c>
      <c r="Q382" s="36">
        <f>VLOOKUP($H382,[1]EDA!$H$6:$BN$980,Q$1,FALSE)</f>
        <v>0</v>
      </c>
      <c r="R382" s="36">
        <f>VLOOKUP($H382,[1]EDA!$H$6:$BN$980,R$1,FALSE)</f>
        <v>0</v>
      </c>
      <c r="S382" s="36">
        <f>VLOOKUP($H382,[1]EDA!$H$6:$BN$980,S$1,FALSE)</f>
        <v>0</v>
      </c>
      <c r="T382" s="36">
        <f>VLOOKUP($H382,[1]EDA!$H$6:$BN$980,T$1,FALSE)</f>
        <v>0</v>
      </c>
      <c r="U382" s="36">
        <f>VLOOKUP($H382,[1]EDA!$H$6:$BN$980,U$1,FALSE)</f>
        <v>0</v>
      </c>
      <c r="V382" s="10">
        <f>VLOOKUP(H382,[1]EDA!$H$6:$BO$980,60,FALSE)</f>
        <v>80.666666666666671</v>
      </c>
      <c r="W382" s="10">
        <f t="shared" si="52"/>
        <v>31</v>
      </c>
      <c r="X382" s="17">
        <f t="shared" si="53"/>
        <v>0.38429752066115702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0.33333333333333331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8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0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4.333333333333333</v>
      </c>
      <c r="BA382" s="20">
        <f t="shared" si="56"/>
        <v>8</v>
      </c>
      <c r="BB382" s="17">
        <f t="shared" si="57"/>
        <v>1.8461538461538463</v>
      </c>
      <c r="BC382" s="36">
        <f>VLOOKUP($H382,[4]IRA!$H$7:$CS$981,BC$1,FALSE)</f>
        <v>0</v>
      </c>
      <c r="BD382" s="36">
        <f>VLOOKUP($H382,[4]IRA!$H$7:$CS$981,BD$1,FALSE)</f>
        <v>0</v>
      </c>
      <c r="BE382" s="36">
        <f>VLOOKUP($H382,[4]IRA!$H$7:$CS$981,BE$1,FALSE)</f>
        <v>31</v>
      </c>
      <c r="BF382" s="36">
        <f>VLOOKUP($H382,[4]IRA!$H$7:$CS$981,BF$1,FALSE)</f>
        <v>0</v>
      </c>
      <c r="BG382" s="36">
        <f>VLOOKUP($H382,[4]IRA!$H$7:$CS$981,BG$1,FALSE)</f>
        <v>0</v>
      </c>
      <c r="BH382" s="36">
        <f>VLOOKUP($H382,[4]IRA!$H$7:$CS$981,BH$1,FALSE)</f>
        <v>0</v>
      </c>
      <c r="BI382" s="36">
        <f>VLOOKUP($H382,[4]IRA!$H$7:$CS$981,BI$1,FALSE)</f>
        <v>0</v>
      </c>
      <c r="BJ382" s="36">
        <f>VLOOKUP($H382,[4]IRA!$H$7:$CS$981,BJ$1,FALSE)</f>
        <v>0</v>
      </c>
      <c r="BK382" s="36">
        <f>VLOOKUP($H382,[4]IRA!$H$7:$CS$981,BK$1,FALSE)</f>
        <v>0</v>
      </c>
      <c r="BL382" s="36">
        <f>VLOOKUP($H382,[4]IRA!$H$7:$CS$981,BL$1,FALSE)</f>
        <v>0</v>
      </c>
      <c r="BM382" s="36">
        <f>VLOOKUP($H382,[4]IRA!$H$7:$CS$981,BM$1,FALSE)</f>
        <v>0</v>
      </c>
      <c r="BN382" s="36">
        <f>VLOOKUP($H382,[4]IRA!$H$7:$CS$981,BN$1,FALSE)</f>
        <v>0</v>
      </c>
      <c r="BO382" s="10">
        <f>VLOOKUP(H382,[4]IRA!$H$7:$CS$981,90,FALSE)</f>
        <v>35.333333333333329</v>
      </c>
      <c r="BP382" s="10">
        <f t="shared" si="58"/>
        <v>31</v>
      </c>
      <c r="BQ382" s="17">
        <f t="shared" si="59"/>
        <v>0.87735849056603787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2</v>
      </c>
      <c r="K396" s="36">
        <f>VLOOKUP($H396,[1]EDA!$H$6:$BN$980,K$1,FALSE)</f>
        <v>0</v>
      </c>
      <c r="L396" s="36">
        <f>VLOOKUP($H396,[1]EDA!$H$6:$BN$980,L$1,FALSE)</f>
        <v>1</v>
      </c>
      <c r="M396" s="36">
        <f>VLOOKUP($H396,[1]EDA!$H$6:$BN$980,M$1,FALSE)</f>
        <v>0</v>
      </c>
      <c r="N396" s="36">
        <f>VLOOKUP($H396,[1]EDA!$H$6:$BN$980,N$1,FALSE)</f>
        <v>0</v>
      </c>
      <c r="O396" s="36">
        <f>VLOOKUP($H396,[1]EDA!$H$6:$BN$980,O$1,FALSE)</f>
        <v>0</v>
      </c>
      <c r="P396" s="36">
        <f>VLOOKUP($H396,[1]EDA!$H$6:$BN$980,P$1,FALSE)</f>
        <v>0</v>
      </c>
      <c r="Q396" s="36">
        <f>VLOOKUP($H396,[1]EDA!$H$6:$BN$980,Q$1,FALSE)</f>
        <v>0</v>
      </c>
      <c r="R396" s="36">
        <f>VLOOKUP($H396,[1]EDA!$H$6:$BN$980,R$1,FALSE)</f>
        <v>0</v>
      </c>
      <c r="S396" s="36">
        <f>VLOOKUP($H396,[1]EDA!$H$6:$BN$980,S$1,FALSE)</f>
        <v>0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33</v>
      </c>
      <c r="W396" s="10">
        <f t="shared" si="52"/>
        <v>3</v>
      </c>
      <c r="X396" s="17">
        <f t="shared" si="53"/>
        <v>9.0909090909090912E-2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7</v>
      </c>
      <c r="BD396" s="36">
        <f>VLOOKUP($H396,[4]IRA!$H$7:$CS$981,BD$1,FALSE)</f>
        <v>0</v>
      </c>
      <c r="BE396" s="36">
        <f>VLOOKUP($H396,[4]IRA!$H$7:$CS$981,BE$1,FALSE)</f>
        <v>5</v>
      </c>
      <c r="BF396" s="36">
        <f>VLOOKUP($H396,[4]IRA!$H$7:$CS$981,BF$1,FALSE)</f>
        <v>0</v>
      </c>
      <c r="BG396" s="36">
        <f>VLOOKUP($H396,[4]IRA!$H$7:$CS$981,BG$1,FALSE)</f>
        <v>0</v>
      </c>
      <c r="BH396" s="36">
        <f>VLOOKUP($H396,[4]IRA!$H$7:$CS$981,BH$1,FALSE)</f>
        <v>0</v>
      </c>
      <c r="BI396" s="36">
        <f>VLOOKUP($H396,[4]IRA!$H$7:$CS$981,BI$1,FALSE)</f>
        <v>0</v>
      </c>
      <c r="BJ396" s="36">
        <f>VLOOKUP($H396,[4]IRA!$H$7:$CS$981,BJ$1,FALSE)</f>
        <v>0</v>
      </c>
      <c r="BK396" s="36">
        <f>VLOOKUP($H396,[4]IRA!$H$7:$CS$981,BK$1,FALSE)</f>
        <v>0</v>
      </c>
      <c r="BL396" s="36">
        <f>VLOOKUP($H396,[4]IRA!$H$7:$CS$981,BL$1,FALSE)</f>
        <v>0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79.666666666666671</v>
      </c>
      <c r="BP396" s="10">
        <f t="shared" si="58"/>
        <v>12</v>
      </c>
      <c r="BQ396" s="17">
        <f t="shared" si="59"/>
        <v>0.15062761506276151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3</v>
      </c>
      <c r="K423" s="36">
        <f>VLOOKUP($H423,[1]EDA!$H$6:$BN$980,K$1,FALSE)</f>
        <v>10</v>
      </c>
      <c r="L423" s="36">
        <f>VLOOKUP($H423,[1]EDA!$H$6:$BN$980,L$1,FALSE)</f>
        <v>13</v>
      </c>
      <c r="M423" s="36">
        <f>VLOOKUP($H423,[1]EDA!$H$6:$BN$980,M$1,FALSE)</f>
        <v>2</v>
      </c>
      <c r="N423" s="36">
        <f>VLOOKUP($H423,[1]EDA!$H$6:$BN$980,N$1,FALSE)</f>
        <v>0</v>
      </c>
      <c r="O423" s="36">
        <f>VLOOKUP($H423,[1]EDA!$H$6:$BN$980,O$1,FALSE)</f>
        <v>0</v>
      </c>
      <c r="P423" s="36">
        <f>VLOOKUP($H423,[1]EDA!$H$6:$BN$980,P$1,FALSE)</f>
        <v>0</v>
      </c>
      <c r="Q423" s="36">
        <f>VLOOKUP($H423,[1]EDA!$H$6:$BN$980,Q$1,FALSE)</f>
        <v>0</v>
      </c>
      <c r="R423" s="36">
        <f>VLOOKUP($H423,[1]EDA!$H$6:$BN$980,R$1,FALSE)</f>
        <v>0</v>
      </c>
      <c r="S423" s="36">
        <f>VLOOKUP($H423,[1]EDA!$H$6:$BN$980,S$1,FALSE)</f>
        <v>0</v>
      </c>
      <c r="T423" s="36">
        <f>VLOOKUP($H423,[1]EDA!$H$6:$BN$980,T$1,FALSE)</f>
        <v>0</v>
      </c>
      <c r="U423" s="36">
        <f>VLOOKUP($H423,[1]EDA!$H$6:$BN$980,U$1,FALSE)</f>
        <v>0</v>
      </c>
      <c r="V423" s="10">
        <f>VLOOKUP(H423,[1]EDA!$H$6:$BO$980,60,FALSE)</f>
        <v>15</v>
      </c>
      <c r="W423" s="10">
        <f t="shared" si="60"/>
        <v>28</v>
      </c>
      <c r="X423" s="17">
        <f t="shared" si="61"/>
        <v>1.8666666666666667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0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0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0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0.16666666666666666</v>
      </c>
      <c r="BA423" s="20">
        <f t="shared" si="64"/>
        <v>0</v>
      </c>
      <c r="BB423" s="17">
        <f t="shared" si="65"/>
        <v>0</v>
      </c>
      <c r="BC423" s="36">
        <f>VLOOKUP($H423,[4]IRA!$H$7:$CS$981,BC$1,FALSE)</f>
        <v>20</v>
      </c>
      <c r="BD423" s="36">
        <f>VLOOKUP($H423,[4]IRA!$H$7:$CS$981,BD$1,FALSE)</f>
        <v>16</v>
      </c>
      <c r="BE423" s="36">
        <f>VLOOKUP($H423,[4]IRA!$H$7:$CS$981,BE$1,FALSE)</f>
        <v>21</v>
      </c>
      <c r="BF423" s="36">
        <f>VLOOKUP($H423,[4]IRA!$H$7:$CS$981,BF$1,FALSE)</f>
        <v>3</v>
      </c>
      <c r="BG423" s="36">
        <f>VLOOKUP($H423,[4]IRA!$H$7:$CS$981,BG$1,FALSE)</f>
        <v>0</v>
      </c>
      <c r="BH423" s="36">
        <f>VLOOKUP($H423,[4]IRA!$H$7:$CS$981,BH$1,FALSE)</f>
        <v>0</v>
      </c>
      <c r="BI423" s="36">
        <f>VLOOKUP($H423,[4]IRA!$H$7:$CS$981,BI$1,FALSE)</f>
        <v>0</v>
      </c>
      <c r="BJ423" s="36">
        <f>VLOOKUP($H423,[4]IRA!$H$7:$CS$981,BJ$1,FALSE)</f>
        <v>0</v>
      </c>
      <c r="BK423" s="36">
        <f>VLOOKUP($H423,[4]IRA!$H$7:$CS$981,BK$1,FALSE)</f>
        <v>0</v>
      </c>
      <c r="BL423" s="36">
        <f>VLOOKUP($H423,[4]IRA!$H$7:$CS$981,BL$1,FALSE)</f>
        <v>0</v>
      </c>
      <c r="BM423" s="36">
        <f>VLOOKUP($H423,[4]IRA!$H$7:$CS$981,BM$1,FALSE)</f>
        <v>0</v>
      </c>
      <c r="BN423" s="36">
        <f>VLOOKUP($H423,[4]IRA!$H$7:$CS$981,BN$1,FALSE)</f>
        <v>0</v>
      </c>
      <c r="BO423" s="10">
        <f>VLOOKUP(H423,[4]IRA!$H$7:$CS$981,90,FALSE)</f>
        <v>25.999999999999996</v>
      </c>
      <c r="BP423" s="10">
        <f t="shared" si="66"/>
        <v>60</v>
      </c>
      <c r="BQ423" s="17">
        <f t="shared" si="67"/>
        <v>2.3076923076923079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2</v>
      </c>
      <c r="L425" s="36">
        <f>VLOOKUP($H425,[1]EDA!$H$6:$BN$980,L$1,FALSE)</f>
        <v>0</v>
      </c>
      <c r="M425" s="36">
        <f>VLOOKUP($H425,[1]EDA!$H$6:$BN$980,M$1,FALSE)</f>
        <v>0</v>
      </c>
      <c r="N425" s="36">
        <f>VLOOKUP($H425,[1]EDA!$H$6:$BN$980,N$1,FALSE)</f>
        <v>0</v>
      </c>
      <c r="O425" s="36">
        <f>VLOOKUP($H425,[1]EDA!$H$6:$BN$980,O$1,FALSE)</f>
        <v>0</v>
      </c>
      <c r="P425" s="36">
        <f>VLOOKUP($H425,[1]EDA!$H$6:$BN$980,P$1,FALSE)</f>
        <v>0</v>
      </c>
      <c r="Q425" s="36">
        <f>VLOOKUP($H425,[1]EDA!$H$6:$BN$980,Q$1,FALSE)</f>
        <v>0</v>
      </c>
      <c r="R425" s="36">
        <f>VLOOKUP($H425,[1]EDA!$H$6:$BN$980,R$1,FALSE)</f>
        <v>0</v>
      </c>
      <c r="S425" s="36">
        <f>VLOOKUP($H425,[1]EDA!$H$6:$BN$980,S$1,FALSE)</f>
        <v>0</v>
      </c>
      <c r="T425" s="36">
        <f>VLOOKUP($H425,[1]EDA!$H$6:$BN$980,T$1,FALSE)</f>
        <v>0</v>
      </c>
      <c r="U425" s="36">
        <f>VLOOKUP($H425,[1]EDA!$H$6:$BN$980,U$1,FALSE)</f>
        <v>0</v>
      </c>
      <c r="V425" s="10">
        <f>VLOOKUP(H425,[1]EDA!$H$6:$BO$980,60,FALSE)</f>
        <v>0</v>
      </c>
      <c r="W425" s="10">
        <f t="shared" si="60"/>
        <v>6</v>
      </c>
      <c r="X425" s="17">
        <f t="shared" si="61"/>
        <v>0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4</v>
      </c>
      <c r="AP425" s="36">
        <f>VLOOKUP($H425,[3]IRA!$H$6:$BN$980,AP$1,FALSE)</f>
        <v>3</v>
      </c>
      <c r="AQ425" s="36">
        <f>VLOOKUP($H425,[3]IRA!$H$6:$BN$980,AQ$1,FALSE)</f>
        <v>2</v>
      </c>
      <c r="AR425" s="36">
        <f>VLOOKUP($H425,[3]IRA!$H$6:$BN$980,AR$1,FALSE)</f>
        <v>0</v>
      </c>
      <c r="AS425" s="36">
        <f>VLOOKUP($H425,[3]IRA!$H$6:$BN$980,AS$1,FALSE)</f>
        <v>0</v>
      </c>
      <c r="AT425" s="36">
        <f>VLOOKUP($H425,[3]IRA!$H$6:$BN$980,AT$1,FALSE)</f>
        <v>0</v>
      </c>
      <c r="AU425" s="36">
        <f>VLOOKUP($H425,[3]IRA!$H$6:$BN$980,AU$1,FALSE)</f>
        <v>0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9</v>
      </c>
      <c r="BB425" s="17">
        <f t="shared" si="65"/>
        <v>0</v>
      </c>
      <c r="BC425" s="36">
        <f>VLOOKUP($H425,[4]IRA!$H$7:$CS$981,BC$1,FALSE)</f>
        <v>7</v>
      </c>
      <c r="BD425" s="36">
        <f>VLOOKUP($H425,[4]IRA!$H$7:$CS$981,BD$1,FALSE)</f>
        <v>9</v>
      </c>
      <c r="BE425" s="36">
        <f>VLOOKUP($H425,[4]IRA!$H$7:$CS$981,BE$1,FALSE)</f>
        <v>6</v>
      </c>
      <c r="BF425" s="36">
        <f>VLOOKUP($H425,[4]IRA!$H$7:$CS$981,BF$1,FALSE)</f>
        <v>4</v>
      </c>
      <c r="BG425" s="36">
        <f>VLOOKUP($H425,[4]IRA!$H$7:$CS$981,BG$1,FALSE)</f>
        <v>0</v>
      </c>
      <c r="BH425" s="36">
        <f>VLOOKUP($H425,[4]IRA!$H$7:$CS$981,BH$1,FALSE)</f>
        <v>0</v>
      </c>
      <c r="BI425" s="36">
        <f>VLOOKUP($H425,[4]IRA!$H$7:$CS$981,BI$1,FALSE)</f>
        <v>0</v>
      </c>
      <c r="BJ425" s="36">
        <f>VLOOKUP($H425,[4]IRA!$H$7:$CS$981,BJ$1,FALSE)</f>
        <v>0</v>
      </c>
      <c r="BK425" s="36">
        <f>VLOOKUP($H425,[4]IRA!$H$7:$CS$981,BK$1,FALSE)</f>
        <v>0</v>
      </c>
      <c r="BL425" s="36">
        <f>VLOOKUP($H425,[4]IRA!$H$7:$CS$981,BL$1,FALSE)</f>
        <v>0</v>
      </c>
      <c r="BM425" s="36">
        <f>VLOOKUP($H425,[4]IRA!$H$7:$CS$981,BM$1,FALSE)</f>
        <v>0</v>
      </c>
      <c r="BN425" s="36">
        <f>VLOOKUP($H425,[4]IRA!$H$7:$CS$981,BN$1,FALSE)</f>
        <v>0</v>
      </c>
      <c r="BO425" s="10">
        <f>VLOOKUP(H425,[4]IRA!$H$7:$CS$981,90,FALSE)</f>
        <v>0</v>
      </c>
      <c r="BP425" s="10">
        <f t="shared" si="66"/>
        <v>26</v>
      </c>
      <c r="BQ425" s="17">
        <f t="shared" si="67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2</v>
      </c>
      <c r="K426" s="36">
        <f>VLOOKUP($H426,[1]EDA!$H$6:$BN$980,K$1,FALSE)</f>
        <v>2</v>
      </c>
      <c r="L426" s="36">
        <f>VLOOKUP($H426,[1]EDA!$H$6:$BN$980,L$1,FALSE)</f>
        <v>2</v>
      </c>
      <c r="M426" s="36">
        <f>VLOOKUP($H426,[1]EDA!$H$6:$BN$980,M$1,FALSE)</f>
        <v>3</v>
      </c>
      <c r="N426" s="36">
        <f>VLOOKUP($H426,[1]EDA!$H$6:$BN$980,N$1,FALSE)</f>
        <v>0</v>
      </c>
      <c r="O426" s="36">
        <f>VLOOKUP($H426,[1]EDA!$H$6:$BN$980,O$1,FALSE)</f>
        <v>0</v>
      </c>
      <c r="P426" s="36">
        <f>VLOOKUP($H426,[1]EDA!$H$6:$BN$980,P$1,FALSE)</f>
        <v>0</v>
      </c>
      <c r="Q426" s="36">
        <f>VLOOKUP($H426,[1]EDA!$H$6:$BN$980,Q$1,FALSE)</f>
        <v>0</v>
      </c>
      <c r="R426" s="36">
        <f>VLOOKUP($H426,[1]EDA!$H$6:$BN$980,R$1,FALSE)</f>
        <v>0</v>
      </c>
      <c r="S426" s="36">
        <f>VLOOKUP($H426,[1]EDA!$H$6:$BN$980,S$1,FALSE)</f>
        <v>0</v>
      </c>
      <c r="T426" s="36">
        <f>VLOOKUP($H426,[1]EDA!$H$6:$BN$980,T$1,FALSE)</f>
        <v>0</v>
      </c>
      <c r="U426" s="36">
        <f>VLOOKUP($H426,[1]EDA!$H$6:$BN$980,U$1,FALSE)</f>
        <v>0</v>
      </c>
      <c r="V426" s="10">
        <f>VLOOKUP(H426,[1]EDA!$H$6:$BO$980,60,FALSE)</f>
        <v>26.666666666666668</v>
      </c>
      <c r="W426" s="10">
        <f t="shared" si="60"/>
        <v>9</v>
      </c>
      <c r="X426" s="17">
        <f t="shared" si="61"/>
        <v>0.33749999999999997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0</v>
      </c>
      <c r="AB426" s="36">
        <f>VLOOKUP($H426,[2]EDA!$H$6:$AY$980,AB$1,FALSE)</f>
        <v>1</v>
      </c>
      <c r="AC426" s="36">
        <f>VLOOKUP($H426,[2]EDA!$H$6:$AY$980,AC$1,FALSE)</f>
        <v>0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0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0.33333333333333331</v>
      </c>
      <c r="AL426" s="39">
        <f t="shared" si="62"/>
        <v>1</v>
      </c>
      <c r="AM426" s="17">
        <f t="shared" si="63"/>
        <v>3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0</v>
      </c>
      <c r="BB426" s="17">
        <f t="shared" si="65"/>
        <v>0</v>
      </c>
      <c r="BC426" s="36">
        <f>VLOOKUP($H426,[4]IRA!$H$7:$CS$981,BC$1,FALSE)</f>
        <v>1</v>
      </c>
      <c r="BD426" s="36">
        <f>VLOOKUP($H426,[4]IRA!$H$7:$CS$981,BD$1,FALSE)</f>
        <v>2</v>
      </c>
      <c r="BE426" s="36">
        <f>VLOOKUP($H426,[4]IRA!$H$7:$CS$981,BE$1,FALSE)</f>
        <v>6</v>
      </c>
      <c r="BF426" s="36">
        <f>VLOOKUP($H426,[4]IRA!$H$7:$CS$981,BF$1,FALSE)</f>
        <v>0</v>
      </c>
      <c r="BG426" s="36">
        <f>VLOOKUP($H426,[4]IRA!$H$7:$CS$981,BG$1,FALSE)</f>
        <v>0</v>
      </c>
      <c r="BH426" s="36">
        <f>VLOOKUP($H426,[4]IRA!$H$7:$CS$981,BH$1,FALSE)</f>
        <v>0</v>
      </c>
      <c r="BI426" s="36">
        <f>VLOOKUP($H426,[4]IRA!$H$7:$CS$981,BI$1,FALSE)</f>
        <v>0</v>
      </c>
      <c r="BJ426" s="36">
        <f>VLOOKUP($H426,[4]IRA!$H$7:$CS$981,BJ$1,FALSE)</f>
        <v>0</v>
      </c>
      <c r="BK426" s="36">
        <f>VLOOKUP($H426,[4]IRA!$H$7:$CS$981,BK$1,FALSE)</f>
        <v>0</v>
      </c>
      <c r="BL426" s="36">
        <f>VLOOKUP($H426,[4]IRA!$H$7:$CS$981,BL$1,FALSE)</f>
        <v>0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53.333333333333336</v>
      </c>
      <c r="BP426" s="10">
        <f t="shared" si="66"/>
        <v>9</v>
      </c>
      <c r="BQ426" s="17">
        <f t="shared" si="67"/>
        <v>0.16874999999999998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2</v>
      </c>
      <c r="K431" s="36">
        <f>VLOOKUP($H431,[1]EDA!$H$6:$BN$980,K$1,FALSE)</f>
        <v>5</v>
      </c>
      <c r="L431" s="36">
        <f>VLOOKUP($H431,[1]EDA!$H$6:$BN$980,L$1,FALSE)</f>
        <v>2</v>
      </c>
      <c r="M431" s="36">
        <f>VLOOKUP($H431,[1]EDA!$H$6:$BN$980,M$1,FALSE)</f>
        <v>0</v>
      </c>
      <c r="N431" s="36">
        <f>VLOOKUP($H431,[1]EDA!$H$6:$BN$980,N$1,FALSE)</f>
        <v>0</v>
      </c>
      <c r="O431" s="36">
        <f>VLOOKUP($H431,[1]EDA!$H$6:$BN$980,O$1,FALSE)</f>
        <v>0</v>
      </c>
      <c r="P431" s="36">
        <f>VLOOKUP($H431,[1]EDA!$H$6:$BN$980,P$1,FALSE)</f>
        <v>0</v>
      </c>
      <c r="Q431" s="36">
        <f>VLOOKUP($H431,[1]EDA!$H$6:$BN$980,Q$1,FALSE)</f>
        <v>0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0</v>
      </c>
      <c r="U431" s="36">
        <f>VLOOKUP($H431,[1]EDA!$H$6:$BN$980,U$1,FALSE)</f>
        <v>0</v>
      </c>
      <c r="V431" s="10">
        <f>VLOOKUP(H431,[1]EDA!$H$6:$BO$980,60,FALSE)</f>
        <v>70.666666666666671</v>
      </c>
      <c r="W431" s="10">
        <f t="shared" si="60"/>
        <v>9</v>
      </c>
      <c r="X431" s="17">
        <f t="shared" si="61"/>
        <v>0.12735849056603774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0.66666666666666663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3.6666666666666665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12</v>
      </c>
      <c r="BD431" s="36">
        <f>VLOOKUP($H431,[4]IRA!$H$7:$CS$981,BD$1,FALSE)</f>
        <v>8</v>
      </c>
      <c r="BE431" s="36">
        <f>VLOOKUP($H431,[4]IRA!$H$7:$CS$981,BE$1,FALSE)</f>
        <v>3</v>
      </c>
      <c r="BF431" s="36">
        <f>VLOOKUP($H431,[4]IRA!$H$7:$CS$981,BF$1,FALSE)</f>
        <v>0</v>
      </c>
      <c r="BG431" s="36">
        <f>VLOOKUP($H431,[4]IRA!$H$7:$CS$981,BG$1,FALSE)</f>
        <v>0</v>
      </c>
      <c r="BH431" s="36">
        <f>VLOOKUP($H431,[4]IRA!$H$7:$CS$981,BH$1,FALSE)</f>
        <v>0</v>
      </c>
      <c r="BI431" s="36">
        <f>VLOOKUP($H431,[4]IRA!$H$7:$CS$981,BI$1,FALSE)</f>
        <v>0</v>
      </c>
      <c r="BJ431" s="36">
        <f>VLOOKUP($H431,[4]IRA!$H$7:$CS$981,BJ$1,FALSE)</f>
        <v>0</v>
      </c>
      <c r="BK431" s="36">
        <f>VLOOKUP($H431,[4]IRA!$H$7:$CS$981,BK$1,FALSE)</f>
        <v>0</v>
      </c>
      <c r="BL431" s="36">
        <f>VLOOKUP($H431,[4]IRA!$H$7:$CS$981,BL$1,FALSE)</f>
        <v>0</v>
      </c>
      <c r="BM431" s="36">
        <f>VLOOKUP($H431,[4]IRA!$H$7:$CS$981,BM$1,FALSE)</f>
        <v>0</v>
      </c>
      <c r="BN431" s="36">
        <f>VLOOKUP($H431,[4]IRA!$H$7:$CS$981,BN$1,FALSE)</f>
        <v>0</v>
      </c>
      <c r="BO431" s="10">
        <f>VLOOKUP(H431,[4]IRA!$H$7:$CS$981,90,FALSE)</f>
        <v>97.666666666666671</v>
      </c>
      <c r="BP431" s="10">
        <f t="shared" si="66"/>
        <v>23</v>
      </c>
      <c r="BQ431" s="17">
        <f t="shared" si="67"/>
        <v>0.23549488054607506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6</v>
      </c>
      <c r="K434" s="36">
        <f>VLOOKUP($H434,[1]EDA!$H$6:$BN$980,K$1,FALSE)</f>
        <v>0</v>
      </c>
      <c r="L434" s="36">
        <f>VLOOKUP($H434,[1]EDA!$H$6:$BN$980,L$1,FALSE)</f>
        <v>0</v>
      </c>
      <c r="M434" s="36">
        <f>VLOOKUP($H434,[1]EDA!$H$6:$BN$980,M$1,FALSE)</f>
        <v>0</v>
      </c>
      <c r="N434" s="36">
        <f>VLOOKUP($H434,[1]EDA!$H$6:$BN$980,N$1,FALSE)</f>
        <v>0</v>
      </c>
      <c r="O434" s="36">
        <f>VLOOKUP($H434,[1]EDA!$H$6:$BN$980,O$1,FALSE)</f>
        <v>0</v>
      </c>
      <c r="P434" s="36">
        <f>VLOOKUP($H434,[1]EDA!$H$6:$BN$980,P$1,FALSE)</f>
        <v>0</v>
      </c>
      <c r="Q434" s="36">
        <f>VLOOKUP($H434,[1]EDA!$H$6:$BN$980,Q$1,FALSE)</f>
        <v>0</v>
      </c>
      <c r="R434" s="36">
        <f>VLOOKUP($H434,[1]EDA!$H$6:$BN$980,R$1,FALSE)</f>
        <v>0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18.333333333333332</v>
      </c>
      <c r="W434" s="10">
        <f t="shared" si="60"/>
        <v>6</v>
      </c>
      <c r="X434" s="17">
        <f t="shared" si="61"/>
        <v>0.32727272727272727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6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0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0</v>
      </c>
      <c r="BA434" s="20">
        <f t="shared" si="64"/>
        <v>6</v>
      </c>
      <c r="BB434" s="17">
        <f t="shared" si="65"/>
        <v>0</v>
      </c>
      <c r="BC434" s="36">
        <f>VLOOKUP($H434,[4]IRA!$H$7:$CS$981,BC$1,FALSE)</f>
        <v>19</v>
      </c>
      <c r="BD434" s="36">
        <f>VLOOKUP($H434,[4]IRA!$H$7:$CS$981,BD$1,FALSE)</f>
        <v>0</v>
      </c>
      <c r="BE434" s="36">
        <f>VLOOKUP($H434,[4]IRA!$H$7:$CS$981,BE$1,FALSE)</f>
        <v>13</v>
      </c>
      <c r="BF434" s="36">
        <f>VLOOKUP($H434,[4]IRA!$H$7:$CS$981,BF$1,FALSE)</f>
        <v>0</v>
      </c>
      <c r="BG434" s="36">
        <f>VLOOKUP($H434,[4]IRA!$H$7:$CS$981,BG$1,FALSE)</f>
        <v>0</v>
      </c>
      <c r="BH434" s="36">
        <f>VLOOKUP($H434,[4]IRA!$H$7:$CS$981,BH$1,FALSE)</f>
        <v>0</v>
      </c>
      <c r="BI434" s="36">
        <f>VLOOKUP($H434,[4]IRA!$H$7:$CS$981,BI$1,FALSE)</f>
        <v>0</v>
      </c>
      <c r="BJ434" s="36">
        <f>VLOOKUP($H434,[4]IRA!$H$7:$CS$981,BJ$1,FALSE)</f>
        <v>0</v>
      </c>
      <c r="BK434" s="36">
        <f>VLOOKUP($H434,[4]IRA!$H$7:$CS$981,BK$1,FALSE)</f>
        <v>0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53.666666666666664</v>
      </c>
      <c r="BP434" s="10">
        <f t="shared" si="66"/>
        <v>32</v>
      </c>
      <c r="BQ434" s="17">
        <f t="shared" si="67"/>
        <v>0.59627329192546585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5</v>
      </c>
      <c r="K435" s="36">
        <f>VLOOKUP($H435,[1]EDA!$H$6:$BN$980,K$1,FALSE)</f>
        <v>3</v>
      </c>
      <c r="L435" s="36">
        <f>VLOOKUP($H435,[1]EDA!$H$6:$BN$980,L$1,FALSE)</f>
        <v>1</v>
      </c>
      <c r="M435" s="36">
        <f>VLOOKUP($H435,[1]EDA!$H$6:$BN$980,M$1,FALSE)</f>
        <v>0</v>
      </c>
      <c r="N435" s="36">
        <f>VLOOKUP($H435,[1]EDA!$H$6:$BN$980,N$1,FALSE)</f>
        <v>0</v>
      </c>
      <c r="O435" s="36">
        <f>VLOOKUP($H435,[1]EDA!$H$6:$BN$980,O$1,FALSE)</f>
        <v>0</v>
      </c>
      <c r="P435" s="36">
        <f>VLOOKUP($H435,[1]EDA!$H$6:$BN$980,P$1,FALSE)</f>
        <v>0</v>
      </c>
      <c r="Q435" s="36">
        <f>VLOOKUP($H435,[1]EDA!$H$6:$BN$980,Q$1,FALSE)</f>
        <v>0</v>
      </c>
      <c r="R435" s="36">
        <f>VLOOKUP($H435,[1]EDA!$H$6:$BN$980,R$1,FALSE)</f>
        <v>0</v>
      </c>
      <c r="S435" s="36">
        <f>VLOOKUP($H435,[1]EDA!$H$6:$BN$980,S$1,FALSE)</f>
        <v>0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60</v>
      </c>
      <c r="W435" s="10">
        <f t="shared" si="60"/>
        <v>9</v>
      </c>
      <c r="X435" s="17">
        <f t="shared" si="61"/>
        <v>0.15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0</v>
      </c>
      <c r="AC435" s="36">
        <f>VLOOKUP($H435,[2]EDA!$H$6:$AY$980,AC$1,FALSE)</f>
        <v>0</v>
      </c>
      <c r="AD435" s="36">
        <f>VLOOKUP($H435,[2]EDA!$H$6:$AY$980,AD$1,FALSE)</f>
        <v>0</v>
      </c>
      <c r="AE435" s="36">
        <f>VLOOKUP($H435,[2]EDA!$H$6:$AY$980,AE$1,FALSE)</f>
        <v>0</v>
      </c>
      <c r="AF435" s="36">
        <f>VLOOKUP($H435,[2]EDA!$H$6:$AY$980,AF$1,FALSE)</f>
        <v>0</v>
      </c>
      <c r="AG435" s="36">
        <f>VLOOKUP($H435,[2]EDA!$H$6:$AY$980,AG$1,FALSE)</f>
        <v>0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9</v>
      </c>
      <c r="AL435" s="39">
        <f t="shared" si="62"/>
        <v>0</v>
      </c>
      <c r="AM435" s="17">
        <f t="shared" si="63"/>
        <v>0</v>
      </c>
      <c r="AN435" s="36">
        <f>VLOOKUP($H435,[3]IRA!$H$6:$BN$980,AN$1,FALSE)</f>
        <v>0</v>
      </c>
      <c r="AO435" s="36">
        <f>VLOOKUP($H435,[3]IRA!$H$6:$BN$980,AO$1,FALSE)</f>
        <v>0</v>
      </c>
      <c r="AP435" s="36">
        <f>VLOOKUP($H435,[3]IRA!$H$6:$BN$980,AP$1,FALSE)</f>
        <v>0</v>
      </c>
      <c r="AQ435" s="36">
        <f>VLOOKUP($H435,[3]IRA!$H$6:$BN$980,AQ$1,FALSE)</f>
        <v>0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1.8333333333333333</v>
      </c>
      <c r="BA435" s="20">
        <f t="shared" si="64"/>
        <v>0</v>
      </c>
      <c r="BB435" s="17">
        <f t="shared" si="65"/>
        <v>0</v>
      </c>
      <c r="BC435" s="36">
        <f>VLOOKUP($H435,[4]IRA!$H$7:$CS$981,BC$1,FALSE)</f>
        <v>4</v>
      </c>
      <c r="BD435" s="36">
        <f>VLOOKUP($H435,[4]IRA!$H$7:$CS$981,BD$1,FALSE)</f>
        <v>3</v>
      </c>
      <c r="BE435" s="36">
        <f>VLOOKUP($H435,[4]IRA!$H$7:$CS$981,BE$1,FALSE)</f>
        <v>4</v>
      </c>
      <c r="BF435" s="36">
        <f>VLOOKUP($H435,[4]IRA!$H$7:$CS$981,BF$1,FALSE)</f>
        <v>0</v>
      </c>
      <c r="BG435" s="36">
        <f>VLOOKUP($H435,[4]IRA!$H$7:$CS$981,BG$1,FALSE)</f>
        <v>0</v>
      </c>
      <c r="BH435" s="36">
        <f>VLOOKUP($H435,[4]IRA!$H$7:$CS$981,BH$1,FALSE)</f>
        <v>0</v>
      </c>
      <c r="BI435" s="36">
        <f>VLOOKUP($H435,[4]IRA!$H$7:$CS$981,BI$1,FALSE)</f>
        <v>0</v>
      </c>
      <c r="BJ435" s="36">
        <f>VLOOKUP($H435,[4]IRA!$H$7:$CS$981,BJ$1,FALSE)</f>
        <v>0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50.666666666666671</v>
      </c>
      <c r="BP435" s="10">
        <f t="shared" si="66"/>
        <v>11</v>
      </c>
      <c r="BQ435" s="17">
        <f t="shared" si="67"/>
        <v>0.21710526315789472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0</v>
      </c>
      <c r="K436" s="36">
        <f>VLOOKUP($H436,[1]EDA!$H$6:$BN$980,K$1,FALSE)</f>
        <v>3</v>
      </c>
      <c r="L436" s="36">
        <f>VLOOKUP($H436,[1]EDA!$H$6:$BN$980,L$1,FALSE)</f>
        <v>4</v>
      </c>
      <c r="M436" s="36">
        <f>VLOOKUP($H436,[1]EDA!$H$6:$BN$980,M$1,FALSE)</f>
        <v>0</v>
      </c>
      <c r="N436" s="36">
        <f>VLOOKUP($H436,[1]EDA!$H$6:$BN$980,N$1,FALSE)</f>
        <v>0</v>
      </c>
      <c r="O436" s="36">
        <f>VLOOKUP($H436,[1]EDA!$H$6:$BN$980,O$1,FALSE)</f>
        <v>0</v>
      </c>
      <c r="P436" s="36">
        <f>VLOOKUP($H436,[1]EDA!$H$6:$BN$980,P$1,FALSE)</f>
        <v>0</v>
      </c>
      <c r="Q436" s="36">
        <f>VLOOKUP($H436,[1]EDA!$H$6:$BN$980,Q$1,FALSE)</f>
        <v>0</v>
      </c>
      <c r="R436" s="36">
        <f>VLOOKUP($H436,[1]EDA!$H$6:$BN$980,R$1,FALSE)</f>
        <v>0</v>
      </c>
      <c r="S436" s="36">
        <f>VLOOKUP($H436,[1]EDA!$H$6:$BN$980,S$1,FALSE)</f>
        <v>0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58</v>
      </c>
      <c r="W436" s="10">
        <f t="shared" si="60"/>
        <v>7</v>
      </c>
      <c r="X436" s="17">
        <f t="shared" si="61"/>
        <v>0.1206896551724138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0.66666666666666663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5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6</v>
      </c>
      <c r="BD436" s="36">
        <f>VLOOKUP($H436,[4]IRA!$H$7:$CS$981,BD$1,FALSE)</f>
        <v>13</v>
      </c>
      <c r="BE436" s="36">
        <f>VLOOKUP($H436,[4]IRA!$H$7:$CS$981,BE$1,FALSE)</f>
        <v>13</v>
      </c>
      <c r="BF436" s="36">
        <f>VLOOKUP($H436,[4]IRA!$H$7:$CS$981,BF$1,FALSE)</f>
        <v>0</v>
      </c>
      <c r="BG436" s="36">
        <f>VLOOKUP($H436,[4]IRA!$H$7:$CS$981,BG$1,FALSE)</f>
        <v>0</v>
      </c>
      <c r="BH436" s="36">
        <f>VLOOKUP($H436,[4]IRA!$H$7:$CS$981,BH$1,FALSE)</f>
        <v>0</v>
      </c>
      <c r="BI436" s="36">
        <f>VLOOKUP($H436,[4]IRA!$H$7:$CS$981,BI$1,FALSE)</f>
        <v>0</v>
      </c>
      <c r="BJ436" s="36">
        <f>VLOOKUP($H436,[4]IRA!$H$7:$CS$981,BJ$1,FALSE)</f>
        <v>0</v>
      </c>
      <c r="BK436" s="36">
        <f>VLOOKUP($H436,[4]IRA!$H$7:$CS$981,BK$1,FALSE)</f>
        <v>0</v>
      </c>
      <c r="BL436" s="36">
        <f>VLOOKUP($H436,[4]IRA!$H$7:$CS$981,BL$1,FALSE)</f>
        <v>0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102</v>
      </c>
      <c r="BP436" s="10">
        <f t="shared" si="66"/>
        <v>32</v>
      </c>
      <c r="BQ436" s="17">
        <f t="shared" si="67"/>
        <v>0.31372549019607843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1</v>
      </c>
      <c r="K437" s="36">
        <f>VLOOKUP($H437,[1]EDA!$H$6:$BN$980,K$1,FALSE)</f>
        <v>2</v>
      </c>
      <c r="L437" s="36">
        <f>VLOOKUP($H437,[1]EDA!$H$6:$BN$980,L$1,FALSE)</f>
        <v>0</v>
      </c>
      <c r="M437" s="36">
        <f>VLOOKUP($H437,[1]EDA!$H$6:$BN$980,M$1,FALSE)</f>
        <v>0</v>
      </c>
      <c r="N437" s="36">
        <f>VLOOKUP($H437,[1]EDA!$H$6:$BN$980,N$1,FALSE)</f>
        <v>0</v>
      </c>
      <c r="O437" s="36">
        <f>VLOOKUP($H437,[1]EDA!$H$6:$BN$980,O$1,FALSE)</f>
        <v>0</v>
      </c>
      <c r="P437" s="36">
        <f>VLOOKUP($H437,[1]EDA!$H$6:$BN$980,P$1,FALSE)</f>
        <v>0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0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19.333333333333332</v>
      </c>
      <c r="W437" s="10">
        <f t="shared" si="60"/>
        <v>3</v>
      </c>
      <c r="X437" s="17">
        <f t="shared" si="61"/>
        <v>0.15517241379310345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0.33333333333333331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0.33333333333333331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4</v>
      </c>
      <c r="BD437" s="36">
        <f>VLOOKUP($H437,[4]IRA!$H$7:$CS$981,BD$1,FALSE)</f>
        <v>3</v>
      </c>
      <c r="BE437" s="36">
        <f>VLOOKUP($H437,[4]IRA!$H$7:$CS$981,BE$1,FALSE)</f>
        <v>5</v>
      </c>
      <c r="BF437" s="36">
        <f>VLOOKUP($H437,[4]IRA!$H$7:$CS$981,BF$1,FALSE)</f>
        <v>0</v>
      </c>
      <c r="BG437" s="36">
        <f>VLOOKUP($H437,[4]IRA!$H$7:$CS$981,BG$1,FALSE)</f>
        <v>0</v>
      </c>
      <c r="BH437" s="36">
        <f>VLOOKUP($H437,[4]IRA!$H$7:$CS$981,BH$1,FALSE)</f>
        <v>0</v>
      </c>
      <c r="BI437" s="36">
        <f>VLOOKUP($H437,[4]IRA!$H$7:$CS$981,BI$1,FALSE)</f>
        <v>0</v>
      </c>
      <c r="BJ437" s="36">
        <f>VLOOKUP($H437,[4]IRA!$H$7:$CS$981,BJ$1,FALSE)</f>
        <v>0</v>
      </c>
      <c r="BK437" s="36">
        <f>VLOOKUP($H437,[4]IRA!$H$7:$CS$981,BK$1,FALSE)</f>
        <v>0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20.666666666666664</v>
      </c>
      <c r="BP437" s="10">
        <f t="shared" si="66"/>
        <v>12</v>
      </c>
      <c r="BQ437" s="17">
        <f t="shared" si="67"/>
        <v>0.58064516129032262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2</v>
      </c>
      <c r="K440" s="36">
        <f>VLOOKUP($H440,[1]EDA!$H$6:$BN$980,K$1,FALSE)</f>
        <v>3</v>
      </c>
      <c r="L440" s="36">
        <f>VLOOKUP($H440,[1]EDA!$H$6:$BN$980,L$1,FALSE)</f>
        <v>4</v>
      </c>
      <c r="M440" s="36">
        <f>VLOOKUP($H440,[1]EDA!$H$6:$BN$980,M$1,FALSE)</f>
        <v>2</v>
      </c>
      <c r="N440" s="36">
        <f>VLOOKUP($H440,[1]EDA!$H$6:$BN$980,N$1,FALSE)</f>
        <v>0</v>
      </c>
      <c r="O440" s="36">
        <f>VLOOKUP($H440,[1]EDA!$H$6:$BN$980,O$1,FALSE)</f>
        <v>0</v>
      </c>
      <c r="P440" s="36">
        <f>VLOOKUP($H440,[1]EDA!$H$6:$BN$980,P$1,FALSE)</f>
        <v>0</v>
      </c>
      <c r="Q440" s="36">
        <f>VLOOKUP($H440,[1]EDA!$H$6:$BN$980,Q$1,FALSE)</f>
        <v>0</v>
      </c>
      <c r="R440" s="36">
        <f>VLOOKUP($H440,[1]EDA!$H$6:$BN$980,R$1,FALSE)</f>
        <v>0</v>
      </c>
      <c r="S440" s="36">
        <f>VLOOKUP($H440,[1]EDA!$H$6:$BN$980,S$1,FALSE)</f>
        <v>0</v>
      </c>
      <c r="T440" s="36">
        <f>VLOOKUP($H440,[1]EDA!$H$6:$BN$980,T$1,FALSE)</f>
        <v>0</v>
      </c>
      <c r="U440" s="36">
        <f>VLOOKUP($H440,[1]EDA!$H$6:$BN$980,U$1,FALSE)</f>
        <v>0</v>
      </c>
      <c r="V440" s="10">
        <f>VLOOKUP(H440,[1]EDA!$H$6:$BO$980,60,FALSE)</f>
        <v>24</v>
      </c>
      <c r="W440" s="10">
        <f t="shared" si="60"/>
        <v>11</v>
      </c>
      <c r="X440" s="17">
        <f t="shared" si="61"/>
        <v>0.45833333333333331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6</v>
      </c>
      <c r="BD440" s="36">
        <f>VLOOKUP($H440,[4]IRA!$H$7:$CS$981,BD$1,FALSE)</f>
        <v>8</v>
      </c>
      <c r="BE440" s="36">
        <f>VLOOKUP($H440,[4]IRA!$H$7:$CS$981,BE$1,FALSE)</f>
        <v>7</v>
      </c>
      <c r="BF440" s="36">
        <f>VLOOKUP($H440,[4]IRA!$H$7:$CS$981,BF$1,FALSE)</f>
        <v>2</v>
      </c>
      <c r="BG440" s="36">
        <f>VLOOKUP($H440,[4]IRA!$H$7:$CS$981,BG$1,FALSE)</f>
        <v>0</v>
      </c>
      <c r="BH440" s="36">
        <f>VLOOKUP($H440,[4]IRA!$H$7:$CS$981,BH$1,FALSE)</f>
        <v>0</v>
      </c>
      <c r="BI440" s="36">
        <f>VLOOKUP($H440,[4]IRA!$H$7:$CS$981,BI$1,FALSE)</f>
        <v>0</v>
      </c>
      <c r="BJ440" s="36">
        <f>VLOOKUP($H440,[4]IRA!$H$7:$CS$981,BJ$1,FALSE)</f>
        <v>0</v>
      </c>
      <c r="BK440" s="36">
        <f>VLOOKUP($H440,[4]IRA!$H$7:$CS$981,BK$1,FALSE)</f>
        <v>0</v>
      </c>
      <c r="BL440" s="36">
        <f>VLOOKUP($H440,[4]IRA!$H$7:$CS$981,BL$1,FALSE)</f>
        <v>0</v>
      </c>
      <c r="BM440" s="36">
        <f>VLOOKUP($H440,[4]IRA!$H$7:$CS$981,BM$1,FALSE)</f>
        <v>0</v>
      </c>
      <c r="BN440" s="36">
        <f>VLOOKUP($H440,[4]IRA!$H$7:$CS$981,BN$1,FALSE)</f>
        <v>0</v>
      </c>
      <c r="BO440" s="10">
        <f>VLOOKUP(H440,[4]IRA!$H$7:$CS$981,90,FALSE)</f>
        <v>53</v>
      </c>
      <c r="BP440" s="10">
        <f t="shared" si="66"/>
        <v>23</v>
      </c>
      <c r="BQ440" s="17">
        <f t="shared" si="67"/>
        <v>0.43396226415094341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6</v>
      </c>
      <c r="K445" s="36">
        <f>VLOOKUP($H445,[1]EDA!$H$6:$BN$980,K$1,FALSE)</f>
        <v>1</v>
      </c>
      <c r="L445" s="36">
        <f>VLOOKUP($H445,[1]EDA!$H$6:$BN$980,L$1,FALSE)</f>
        <v>1</v>
      </c>
      <c r="M445" s="36">
        <f>VLOOKUP($H445,[1]EDA!$H$6:$BN$980,M$1,FALSE)</f>
        <v>0</v>
      </c>
      <c r="N445" s="36">
        <f>VLOOKUP($H445,[1]EDA!$H$6:$BN$980,N$1,FALSE)</f>
        <v>0</v>
      </c>
      <c r="O445" s="36">
        <f>VLOOKUP($H445,[1]EDA!$H$6:$BN$980,O$1,FALSE)</f>
        <v>0</v>
      </c>
      <c r="P445" s="36">
        <f>VLOOKUP($H445,[1]EDA!$H$6:$BN$980,P$1,FALSE)</f>
        <v>0</v>
      </c>
      <c r="Q445" s="36">
        <f>VLOOKUP($H445,[1]EDA!$H$6:$BN$980,Q$1,FALSE)</f>
        <v>0</v>
      </c>
      <c r="R445" s="36">
        <f>VLOOKUP($H445,[1]EDA!$H$6:$BN$980,R$1,FALSE)</f>
        <v>0</v>
      </c>
      <c r="S445" s="36">
        <f>VLOOKUP($H445,[1]EDA!$H$6:$BN$980,S$1,FALSE)</f>
        <v>0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22.666666666666668</v>
      </c>
      <c r="W445" s="10">
        <f t="shared" si="60"/>
        <v>8</v>
      </c>
      <c r="X445" s="17">
        <f t="shared" si="61"/>
        <v>0.3529411764705882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1</v>
      </c>
      <c r="BD445" s="36">
        <f>VLOOKUP($H445,[4]IRA!$H$7:$CS$981,BD$1,FALSE)</f>
        <v>0</v>
      </c>
      <c r="BE445" s="36">
        <f>VLOOKUP($H445,[4]IRA!$H$7:$CS$981,BE$1,FALSE)</f>
        <v>0</v>
      </c>
      <c r="BF445" s="36">
        <f>VLOOKUP($H445,[4]IRA!$H$7:$CS$981,BF$1,FALSE)</f>
        <v>0</v>
      </c>
      <c r="BG445" s="36">
        <f>VLOOKUP($H445,[4]IRA!$H$7:$CS$981,BG$1,FALSE)</f>
        <v>0</v>
      </c>
      <c r="BH445" s="36">
        <f>VLOOKUP($H445,[4]IRA!$H$7:$CS$981,BH$1,FALSE)</f>
        <v>0</v>
      </c>
      <c r="BI445" s="36">
        <f>VLOOKUP($H445,[4]IRA!$H$7:$CS$981,BI$1,FALSE)</f>
        <v>0</v>
      </c>
      <c r="BJ445" s="36">
        <f>VLOOKUP($H445,[4]IRA!$H$7:$CS$981,BJ$1,FALSE)</f>
        <v>0</v>
      </c>
      <c r="BK445" s="36">
        <f>VLOOKUP($H445,[4]IRA!$H$7:$CS$981,BK$1,FALSE)</f>
        <v>0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55.333333333333336</v>
      </c>
      <c r="BP445" s="10">
        <f t="shared" si="66"/>
        <v>1</v>
      </c>
      <c r="BQ445" s="17">
        <f t="shared" si="67"/>
        <v>1.8072289156626505E-2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5</v>
      </c>
      <c r="K447" s="36">
        <f>VLOOKUP($H447,[1]EDA!$H$6:$BN$980,K$1,FALSE)</f>
        <v>0</v>
      </c>
      <c r="L447" s="36">
        <f>VLOOKUP($H447,[1]EDA!$H$6:$BN$980,L$1,FALSE)</f>
        <v>4</v>
      </c>
      <c r="M447" s="36">
        <f>VLOOKUP($H447,[1]EDA!$H$6:$BN$980,M$1,FALSE)</f>
        <v>0</v>
      </c>
      <c r="N447" s="36">
        <f>VLOOKUP($H447,[1]EDA!$H$6:$BN$980,N$1,FALSE)</f>
        <v>0</v>
      </c>
      <c r="O447" s="36">
        <f>VLOOKUP($H447,[1]EDA!$H$6:$BN$980,O$1,FALSE)</f>
        <v>0</v>
      </c>
      <c r="P447" s="36">
        <f>VLOOKUP($H447,[1]EDA!$H$6:$BN$980,P$1,FALSE)</f>
        <v>0</v>
      </c>
      <c r="Q447" s="36">
        <f>VLOOKUP($H447,[1]EDA!$H$6:$BN$980,Q$1,FALSE)</f>
        <v>0</v>
      </c>
      <c r="R447" s="36">
        <f>VLOOKUP($H447,[1]EDA!$H$6:$BN$980,R$1,FALSE)</f>
        <v>0</v>
      </c>
      <c r="S447" s="36">
        <f>VLOOKUP($H447,[1]EDA!$H$6:$BN$980,S$1,FALSE)</f>
        <v>0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52</v>
      </c>
      <c r="W447" s="10">
        <f t="shared" si="60"/>
        <v>9</v>
      </c>
      <c r="X447" s="17">
        <f t="shared" si="61"/>
        <v>0.17307692307692307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0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0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0.5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3</v>
      </c>
      <c r="BF447" s="36">
        <f>VLOOKUP($H447,[4]IRA!$H$7:$CS$981,BF$1,FALSE)</f>
        <v>0</v>
      </c>
      <c r="BG447" s="36">
        <f>VLOOKUP($H447,[4]IRA!$H$7:$CS$981,BG$1,FALSE)</f>
        <v>0</v>
      </c>
      <c r="BH447" s="36">
        <f>VLOOKUP($H447,[4]IRA!$H$7:$CS$981,BH$1,FALSE)</f>
        <v>0</v>
      </c>
      <c r="BI447" s="36">
        <f>VLOOKUP($H447,[4]IRA!$H$7:$CS$981,BI$1,FALSE)</f>
        <v>0</v>
      </c>
      <c r="BJ447" s="36">
        <f>VLOOKUP($H447,[4]IRA!$H$7:$CS$981,BJ$1,FALSE)</f>
        <v>0</v>
      </c>
      <c r="BK447" s="36">
        <f>VLOOKUP($H447,[4]IRA!$H$7:$CS$981,BK$1,FALSE)</f>
        <v>0</v>
      </c>
      <c r="BL447" s="36">
        <f>VLOOKUP($H447,[4]IRA!$H$7:$CS$981,BL$1,FALSE)</f>
        <v>0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62</v>
      </c>
      <c r="BP447" s="10">
        <f t="shared" si="66"/>
        <v>3</v>
      </c>
      <c r="BQ447" s="17">
        <f t="shared" si="67"/>
        <v>4.8387096774193547E-2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4</v>
      </c>
      <c r="K448" s="36">
        <f>VLOOKUP($H448,[1]EDA!$H$6:$BN$980,K$1,FALSE)</f>
        <v>3</v>
      </c>
      <c r="L448" s="36">
        <f>VLOOKUP($H448,[1]EDA!$H$6:$BN$980,L$1,FALSE)</f>
        <v>9</v>
      </c>
      <c r="M448" s="36">
        <f>VLOOKUP($H448,[1]EDA!$H$6:$BN$980,M$1,FALSE)</f>
        <v>0</v>
      </c>
      <c r="N448" s="36">
        <f>VLOOKUP($H448,[1]EDA!$H$6:$BN$980,N$1,FALSE)</f>
        <v>0</v>
      </c>
      <c r="O448" s="36">
        <f>VLOOKUP($H448,[1]EDA!$H$6:$BN$980,O$1,FALSE)</f>
        <v>0</v>
      </c>
      <c r="P448" s="36">
        <f>VLOOKUP($H448,[1]EDA!$H$6:$BN$980,P$1,FALSE)</f>
        <v>0</v>
      </c>
      <c r="Q448" s="36">
        <f>VLOOKUP($H448,[1]EDA!$H$6:$BN$980,Q$1,FALSE)</f>
        <v>0</v>
      </c>
      <c r="R448" s="36">
        <f>VLOOKUP($H448,[1]EDA!$H$6:$BN$980,R$1,FALSE)</f>
        <v>0</v>
      </c>
      <c r="S448" s="36">
        <f>VLOOKUP($H448,[1]EDA!$H$6:$BN$980,S$1,FALSE)</f>
        <v>0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56.333333333333336</v>
      </c>
      <c r="W448" s="10">
        <f t="shared" si="60"/>
        <v>16</v>
      </c>
      <c r="X448" s="17">
        <f t="shared" si="61"/>
        <v>0.28402366863905326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0.66666666666666663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0.33333333333333331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0</v>
      </c>
      <c r="BD448" s="36">
        <f>VLOOKUP($H448,[4]IRA!$H$7:$CS$981,BD$1,FALSE)</f>
        <v>3</v>
      </c>
      <c r="BE448" s="36">
        <f>VLOOKUP($H448,[4]IRA!$H$7:$CS$981,BE$1,FALSE)</f>
        <v>8</v>
      </c>
      <c r="BF448" s="36">
        <f>VLOOKUP($H448,[4]IRA!$H$7:$CS$981,BF$1,FALSE)</f>
        <v>0</v>
      </c>
      <c r="BG448" s="36">
        <f>VLOOKUP($H448,[4]IRA!$H$7:$CS$981,BG$1,FALSE)</f>
        <v>0</v>
      </c>
      <c r="BH448" s="36">
        <f>VLOOKUP($H448,[4]IRA!$H$7:$CS$981,BH$1,FALSE)</f>
        <v>0</v>
      </c>
      <c r="BI448" s="36">
        <f>VLOOKUP($H448,[4]IRA!$H$7:$CS$981,BI$1,FALSE)</f>
        <v>0</v>
      </c>
      <c r="BJ448" s="36">
        <f>VLOOKUP($H448,[4]IRA!$H$7:$CS$981,BJ$1,FALSE)</f>
        <v>0</v>
      </c>
      <c r="BK448" s="36">
        <f>VLOOKUP($H448,[4]IRA!$H$7:$CS$981,BK$1,FALSE)</f>
        <v>0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44</v>
      </c>
      <c r="BP448" s="10">
        <f t="shared" si="66"/>
        <v>11</v>
      </c>
      <c r="BQ448" s="17">
        <f t="shared" si="67"/>
        <v>0.25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2</v>
      </c>
      <c r="K449" s="36">
        <f>VLOOKUP($H449,[1]EDA!$H$6:$BN$980,K$1,FALSE)</f>
        <v>2</v>
      </c>
      <c r="L449" s="36">
        <f>VLOOKUP($H449,[1]EDA!$H$6:$BN$980,L$1,FALSE)</f>
        <v>2</v>
      </c>
      <c r="M449" s="36">
        <f>VLOOKUP($H449,[1]EDA!$H$6:$BN$980,M$1,FALSE)</f>
        <v>0</v>
      </c>
      <c r="N449" s="36">
        <f>VLOOKUP($H449,[1]EDA!$H$6:$BN$980,N$1,FALSE)</f>
        <v>0</v>
      </c>
      <c r="O449" s="36">
        <f>VLOOKUP($H449,[1]EDA!$H$6:$BN$980,O$1,FALSE)</f>
        <v>0</v>
      </c>
      <c r="P449" s="36">
        <f>VLOOKUP($H449,[1]EDA!$H$6:$BN$980,P$1,FALSE)</f>
        <v>0</v>
      </c>
      <c r="Q449" s="36">
        <f>VLOOKUP($H449,[1]EDA!$H$6:$BN$980,Q$1,FALSE)</f>
        <v>0</v>
      </c>
      <c r="R449" s="36">
        <f>VLOOKUP($H449,[1]EDA!$H$6:$BN$980,R$1,FALSE)</f>
        <v>0</v>
      </c>
      <c r="S449" s="36">
        <f>VLOOKUP($H449,[1]EDA!$H$6:$BN$980,S$1,FALSE)</f>
        <v>0</v>
      </c>
      <c r="T449" s="36">
        <f>VLOOKUP($H449,[1]EDA!$H$6:$BN$980,T$1,FALSE)</f>
        <v>0</v>
      </c>
      <c r="U449" s="36">
        <f>VLOOKUP($H449,[1]EDA!$H$6:$BN$980,U$1,FALSE)</f>
        <v>0</v>
      </c>
      <c r="V449" s="10">
        <f>VLOOKUP(H449,[1]EDA!$H$6:$BO$980,60,FALSE)</f>
        <v>18.666666666666668</v>
      </c>
      <c r="W449" s="10">
        <f t="shared" si="60"/>
        <v>6</v>
      </c>
      <c r="X449" s="17">
        <f t="shared" si="61"/>
        <v>0.3214285714285714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0.33333333333333331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5.666666666666667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0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19.999999999999996</v>
      </c>
      <c r="BP449" s="10">
        <f t="shared" si="66"/>
        <v>0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5</v>
      </c>
      <c r="K451" s="36">
        <f>VLOOKUP($H451,[1]EDA!$H$6:$BN$980,K$1,FALSE)</f>
        <v>3</v>
      </c>
      <c r="L451" s="36">
        <f>VLOOKUP($H451,[1]EDA!$H$6:$BN$980,L$1,FALSE)</f>
        <v>0</v>
      </c>
      <c r="M451" s="36">
        <f>VLOOKUP($H451,[1]EDA!$H$6:$BN$980,M$1,FALSE)</f>
        <v>2</v>
      </c>
      <c r="N451" s="36">
        <f>VLOOKUP($H451,[1]EDA!$H$6:$BN$980,N$1,FALSE)</f>
        <v>0</v>
      </c>
      <c r="O451" s="36">
        <f>VLOOKUP($H451,[1]EDA!$H$6:$BN$980,O$1,FALSE)</f>
        <v>0</v>
      </c>
      <c r="P451" s="36">
        <f>VLOOKUP($H451,[1]EDA!$H$6:$BN$980,P$1,FALSE)</f>
        <v>0</v>
      </c>
      <c r="Q451" s="36">
        <f>VLOOKUP($H451,[1]EDA!$H$6:$BN$980,Q$1,FALSE)</f>
        <v>0</v>
      </c>
      <c r="R451" s="36">
        <f>VLOOKUP($H451,[1]EDA!$H$6:$BN$980,R$1,FALSE)</f>
        <v>0</v>
      </c>
      <c r="S451" s="36">
        <f>VLOOKUP($H451,[1]EDA!$H$6:$BN$980,S$1,FALSE)</f>
        <v>0</v>
      </c>
      <c r="T451" s="36">
        <f>VLOOKUP($H451,[1]EDA!$H$6:$BN$980,T$1,FALSE)</f>
        <v>0</v>
      </c>
      <c r="U451" s="36">
        <f>VLOOKUP($H451,[1]EDA!$H$6:$BN$980,U$1,FALSE)</f>
        <v>0</v>
      </c>
      <c r="V451" s="10">
        <f>VLOOKUP(H451,[1]EDA!$H$6:$BO$980,60,FALSE)</f>
        <v>31</v>
      </c>
      <c r="W451" s="10">
        <f t="shared" si="60"/>
        <v>10</v>
      </c>
      <c r="X451" s="17">
        <f t="shared" si="61"/>
        <v>0.32258064516129031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0</v>
      </c>
      <c r="BB451" s="17">
        <f t="shared" si="65"/>
        <v>0</v>
      </c>
      <c r="BC451" s="36">
        <f>VLOOKUP($H451,[4]IRA!$H$7:$CS$981,BC$1,FALSE)</f>
        <v>16</v>
      </c>
      <c r="BD451" s="36">
        <f>VLOOKUP($H451,[4]IRA!$H$7:$CS$981,BD$1,FALSE)</f>
        <v>5</v>
      </c>
      <c r="BE451" s="36">
        <f>VLOOKUP($H451,[4]IRA!$H$7:$CS$981,BE$1,FALSE)</f>
        <v>7</v>
      </c>
      <c r="BF451" s="36">
        <f>VLOOKUP($H451,[4]IRA!$H$7:$CS$981,BF$1,FALSE)</f>
        <v>3</v>
      </c>
      <c r="BG451" s="36">
        <f>VLOOKUP($H451,[4]IRA!$H$7:$CS$981,BG$1,FALSE)</f>
        <v>0</v>
      </c>
      <c r="BH451" s="36">
        <f>VLOOKUP($H451,[4]IRA!$H$7:$CS$981,BH$1,FALSE)</f>
        <v>0</v>
      </c>
      <c r="BI451" s="36">
        <f>VLOOKUP($H451,[4]IRA!$H$7:$CS$981,BI$1,FALSE)</f>
        <v>0</v>
      </c>
      <c r="BJ451" s="36">
        <f>VLOOKUP($H451,[4]IRA!$H$7:$CS$981,BJ$1,FALSE)</f>
        <v>0</v>
      </c>
      <c r="BK451" s="36">
        <f>VLOOKUP($H451,[4]IRA!$H$7:$CS$981,BK$1,FALSE)</f>
        <v>0</v>
      </c>
      <c r="BL451" s="36">
        <f>VLOOKUP($H451,[4]IRA!$H$7:$CS$981,BL$1,FALSE)</f>
        <v>0</v>
      </c>
      <c r="BM451" s="36">
        <f>VLOOKUP($H451,[4]IRA!$H$7:$CS$981,BM$1,FALSE)</f>
        <v>0</v>
      </c>
      <c r="BN451" s="36">
        <f>VLOOKUP($H451,[4]IRA!$H$7:$CS$981,BN$1,FALSE)</f>
        <v>0</v>
      </c>
      <c r="BO451" s="10">
        <f>VLOOKUP(H451,[4]IRA!$H$7:$CS$981,90,FALSE)</f>
        <v>40.666666666666671</v>
      </c>
      <c r="BP451" s="10">
        <f t="shared" si="66"/>
        <v>31</v>
      </c>
      <c r="BQ451" s="17">
        <f t="shared" si="67"/>
        <v>0.76229508196721307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1</v>
      </c>
      <c r="K452" s="36">
        <f>VLOOKUP($H452,[1]EDA!$H$6:$BN$980,K$1,FALSE)</f>
        <v>8</v>
      </c>
      <c r="L452" s="36">
        <f>VLOOKUP($H452,[1]EDA!$H$6:$BN$980,L$1,FALSE)</f>
        <v>0</v>
      </c>
      <c r="M452" s="36">
        <f>VLOOKUP($H452,[1]EDA!$H$6:$BN$980,M$1,FALSE)</f>
        <v>0</v>
      </c>
      <c r="N452" s="36">
        <f>VLOOKUP($H452,[1]EDA!$H$6:$BN$980,N$1,FALSE)</f>
        <v>0</v>
      </c>
      <c r="O452" s="36">
        <f>VLOOKUP($H452,[1]EDA!$H$6:$BN$980,O$1,FALSE)</f>
        <v>0</v>
      </c>
      <c r="P452" s="36">
        <f>VLOOKUP($H452,[1]EDA!$H$6:$BN$980,P$1,FALSE)</f>
        <v>0</v>
      </c>
      <c r="Q452" s="36">
        <f>VLOOKUP($H452,[1]EDA!$H$6:$BN$980,Q$1,FALSE)</f>
        <v>0</v>
      </c>
      <c r="R452" s="36">
        <f>VLOOKUP($H452,[1]EDA!$H$6:$BN$980,R$1,FALSE)</f>
        <v>0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48.666666666666664</v>
      </c>
      <c r="W452" s="10">
        <f t="shared" si="60"/>
        <v>9</v>
      </c>
      <c r="X452" s="17">
        <f t="shared" si="61"/>
        <v>0.18493150684931509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1</v>
      </c>
      <c r="AL452" s="39">
        <f t="shared" si="62"/>
        <v>0</v>
      </c>
      <c r="AM452" s="17">
        <f t="shared" si="63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7</v>
      </c>
      <c r="BD452" s="36">
        <f>VLOOKUP($H452,[4]IRA!$H$7:$CS$981,BD$1,FALSE)</f>
        <v>8</v>
      </c>
      <c r="BE452" s="36">
        <f>VLOOKUP($H452,[4]IRA!$H$7:$CS$981,BE$1,FALSE)</f>
        <v>9</v>
      </c>
      <c r="BF452" s="36">
        <f>VLOOKUP($H452,[4]IRA!$H$7:$CS$981,BF$1,FALSE)</f>
        <v>0</v>
      </c>
      <c r="BG452" s="36">
        <f>VLOOKUP($H452,[4]IRA!$H$7:$CS$981,BG$1,FALSE)</f>
        <v>0</v>
      </c>
      <c r="BH452" s="36">
        <f>VLOOKUP($H452,[4]IRA!$H$7:$CS$981,BH$1,FALSE)</f>
        <v>0</v>
      </c>
      <c r="BI452" s="36">
        <f>VLOOKUP($H452,[4]IRA!$H$7:$CS$981,BI$1,FALSE)</f>
        <v>0</v>
      </c>
      <c r="BJ452" s="36">
        <f>VLOOKUP($H452,[4]IRA!$H$7:$CS$981,BJ$1,FALSE)</f>
        <v>0</v>
      </c>
      <c r="BK452" s="36">
        <f>VLOOKUP($H452,[4]IRA!$H$7:$CS$981,BK$1,FALSE)</f>
        <v>0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156</v>
      </c>
      <c r="BP452" s="10">
        <f t="shared" si="66"/>
        <v>24</v>
      </c>
      <c r="BQ452" s="17">
        <f t="shared" si="67"/>
        <v>0.15384615384615385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2</v>
      </c>
      <c r="K454" s="36">
        <f>VLOOKUP($H454,[1]EDA!$H$6:$BN$980,K$1,FALSE)</f>
        <v>0</v>
      </c>
      <c r="L454" s="36">
        <f>VLOOKUP($H454,[1]EDA!$H$6:$BN$980,L$1,FALSE)</f>
        <v>0</v>
      </c>
      <c r="M454" s="36">
        <f>VLOOKUP($H454,[1]EDA!$H$6:$BN$980,M$1,FALSE)</f>
        <v>0</v>
      </c>
      <c r="N454" s="36">
        <f>VLOOKUP($H454,[1]EDA!$H$6:$BN$980,N$1,FALSE)</f>
        <v>0</v>
      </c>
      <c r="O454" s="36">
        <f>VLOOKUP($H454,[1]EDA!$H$6:$BN$980,O$1,FALSE)</f>
        <v>0</v>
      </c>
      <c r="P454" s="36">
        <f>VLOOKUP($H454,[1]EDA!$H$6:$BN$980,P$1,FALSE)</f>
        <v>0</v>
      </c>
      <c r="Q454" s="36">
        <f>VLOOKUP($H454,[1]EDA!$H$6:$BN$980,Q$1,FALSE)</f>
        <v>0</v>
      </c>
      <c r="R454" s="36">
        <f>VLOOKUP($H454,[1]EDA!$H$6:$BN$980,R$1,FALSE)</f>
        <v>0</v>
      </c>
      <c r="S454" s="36">
        <f>VLOOKUP($H454,[1]EDA!$H$6:$BN$980,S$1,FALSE)</f>
        <v>0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43</v>
      </c>
      <c r="W454" s="10">
        <f t="shared" si="60"/>
        <v>2</v>
      </c>
      <c r="X454" s="17">
        <f t="shared" si="61"/>
        <v>4.6511627906976744E-2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0.33333333333333331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20</v>
      </c>
      <c r="BD454" s="36">
        <f>VLOOKUP($H454,[4]IRA!$H$7:$CS$981,BD$1,FALSE)</f>
        <v>13</v>
      </c>
      <c r="BE454" s="36">
        <f>VLOOKUP($H454,[4]IRA!$H$7:$CS$981,BE$1,FALSE)</f>
        <v>0</v>
      </c>
      <c r="BF454" s="36">
        <f>VLOOKUP($H454,[4]IRA!$H$7:$CS$981,BF$1,FALSE)</f>
        <v>0</v>
      </c>
      <c r="BG454" s="36">
        <f>VLOOKUP($H454,[4]IRA!$H$7:$CS$981,BG$1,FALSE)</f>
        <v>0</v>
      </c>
      <c r="BH454" s="36">
        <f>VLOOKUP($H454,[4]IRA!$H$7:$CS$981,BH$1,FALSE)</f>
        <v>0</v>
      </c>
      <c r="BI454" s="36">
        <f>VLOOKUP($H454,[4]IRA!$H$7:$CS$981,BI$1,FALSE)</f>
        <v>0</v>
      </c>
      <c r="BJ454" s="36">
        <f>VLOOKUP($H454,[4]IRA!$H$7:$CS$981,BJ$1,FALSE)</f>
        <v>0</v>
      </c>
      <c r="BK454" s="36">
        <f>VLOOKUP($H454,[4]IRA!$H$7:$CS$981,BK$1,FALSE)</f>
        <v>0</v>
      </c>
      <c r="BL454" s="36">
        <f>VLOOKUP($H454,[4]IRA!$H$7:$CS$981,BL$1,FALSE)</f>
        <v>0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182</v>
      </c>
      <c r="BP454" s="10">
        <f t="shared" si="66"/>
        <v>33</v>
      </c>
      <c r="BQ454" s="17">
        <f t="shared" si="67"/>
        <v>0.18131868131868131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0</v>
      </c>
      <c r="N456" s="36">
        <f>VLOOKUP($H456,[1]EDA!$H$6:$BN$980,N$1,FALSE)</f>
        <v>0</v>
      </c>
      <c r="O456" s="36">
        <f>VLOOKUP($H456,[1]EDA!$H$6:$BN$980,O$1,FALSE)</f>
        <v>0</v>
      </c>
      <c r="P456" s="36">
        <f>VLOOKUP($H456,[1]EDA!$H$6:$BN$980,P$1,FALSE)</f>
        <v>0</v>
      </c>
      <c r="Q456" s="36">
        <f>VLOOKUP($H456,[1]EDA!$H$6:$BN$980,Q$1,FALSE)</f>
        <v>0</v>
      </c>
      <c r="R456" s="36">
        <f>VLOOKUP($H456,[1]EDA!$H$6:$BN$980,R$1,FALSE)</f>
        <v>0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16.333333333333332</v>
      </c>
      <c r="W456" s="10">
        <f t="shared" si="60"/>
        <v>0</v>
      </c>
      <c r="X456" s="17">
        <f t="shared" si="61"/>
        <v>0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7</v>
      </c>
      <c r="BD456" s="36">
        <f>VLOOKUP($H456,[4]IRA!$H$7:$CS$981,BD$1,FALSE)</f>
        <v>0</v>
      </c>
      <c r="BE456" s="36">
        <f>VLOOKUP($H456,[4]IRA!$H$7:$CS$981,BE$1,FALSE)</f>
        <v>1</v>
      </c>
      <c r="BF456" s="36">
        <f>VLOOKUP($H456,[4]IRA!$H$7:$CS$981,BF$1,FALSE)</f>
        <v>0</v>
      </c>
      <c r="BG456" s="36">
        <f>VLOOKUP($H456,[4]IRA!$H$7:$CS$981,BG$1,FALSE)</f>
        <v>0</v>
      </c>
      <c r="BH456" s="36">
        <f>VLOOKUP($H456,[4]IRA!$H$7:$CS$981,BH$1,FALSE)</f>
        <v>0</v>
      </c>
      <c r="BI456" s="36">
        <f>VLOOKUP($H456,[4]IRA!$H$7:$CS$981,BI$1,FALSE)</f>
        <v>0</v>
      </c>
      <c r="BJ456" s="36">
        <f>VLOOKUP($H456,[4]IRA!$H$7:$CS$981,BJ$1,FALSE)</f>
        <v>0</v>
      </c>
      <c r="BK456" s="36">
        <f>VLOOKUP($H456,[4]IRA!$H$7:$CS$981,BK$1,FALSE)</f>
        <v>0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9.6666666666666679</v>
      </c>
      <c r="BP456" s="10">
        <f t="shared" si="66"/>
        <v>8</v>
      </c>
      <c r="BQ456" s="17">
        <f t="shared" si="67"/>
        <v>0.8275862068965516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2</v>
      </c>
      <c r="L457" s="36">
        <f>VLOOKUP($H457,[1]EDA!$H$6:$BN$980,L$1,FALSE)</f>
        <v>1</v>
      </c>
      <c r="M457" s="36">
        <f>VLOOKUP($H457,[1]EDA!$H$6:$BN$980,M$1,FALSE)</f>
        <v>1</v>
      </c>
      <c r="N457" s="36">
        <f>VLOOKUP($H457,[1]EDA!$H$6:$BN$980,N$1,FALSE)</f>
        <v>0</v>
      </c>
      <c r="O457" s="36">
        <f>VLOOKUP($H457,[1]EDA!$H$6:$BN$980,O$1,FALSE)</f>
        <v>0</v>
      </c>
      <c r="P457" s="36">
        <f>VLOOKUP($H457,[1]EDA!$H$6:$BN$980,P$1,FALSE)</f>
        <v>0</v>
      </c>
      <c r="Q457" s="36">
        <f>VLOOKUP($H457,[1]EDA!$H$6:$BN$980,Q$1,FALSE)</f>
        <v>0</v>
      </c>
      <c r="R457" s="36">
        <f>VLOOKUP($H457,[1]EDA!$H$6:$BN$980,R$1,FALSE)</f>
        <v>0</v>
      </c>
      <c r="S457" s="36">
        <f>VLOOKUP($H457,[1]EDA!$H$6:$BN$980,S$1,FALSE)</f>
        <v>0</v>
      </c>
      <c r="T457" s="36">
        <f>VLOOKUP($H457,[1]EDA!$H$6:$BN$980,T$1,FALSE)</f>
        <v>0</v>
      </c>
      <c r="U457" s="36">
        <f>VLOOKUP($H457,[1]EDA!$H$6:$BN$980,U$1,FALSE)</f>
        <v>0</v>
      </c>
      <c r="V457" s="10">
        <f>VLOOKUP(H457,[1]EDA!$H$6:$BO$980,60,FALSE)</f>
        <v>18.333333333333332</v>
      </c>
      <c r="W457" s="10">
        <f t="shared" si="60"/>
        <v>4</v>
      </c>
      <c r="X457" s="17">
        <f t="shared" si="61"/>
        <v>0.2181818181818182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0</v>
      </c>
      <c r="BD457" s="36">
        <f>VLOOKUP($H457,[4]IRA!$H$7:$CS$981,BD$1,FALSE)</f>
        <v>0</v>
      </c>
      <c r="BE457" s="36">
        <f>VLOOKUP($H457,[4]IRA!$H$7:$CS$981,BE$1,FALSE)</f>
        <v>0</v>
      </c>
      <c r="BF457" s="36">
        <f>VLOOKUP($H457,[4]IRA!$H$7:$CS$981,BF$1,FALSE)</f>
        <v>0</v>
      </c>
      <c r="BG457" s="36">
        <f>VLOOKUP($H457,[4]IRA!$H$7:$CS$981,BG$1,FALSE)</f>
        <v>0</v>
      </c>
      <c r="BH457" s="36">
        <f>VLOOKUP($H457,[4]IRA!$H$7:$CS$981,BH$1,FALSE)</f>
        <v>0</v>
      </c>
      <c r="BI457" s="36">
        <f>VLOOKUP($H457,[4]IRA!$H$7:$CS$981,BI$1,FALSE)</f>
        <v>0</v>
      </c>
      <c r="BJ457" s="36">
        <f>VLOOKUP($H457,[4]IRA!$H$7:$CS$981,BJ$1,FALSE)</f>
        <v>0</v>
      </c>
      <c r="BK457" s="36">
        <f>VLOOKUP($H457,[4]IRA!$H$7:$CS$981,BK$1,FALSE)</f>
        <v>0</v>
      </c>
      <c r="BL457" s="36">
        <f>VLOOKUP($H457,[4]IRA!$H$7:$CS$981,BL$1,FALSE)</f>
        <v>0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10</v>
      </c>
      <c r="BP457" s="10">
        <f t="shared" si="66"/>
        <v>0</v>
      </c>
      <c r="BQ457" s="17">
        <f t="shared" si="67"/>
        <v>0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0</v>
      </c>
      <c r="M458" s="36">
        <f>VLOOKUP($H458,[1]EDA!$H$6:$BN$980,M$1,FALSE)</f>
        <v>0</v>
      </c>
      <c r="N458" s="36">
        <f>VLOOKUP($H458,[1]EDA!$H$6:$BN$980,N$1,FALSE)</f>
        <v>0</v>
      </c>
      <c r="O458" s="36">
        <f>VLOOKUP($H458,[1]EDA!$H$6:$BN$980,O$1,FALSE)</f>
        <v>0</v>
      </c>
      <c r="P458" s="36">
        <f>VLOOKUP($H458,[1]EDA!$H$6:$BN$980,P$1,FALSE)</f>
        <v>0</v>
      </c>
      <c r="Q458" s="36">
        <f>VLOOKUP($H458,[1]EDA!$H$6:$BN$980,Q$1,FALSE)</f>
        <v>0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14</v>
      </c>
      <c r="W458" s="10">
        <f t="shared" si="60"/>
        <v>0</v>
      </c>
      <c r="X458" s="17">
        <f t="shared" si="61"/>
        <v>0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0</v>
      </c>
      <c r="BH458" s="36">
        <f>VLOOKUP($H458,[4]IRA!$H$7:$CS$981,BH$1,FALSE)</f>
        <v>0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5.666666666666667</v>
      </c>
      <c r="BP458" s="10">
        <f t="shared" si="66"/>
        <v>0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0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8.6666666666666661</v>
      </c>
      <c r="W459" s="10">
        <f t="shared" si="60"/>
        <v>0</v>
      </c>
      <c r="X459" s="17">
        <f t="shared" si="61"/>
        <v>0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0</v>
      </c>
      <c r="BD459" s="36">
        <f>VLOOKUP($H459,[4]IRA!$H$7:$CS$981,BD$1,FALSE)</f>
        <v>0</v>
      </c>
      <c r="BE459" s="36">
        <f>VLOOKUP($H459,[4]IRA!$H$7:$CS$981,BE$1,FALSE)</f>
        <v>1</v>
      </c>
      <c r="BF459" s="36">
        <f>VLOOKUP($H459,[4]IRA!$H$7:$CS$981,BF$1,FALSE)</f>
        <v>0</v>
      </c>
      <c r="BG459" s="36">
        <f>VLOOKUP($H459,[4]IRA!$H$7:$CS$981,BG$1,FALSE)</f>
        <v>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33.333333333333336</v>
      </c>
      <c r="BP459" s="10">
        <f t="shared" si="66"/>
        <v>1</v>
      </c>
      <c r="BQ459" s="17">
        <f t="shared" si="67"/>
        <v>0.03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0</v>
      </c>
      <c r="K460" s="36">
        <f>VLOOKUP($H460,[1]EDA!$H$6:$BN$980,K$1,FALSE)</f>
        <v>0</v>
      </c>
      <c r="L460" s="36">
        <f>VLOOKUP($H460,[1]EDA!$H$6:$BN$980,L$1,FALSE)</f>
        <v>1</v>
      </c>
      <c r="M460" s="36">
        <f>VLOOKUP($H460,[1]EDA!$H$6:$BN$980,M$1,FALSE)</f>
        <v>0</v>
      </c>
      <c r="N460" s="36">
        <f>VLOOKUP($H460,[1]EDA!$H$6:$BN$980,N$1,FALSE)</f>
        <v>0</v>
      </c>
      <c r="O460" s="36">
        <f>VLOOKUP($H460,[1]EDA!$H$6:$BN$980,O$1,FALSE)</f>
        <v>0</v>
      </c>
      <c r="P460" s="36">
        <f>VLOOKUP($H460,[1]EDA!$H$6:$BN$980,P$1,FALSE)</f>
        <v>0</v>
      </c>
      <c r="Q460" s="36">
        <f>VLOOKUP($H460,[1]EDA!$H$6:$BN$980,Q$1,FALSE)</f>
        <v>0</v>
      </c>
      <c r="R460" s="36">
        <f>VLOOKUP($H460,[1]EDA!$H$6:$BN$980,R$1,FALSE)</f>
        <v>0</v>
      </c>
      <c r="S460" s="36">
        <f>VLOOKUP($H460,[1]EDA!$H$6:$BN$980,S$1,FALSE)</f>
        <v>0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23</v>
      </c>
      <c r="W460" s="10">
        <f t="shared" si="60"/>
        <v>1</v>
      </c>
      <c r="X460" s="17">
        <f t="shared" si="61"/>
        <v>4.3478260869565216E-2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3</v>
      </c>
      <c r="BD460" s="36">
        <f>VLOOKUP($H460,[4]IRA!$H$7:$CS$981,BD$1,FALSE)</f>
        <v>3</v>
      </c>
      <c r="BE460" s="36">
        <f>VLOOKUP($H460,[4]IRA!$H$7:$CS$981,BE$1,FALSE)</f>
        <v>5</v>
      </c>
      <c r="BF460" s="36">
        <f>VLOOKUP($H460,[4]IRA!$H$7:$CS$981,BF$1,FALSE)</f>
        <v>0</v>
      </c>
      <c r="BG460" s="36">
        <f>VLOOKUP($H460,[4]IRA!$H$7:$CS$981,BG$1,FALSE)</f>
        <v>0</v>
      </c>
      <c r="BH460" s="36">
        <f>VLOOKUP($H460,[4]IRA!$H$7:$CS$981,BH$1,FALSE)</f>
        <v>0</v>
      </c>
      <c r="BI460" s="36">
        <f>VLOOKUP($H460,[4]IRA!$H$7:$CS$981,BI$1,FALSE)</f>
        <v>0</v>
      </c>
      <c r="BJ460" s="36">
        <f>VLOOKUP($H460,[4]IRA!$H$7:$CS$981,BJ$1,FALSE)</f>
        <v>0</v>
      </c>
      <c r="BK460" s="36">
        <f>VLOOKUP($H460,[4]IRA!$H$7:$CS$981,BK$1,FALSE)</f>
        <v>0</v>
      </c>
      <c r="BL460" s="36">
        <f>VLOOKUP($H460,[4]IRA!$H$7:$CS$981,BL$1,FALSE)</f>
        <v>0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67</v>
      </c>
      <c r="BP460" s="10">
        <f t="shared" si="66"/>
        <v>11</v>
      </c>
      <c r="BQ460" s="17">
        <f t="shared" si="67"/>
        <v>0.16417910447761194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0</v>
      </c>
      <c r="K464" s="36">
        <f>VLOOKUP($H464,[1]EDA!$H$6:$BN$980,K$1,FALSE)</f>
        <v>0</v>
      </c>
      <c r="L464" s="36">
        <f>VLOOKUP($H464,[1]EDA!$H$6:$BN$980,L$1,FALSE)</f>
        <v>0</v>
      </c>
      <c r="M464" s="36">
        <f>VLOOKUP($H464,[1]EDA!$H$6:$BN$980,M$1,FALSE)</f>
        <v>0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0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32.666666666666664</v>
      </c>
      <c r="W464" s="10">
        <f t="shared" si="60"/>
        <v>0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2.5</v>
      </c>
      <c r="BA464" s="20">
        <f t="shared" si="64"/>
        <v>0</v>
      </c>
      <c r="BB464" s="17">
        <f t="shared" si="65"/>
        <v>0</v>
      </c>
      <c r="BC464" s="36">
        <f>VLOOKUP($H464,[4]IRA!$H$7:$CS$981,BC$1,FALSE)</f>
        <v>6</v>
      </c>
      <c r="BD464" s="36">
        <f>VLOOKUP($H464,[4]IRA!$H$7:$CS$981,BD$1,FALSE)</f>
        <v>1</v>
      </c>
      <c r="BE464" s="36">
        <f>VLOOKUP($H464,[4]IRA!$H$7:$CS$981,BE$1,FALSE)</f>
        <v>6</v>
      </c>
      <c r="BF464" s="36">
        <f>VLOOKUP($H464,[4]IRA!$H$7:$CS$981,BF$1,FALSE)</f>
        <v>0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0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18.333333333333332</v>
      </c>
      <c r="BP464" s="10">
        <f t="shared" si="66"/>
        <v>13</v>
      </c>
      <c r="BQ464" s="17">
        <f t="shared" si="67"/>
        <v>0.70909090909090911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0</v>
      </c>
      <c r="L467" s="36">
        <f>VLOOKUP($H467,[1]EDA!$H$6:$BN$980,L$1,FALSE)</f>
        <v>0</v>
      </c>
      <c r="M467" s="36">
        <f>VLOOKUP($H467,[1]EDA!$H$6:$BN$980,M$1,FALSE)</f>
        <v>0</v>
      </c>
      <c r="N467" s="36">
        <f>VLOOKUP($H467,[1]EDA!$H$6:$BN$980,N$1,FALSE)</f>
        <v>0</v>
      </c>
      <c r="O467" s="36">
        <f>VLOOKUP($H467,[1]EDA!$H$6:$BN$980,O$1,FALSE)</f>
        <v>0</v>
      </c>
      <c r="P467" s="36">
        <f>VLOOKUP($H467,[1]EDA!$H$6:$BN$980,P$1,FALSE)</f>
        <v>0</v>
      </c>
      <c r="Q467" s="36">
        <f>VLOOKUP($H467,[1]EDA!$H$6:$BN$980,Q$1,FALSE)</f>
        <v>0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48</v>
      </c>
      <c r="W467" s="10">
        <f t="shared" si="60"/>
        <v>0</v>
      </c>
      <c r="X467" s="17">
        <f t="shared" si="61"/>
        <v>0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0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1</v>
      </c>
      <c r="BA467" s="20">
        <f t="shared" si="64"/>
        <v>0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0</v>
      </c>
      <c r="BE467" s="36">
        <f>VLOOKUP($H467,[4]IRA!$H$7:$CS$981,BE$1,FALSE)</f>
        <v>0</v>
      </c>
      <c r="BF467" s="36">
        <f>VLOOKUP($H467,[4]IRA!$H$7:$CS$981,BF$1,FALSE)</f>
        <v>0</v>
      </c>
      <c r="BG467" s="36">
        <f>VLOOKUP($H467,[4]IRA!$H$7:$CS$981,BG$1,FALSE)</f>
        <v>0</v>
      </c>
      <c r="BH467" s="36">
        <f>VLOOKUP($H467,[4]IRA!$H$7:$CS$981,BH$1,FALSE)</f>
        <v>0</v>
      </c>
      <c r="BI467" s="36">
        <f>VLOOKUP($H467,[4]IRA!$H$7:$CS$981,BI$1,FALSE)</f>
        <v>0</v>
      </c>
      <c r="BJ467" s="36">
        <f>VLOOKUP($H467,[4]IRA!$H$7:$CS$981,BJ$1,FALSE)</f>
        <v>0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135.66666666666669</v>
      </c>
      <c r="BP467" s="10">
        <f t="shared" si="66"/>
        <v>0</v>
      </c>
      <c r="BQ467" s="17">
        <f t="shared" si="67"/>
        <v>0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0</v>
      </c>
      <c r="N469" s="36">
        <f>VLOOKUP($H469,[1]EDA!$H$6:$BN$980,N$1,FALSE)</f>
        <v>0</v>
      </c>
      <c r="O469" s="36">
        <f>VLOOKUP($H469,[1]EDA!$H$6:$BN$980,O$1,FALSE)</f>
        <v>0</v>
      </c>
      <c r="P469" s="36">
        <f>VLOOKUP($H469,[1]EDA!$H$6:$BN$980,P$1,FALSE)</f>
        <v>0</v>
      </c>
      <c r="Q469" s="36">
        <f>VLOOKUP($H469,[1]EDA!$H$6:$BN$980,Q$1,FALSE)</f>
        <v>0</v>
      </c>
      <c r="R469" s="36">
        <f>VLOOKUP($H469,[1]EDA!$H$6:$BN$980,R$1,FALSE)</f>
        <v>0</v>
      </c>
      <c r="S469" s="36">
        <f>VLOOKUP($H469,[1]EDA!$H$6:$BN$980,S$1,FALSE)</f>
        <v>0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9.3333333333333339</v>
      </c>
      <c r="W469" s="10">
        <f t="shared" si="60"/>
        <v>0</v>
      </c>
      <c r="X469" s="17">
        <f t="shared" si="61"/>
        <v>0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0</v>
      </c>
      <c r="BH469" s="36">
        <f>VLOOKUP($H469,[4]IRA!$H$7:$CS$981,BH$1,FALSE)</f>
        <v>0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11.333333333333332</v>
      </c>
      <c r="BP469" s="10">
        <f t="shared" si="66"/>
        <v>0</v>
      </c>
      <c r="BQ469" s="17">
        <f t="shared" si="67"/>
        <v>0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1</v>
      </c>
      <c r="K472" s="36">
        <f>VLOOKUP($H472,[1]EDA!$H$6:$BN$980,K$1,FALSE)</f>
        <v>3</v>
      </c>
      <c r="L472" s="36">
        <f>VLOOKUP($H472,[1]EDA!$H$6:$BN$980,L$1,FALSE)</f>
        <v>1</v>
      </c>
      <c r="M472" s="36">
        <f>VLOOKUP($H472,[1]EDA!$H$6:$BN$980,M$1,FALSE)</f>
        <v>0</v>
      </c>
      <c r="N472" s="36">
        <f>VLOOKUP($H472,[1]EDA!$H$6:$BN$980,N$1,FALSE)</f>
        <v>0</v>
      </c>
      <c r="O472" s="36">
        <f>VLOOKUP($H472,[1]EDA!$H$6:$BN$980,O$1,FALSE)</f>
        <v>0</v>
      </c>
      <c r="P472" s="36">
        <f>VLOOKUP($H472,[1]EDA!$H$6:$BN$980,P$1,FALSE)</f>
        <v>0</v>
      </c>
      <c r="Q472" s="36">
        <f>VLOOKUP($H472,[1]EDA!$H$6:$BN$980,Q$1,FALSE)</f>
        <v>0</v>
      </c>
      <c r="R472" s="36">
        <f>VLOOKUP($H472,[1]EDA!$H$6:$BN$980,R$1,FALSE)</f>
        <v>0</v>
      </c>
      <c r="S472" s="36">
        <f>VLOOKUP($H472,[1]EDA!$H$6:$BN$980,S$1,FALSE)</f>
        <v>0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16.666666666666668</v>
      </c>
      <c r="W472" s="10">
        <f t="shared" si="60"/>
        <v>5</v>
      </c>
      <c r="X472" s="17">
        <f t="shared" si="61"/>
        <v>0.3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0</v>
      </c>
      <c r="BD472" s="36">
        <f>VLOOKUP($H472,[4]IRA!$H$7:$CS$981,BD$1,FALSE)</f>
        <v>1</v>
      </c>
      <c r="BE472" s="36">
        <f>VLOOKUP($H472,[4]IRA!$H$7:$CS$981,BE$1,FALSE)</f>
        <v>4</v>
      </c>
      <c r="BF472" s="36">
        <f>VLOOKUP($H472,[4]IRA!$H$7:$CS$981,BF$1,FALSE)</f>
        <v>0</v>
      </c>
      <c r="BG472" s="36">
        <f>VLOOKUP($H472,[4]IRA!$H$7:$CS$981,BG$1,FALSE)</f>
        <v>0</v>
      </c>
      <c r="BH472" s="36">
        <f>VLOOKUP($H472,[4]IRA!$H$7:$CS$981,BH$1,FALSE)</f>
        <v>0</v>
      </c>
      <c r="BI472" s="36">
        <f>VLOOKUP($H472,[4]IRA!$H$7:$CS$981,BI$1,FALSE)</f>
        <v>0</v>
      </c>
      <c r="BJ472" s="36">
        <f>VLOOKUP($H472,[4]IRA!$H$7:$CS$981,BJ$1,FALSE)</f>
        <v>0</v>
      </c>
      <c r="BK472" s="36">
        <f>VLOOKUP($H472,[4]IRA!$H$7:$CS$981,BK$1,FALSE)</f>
        <v>0</v>
      </c>
      <c r="BL472" s="36">
        <f>VLOOKUP($H472,[4]IRA!$H$7:$CS$981,BL$1,FALSE)</f>
        <v>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18.666666666666664</v>
      </c>
      <c r="BP472" s="10">
        <f t="shared" si="66"/>
        <v>5</v>
      </c>
      <c r="BQ472" s="17">
        <f t="shared" si="67"/>
        <v>0.2678571428571429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1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0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25</v>
      </c>
      <c r="W473" s="10">
        <f t="shared" si="60"/>
        <v>1</v>
      </c>
      <c r="X473" s="17">
        <f t="shared" si="61"/>
        <v>0.04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3.333333333333333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0</v>
      </c>
      <c r="BI473" s="36">
        <f>VLOOKUP($H473,[4]IRA!$H$7:$CS$981,BI$1,FALSE)</f>
        <v>0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30</v>
      </c>
      <c r="BP473" s="10">
        <f t="shared" si="66"/>
        <v>0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24.666666666666668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9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34.666666666666664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4</v>
      </c>
      <c r="K507" s="36">
        <f>VLOOKUP($H507,[1]EDA!$H$6:$BN$980,K$1,FALSE)</f>
        <v>2</v>
      </c>
      <c r="L507" s="36">
        <f>VLOOKUP($H507,[1]EDA!$H$6:$BN$980,L$1,FALSE)</f>
        <v>3</v>
      </c>
      <c r="M507" s="36">
        <f>VLOOKUP($H507,[1]EDA!$H$6:$BN$980,M$1,FALSE)</f>
        <v>0</v>
      </c>
      <c r="N507" s="36">
        <f>VLOOKUP($H507,[1]EDA!$H$6:$BN$980,N$1,FALSE)</f>
        <v>0</v>
      </c>
      <c r="O507" s="36">
        <f>VLOOKUP($H507,[1]EDA!$H$6:$BN$980,O$1,FALSE)</f>
        <v>0</v>
      </c>
      <c r="P507" s="36">
        <f>VLOOKUP($H507,[1]EDA!$H$6:$BN$980,P$1,FALSE)</f>
        <v>0</v>
      </c>
      <c r="Q507" s="36">
        <f>VLOOKUP($H507,[1]EDA!$H$6:$BN$980,Q$1,FALSE)</f>
        <v>0</v>
      </c>
      <c r="R507" s="36">
        <f>VLOOKUP($H507,[1]EDA!$H$6:$BN$980,R$1,FALSE)</f>
        <v>0</v>
      </c>
      <c r="S507" s="36">
        <f>VLOOKUP($H507,[1]EDA!$H$6:$BN$980,S$1,FALSE)</f>
        <v>0</v>
      </c>
      <c r="T507" s="36">
        <f>VLOOKUP($H507,[1]EDA!$H$6:$BN$980,T$1,FALSE)</f>
        <v>0</v>
      </c>
      <c r="U507" s="36">
        <f>VLOOKUP($H507,[1]EDA!$H$6:$BN$980,U$1,FALSE)</f>
        <v>0</v>
      </c>
      <c r="V507" s="10">
        <f>VLOOKUP(H507,[1]EDA!$H$6:$BO$980,60,FALSE)</f>
        <v>37.666666666666671</v>
      </c>
      <c r="W507" s="10">
        <f t="shared" si="68"/>
        <v>9</v>
      </c>
      <c r="X507" s="17">
        <f t="shared" si="69"/>
        <v>0.23893805309734512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9</v>
      </c>
      <c r="BD507" s="36">
        <f>VLOOKUP($H507,[4]IRA!$H$7:$CS$981,BD$1,FALSE)</f>
        <v>10</v>
      </c>
      <c r="BE507" s="36">
        <f>VLOOKUP($H507,[4]IRA!$H$7:$CS$981,BE$1,FALSE)</f>
        <v>12</v>
      </c>
      <c r="BF507" s="36">
        <f>VLOOKUP($H507,[4]IRA!$H$7:$CS$981,BF$1,FALSE)</f>
        <v>0</v>
      </c>
      <c r="BG507" s="36">
        <f>VLOOKUP($H507,[4]IRA!$H$7:$CS$981,BG$1,FALSE)</f>
        <v>0</v>
      </c>
      <c r="BH507" s="36">
        <f>VLOOKUP($H507,[4]IRA!$H$7:$CS$981,BH$1,FALSE)</f>
        <v>0</v>
      </c>
      <c r="BI507" s="36">
        <f>VLOOKUP($H507,[4]IRA!$H$7:$CS$981,BI$1,FALSE)</f>
        <v>0</v>
      </c>
      <c r="BJ507" s="36">
        <f>VLOOKUP($H507,[4]IRA!$H$7:$CS$981,BJ$1,FALSE)</f>
        <v>0</v>
      </c>
      <c r="BK507" s="36">
        <f>VLOOKUP($H507,[4]IRA!$H$7:$CS$981,BK$1,FALSE)</f>
        <v>0</v>
      </c>
      <c r="BL507" s="36">
        <f>VLOOKUP($H507,[4]IRA!$H$7:$CS$981,BL$1,FALSE)</f>
        <v>0</v>
      </c>
      <c r="BM507" s="36">
        <f>VLOOKUP($H507,[4]IRA!$H$7:$CS$981,BM$1,FALSE)</f>
        <v>0</v>
      </c>
      <c r="BN507" s="36">
        <f>VLOOKUP($H507,[4]IRA!$H$7:$CS$981,BN$1,FALSE)</f>
        <v>0</v>
      </c>
      <c r="BO507" s="10">
        <f>VLOOKUP(H507,[4]IRA!$H$7:$CS$981,90,FALSE)</f>
        <v>34</v>
      </c>
      <c r="BP507" s="10">
        <f t="shared" si="74"/>
        <v>31</v>
      </c>
      <c r="BQ507" s="17">
        <f t="shared" si="75"/>
        <v>0.91176470588235292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3</v>
      </c>
      <c r="K508" s="36">
        <f>VLOOKUP($H508,[1]EDA!$H$6:$BN$980,K$1,FALSE)</f>
        <v>5</v>
      </c>
      <c r="L508" s="36">
        <f>VLOOKUP($H508,[1]EDA!$H$6:$BN$980,L$1,FALSE)</f>
        <v>4</v>
      </c>
      <c r="M508" s="36">
        <f>VLOOKUP($H508,[1]EDA!$H$6:$BN$980,M$1,FALSE)</f>
        <v>0</v>
      </c>
      <c r="N508" s="36">
        <f>VLOOKUP($H508,[1]EDA!$H$6:$BN$980,N$1,FALSE)</f>
        <v>0</v>
      </c>
      <c r="O508" s="36">
        <f>VLOOKUP($H508,[1]EDA!$H$6:$BN$980,O$1,FALSE)</f>
        <v>0</v>
      </c>
      <c r="P508" s="36">
        <f>VLOOKUP($H508,[1]EDA!$H$6:$BN$980,P$1,FALSE)</f>
        <v>0</v>
      </c>
      <c r="Q508" s="36">
        <f>VLOOKUP($H508,[1]EDA!$H$6:$BN$980,Q$1,FALSE)</f>
        <v>0</v>
      </c>
      <c r="R508" s="36">
        <f>VLOOKUP($H508,[1]EDA!$H$6:$BN$980,R$1,FALSE)</f>
        <v>0</v>
      </c>
      <c r="S508" s="36">
        <f>VLOOKUP($H508,[1]EDA!$H$6:$BN$980,S$1,FALSE)</f>
        <v>0</v>
      </c>
      <c r="T508" s="36">
        <f>VLOOKUP($H508,[1]EDA!$H$6:$BN$980,T$1,FALSE)</f>
        <v>0</v>
      </c>
      <c r="U508" s="36">
        <f>VLOOKUP($H508,[1]EDA!$H$6:$BN$980,U$1,FALSE)</f>
        <v>0</v>
      </c>
      <c r="V508" s="10">
        <f>VLOOKUP(H508,[1]EDA!$H$6:$BO$980,60,FALSE)</f>
        <v>62.666666666666664</v>
      </c>
      <c r="W508" s="10">
        <f t="shared" si="68"/>
        <v>12</v>
      </c>
      <c r="X508" s="17">
        <f t="shared" si="69"/>
        <v>0.19148936170212766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0</v>
      </c>
      <c r="AT508" s="36">
        <f>VLOOKUP($H508,[3]IRA!$H$6:$BN$980,AT$1,FALSE)</f>
        <v>0</v>
      </c>
      <c r="AU508" s="36">
        <f>VLOOKUP($H508,[3]IRA!$H$6:$BN$980,AU$1,FALSE)</f>
        <v>0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0</v>
      </c>
      <c r="BB508" s="17">
        <f t="shared" si="73"/>
        <v>0</v>
      </c>
      <c r="BC508" s="36">
        <f>VLOOKUP($H508,[4]IRA!$H$7:$CS$981,BC$1,FALSE)</f>
        <v>9</v>
      </c>
      <c r="BD508" s="36">
        <f>VLOOKUP($H508,[4]IRA!$H$7:$CS$981,BD$1,FALSE)</f>
        <v>18</v>
      </c>
      <c r="BE508" s="36">
        <f>VLOOKUP($H508,[4]IRA!$H$7:$CS$981,BE$1,FALSE)</f>
        <v>9</v>
      </c>
      <c r="BF508" s="36">
        <f>VLOOKUP($H508,[4]IRA!$H$7:$CS$981,BF$1,FALSE)</f>
        <v>0</v>
      </c>
      <c r="BG508" s="36">
        <f>VLOOKUP($H508,[4]IRA!$H$7:$CS$981,BG$1,FALSE)</f>
        <v>0</v>
      </c>
      <c r="BH508" s="36">
        <f>VLOOKUP($H508,[4]IRA!$H$7:$CS$981,BH$1,FALSE)</f>
        <v>0</v>
      </c>
      <c r="BI508" s="36">
        <f>VLOOKUP($H508,[4]IRA!$H$7:$CS$981,BI$1,FALSE)</f>
        <v>0</v>
      </c>
      <c r="BJ508" s="36">
        <f>VLOOKUP($H508,[4]IRA!$H$7:$CS$981,BJ$1,FALSE)</f>
        <v>0</v>
      </c>
      <c r="BK508" s="36">
        <f>VLOOKUP($H508,[4]IRA!$H$7:$CS$981,BK$1,FALSE)</f>
        <v>0</v>
      </c>
      <c r="BL508" s="36">
        <f>VLOOKUP($H508,[4]IRA!$H$7:$CS$981,BL$1,FALSE)</f>
        <v>0</v>
      </c>
      <c r="BM508" s="36">
        <f>VLOOKUP($H508,[4]IRA!$H$7:$CS$981,BM$1,FALSE)</f>
        <v>0</v>
      </c>
      <c r="BN508" s="36">
        <f>VLOOKUP($H508,[4]IRA!$H$7:$CS$981,BN$1,FALSE)</f>
        <v>0</v>
      </c>
      <c r="BO508" s="10">
        <f>VLOOKUP(H508,[4]IRA!$H$7:$CS$981,90,FALSE)</f>
        <v>95.666666666666657</v>
      </c>
      <c r="BP508" s="10">
        <f t="shared" si="74"/>
        <v>36</v>
      </c>
      <c r="BQ508" s="17">
        <f t="shared" si="75"/>
        <v>0.37630662020905925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6</v>
      </c>
      <c r="K509" s="36">
        <f>VLOOKUP($H509,[1]EDA!$H$6:$BN$980,K$1,FALSE)</f>
        <v>2</v>
      </c>
      <c r="L509" s="36">
        <f>VLOOKUP($H509,[1]EDA!$H$6:$BN$980,L$1,FALSE)</f>
        <v>2</v>
      </c>
      <c r="M509" s="36">
        <f>VLOOKUP($H509,[1]EDA!$H$6:$BN$980,M$1,FALSE)</f>
        <v>0</v>
      </c>
      <c r="N509" s="36">
        <f>VLOOKUP($H509,[1]EDA!$H$6:$BN$980,N$1,FALSE)</f>
        <v>0</v>
      </c>
      <c r="O509" s="36">
        <f>VLOOKUP($H509,[1]EDA!$H$6:$BN$980,O$1,FALSE)</f>
        <v>0</v>
      </c>
      <c r="P509" s="36">
        <f>VLOOKUP($H509,[1]EDA!$H$6:$BN$980,P$1,FALSE)</f>
        <v>0</v>
      </c>
      <c r="Q509" s="36">
        <f>VLOOKUP($H509,[1]EDA!$H$6:$BN$980,Q$1,FALSE)</f>
        <v>0</v>
      </c>
      <c r="R509" s="36">
        <f>VLOOKUP($H509,[1]EDA!$H$6:$BN$980,R$1,FALSE)</f>
        <v>0</v>
      </c>
      <c r="S509" s="36">
        <f>VLOOKUP($H509,[1]EDA!$H$6:$BN$980,S$1,FALSE)</f>
        <v>0</v>
      </c>
      <c r="T509" s="36">
        <f>VLOOKUP($H509,[1]EDA!$H$6:$BN$980,T$1,FALSE)</f>
        <v>0</v>
      </c>
      <c r="U509" s="36">
        <f>VLOOKUP($H509,[1]EDA!$H$6:$BN$980,U$1,FALSE)</f>
        <v>0</v>
      </c>
      <c r="V509" s="10">
        <f>VLOOKUP(H509,[1]EDA!$H$6:$BO$980,60,FALSE)</f>
        <v>61</v>
      </c>
      <c r="W509" s="10">
        <f t="shared" si="68"/>
        <v>10</v>
      </c>
      <c r="X509" s="17">
        <f t="shared" si="69"/>
        <v>0.16393442622950818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0.33333333333333331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0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0</v>
      </c>
      <c r="BB509" s="17">
        <f t="shared" si="73"/>
        <v>0</v>
      </c>
      <c r="BC509" s="36">
        <f>VLOOKUP($H509,[4]IRA!$H$7:$CS$981,BC$1,FALSE)</f>
        <v>34</v>
      </c>
      <c r="BD509" s="36">
        <f>VLOOKUP($H509,[4]IRA!$H$7:$CS$981,BD$1,FALSE)</f>
        <v>18</v>
      </c>
      <c r="BE509" s="36">
        <f>VLOOKUP($H509,[4]IRA!$H$7:$CS$981,BE$1,FALSE)</f>
        <v>16</v>
      </c>
      <c r="BF509" s="36">
        <f>VLOOKUP($H509,[4]IRA!$H$7:$CS$981,BF$1,FALSE)</f>
        <v>0</v>
      </c>
      <c r="BG509" s="36">
        <f>VLOOKUP($H509,[4]IRA!$H$7:$CS$981,BG$1,FALSE)</f>
        <v>0</v>
      </c>
      <c r="BH509" s="36">
        <f>VLOOKUP($H509,[4]IRA!$H$7:$CS$981,BH$1,FALSE)</f>
        <v>0</v>
      </c>
      <c r="BI509" s="36">
        <f>VLOOKUP($H509,[4]IRA!$H$7:$CS$981,BI$1,FALSE)</f>
        <v>0</v>
      </c>
      <c r="BJ509" s="36">
        <f>VLOOKUP($H509,[4]IRA!$H$7:$CS$981,BJ$1,FALSE)</f>
        <v>0</v>
      </c>
      <c r="BK509" s="36">
        <f>VLOOKUP($H509,[4]IRA!$H$7:$CS$981,BK$1,FALSE)</f>
        <v>0</v>
      </c>
      <c r="BL509" s="36">
        <f>VLOOKUP($H509,[4]IRA!$H$7:$CS$981,BL$1,FALSE)</f>
        <v>0</v>
      </c>
      <c r="BM509" s="36">
        <f>VLOOKUP($H509,[4]IRA!$H$7:$CS$981,BM$1,FALSE)</f>
        <v>0</v>
      </c>
      <c r="BN509" s="36">
        <f>VLOOKUP($H509,[4]IRA!$H$7:$CS$981,BN$1,FALSE)</f>
        <v>0</v>
      </c>
      <c r="BO509" s="10">
        <f>VLOOKUP(H509,[4]IRA!$H$7:$CS$981,90,FALSE)</f>
        <v>147.33333333333334</v>
      </c>
      <c r="BP509" s="10">
        <f t="shared" si="74"/>
        <v>68</v>
      </c>
      <c r="BQ509" s="17">
        <f t="shared" si="75"/>
        <v>0.46153846153846151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1</v>
      </c>
      <c r="K523" s="36">
        <f>VLOOKUP($H523,[1]EDA!$H$6:$BN$980,K$1,FALSE)</f>
        <v>4</v>
      </c>
      <c r="L523" s="36">
        <f>VLOOKUP($H523,[1]EDA!$H$6:$BN$980,L$1,FALSE)</f>
        <v>7</v>
      </c>
      <c r="M523" s="36">
        <f>VLOOKUP($H523,[1]EDA!$H$6:$BN$980,M$1,FALSE)</f>
        <v>0</v>
      </c>
      <c r="N523" s="36">
        <f>VLOOKUP($H523,[1]EDA!$H$6:$BN$980,N$1,FALSE)</f>
        <v>0</v>
      </c>
      <c r="O523" s="36">
        <f>VLOOKUP($H523,[1]EDA!$H$6:$BN$980,O$1,FALSE)</f>
        <v>0</v>
      </c>
      <c r="P523" s="36">
        <f>VLOOKUP($H523,[1]EDA!$H$6:$BN$980,P$1,FALSE)</f>
        <v>0</v>
      </c>
      <c r="Q523" s="36">
        <f>VLOOKUP($H523,[1]EDA!$H$6:$BN$980,Q$1,FALSE)</f>
        <v>0</v>
      </c>
      <c r="R523" s="36">
        <f>VLOOKUP($H523,[1]EDA!$H$6:$BN$980,R$1,FALSE)</f>
        <v>0</v>
      </c>
      <c r="S523" s="36">
        <f>VLOOKUP($H523,[1]EDA!$H$6:$BN$980,S$1,FALSE)</f>
        <v>0</v>
      </c>
      <c r="T523" s="36">
        <f>VLOOKUP($H523,[1]EDA!$H$6:$BN$980,T$1,FALSE)</f>
        <v>0</v>
      </c>
      <c r="U523" s="36">
        <f>VLOOKUP($H523,[1]EDA!$H$6:$BN$980,U$1,FALSE)</f>
        <v>0</v>
      </c>
      <c r="V523" s="10">
        <f>VLOOKUP(H523,[1]EDA!$H$6:$BO$980,60,FALSE)</f>
        <v>50</v>
      </c>
      <c r="W523" s="10">
        <f t="shared" si="68"/>
        <v>12</v>
      </c>
      <c r="X523" s="17">
        <f t="shared" si="69"/>
        <v>0.24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0</v>
      </c>
      <c r="AZ523" s="20">
        <f>VLOOKUP(H523,[3]IRA!$H$6:$BO$980,60,FALSE)</f>
        <v>0</v>
      </c>
      <c r="BA523" s="20">
        <f t="shared" si="72"/>
        <v>0</v>
      </c>
      <c r="BB523" s="17">
        <f t="shared" si="73"/>
        <v>0</v>
      </c>
      <c r="BC523" s="36">
        <f>VLOOKUP($H523,[4]IRA!$H$7:$CS$981,BC$1,FALSE)</f>
        <v>18</v>
      </c>
      <c r="BD523" s="36">
        <f>VLOOKUP($H523,[4]IRA!$H$7:$CS$981,BD$1,FALSE)</f>
        <v>25</v>
      </c>
      <c r="BE523" s="36">
        <f>VLOOKUP($H523,[4]IRA!$H$7:$CS$981,BE$1,FALSE)</f>
        <v>25</v>
      </c>
      <c r="BF523" s="36">
        <f>VLOOKUP($H523,[4]IRA!$H$7:$CS$981,BF$1,FALSE)</f>
        <v>0</v>
      </c>
      <c r="BG523" s="36">
        <f>VLOOKUP($H523,[4]IRA!$H$7:$CS$981,BG$1,FALSE)</f>
        <v>0</v>
      </c>
      <c r="BH523" s="36">
        <f>VLOOKUP($H523,[4]IRA!$H$7:$CS$981,BH$1,FALSE)</f>
        <v>0</v>
      </c>
      <c r="BI523" s="36">
        <f>VLOOKUP($H523,[4]IRA!$H$7:$CS$981,BI$1,FALSE)</f>
        <v>0</v>
      </c>
      <c r="BJ523" s="36">
        <f>VLOOKUP($H523,[4]IRA!$H$7:$CS$981,BJ$1,FALSE)</f>
        <v>0</v>
      </c>
      <c r="BK523" s="36">
        <f>VLOOKUP($H523,[4]IRA!$H$7:$CS$981,BK$1,FALSE)</f>
        <v>0</v>
      </c>
      <c r="BL523" s="36">
        <f>VLOOKUP($H523,[4]IRA!$H$7:$CS$981,BL$1,FALSE)</f>
        <v>0</v>
      </c>
      <c r="BM523" s="36">
        <f>VLOOKUP($H523,[4]IRA!$H$7:$CS$981,BM$1,FALSE)</f>
        <v>0</v>
      </c>
      <c r="BN523" s="36">
        <f>VLOOKUP($H523,[4]IRA!$H$7:$CS$981,BN$1,FALSE)</f>
        <v>0</v>
      </c>
      <c r="BO523" s="10">
        <f>VLOOKUP(H523,[4]IRA!$H$7:$CS$981,90,FALSE)</f>
        <v>98.666666666666671</v>
      </c>
      <c r="BP523" s="10">
        <f t="shared" si="74"/>
        <v>68</v>
      </c>
      <c r="BQ523" s="17">
        <f t="shared" si="75"/>
        <v>0.68918918918918914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4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0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0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7.666666666666667</v>
      </c>
      <c r="BP525" s="10">
        <f t="shared" si="74"/>
        <v>0</v>
      </c>
      <c r="BQ525" s="17">
        <f t="shared" si="75"/>
        <v>0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1</v>
      </c>
      <c r="K526" s="36">
        <f>VLOOKUP($H526,[1]EDA!$H$6:$BN$980,K$1,FALSE)</f>
        <v>0</v>
      </c>
      <c r="L526" s="36">
        <f>VLOOKUP($H526,[1]EDA!$H$6:$BN$980,L$1,FALSE)</f>
        <v>2</v>
      </c>
      <c r="M526" s="36">
        <f>VLOOKUP($H526,[1]EDA!$H$6:$BN$980,M$1,FALSE)</f>
        <v>0</v>
      </c>
      <c r="N526" s="36">
        <f>VLOOKUP($H526,[1]EDA!$H$6:$BN$980,N$1,FALSE)</f>
        <v>0</v>
      </c>
      <c r="O526" s="36">
        <f>VLOOKUP($H526,[1]EDA!$H$6:$BN$980,O$1,FALSE)</f>
        <v>0</v>
      </c>
      <c r="P526" s="36">
        <f>VLOOKUP($H526,[1]EDA!$H$6:$BN$980,P$1,FALSE)</f>
        <v>0</v>
      </c>
      <c r="Q526" s="36">
        <f>VLOOKUP($H526,[1]EDA!$H$6:$BN$980,Q$1,FALSE)</f>
        <v>0</v>
      </c>
      <c r="R526" s="36">
        <f>VLOOKUP($H526,[1]EDA!$H$6:$BN$980,R$1,FALSE)</f>
        <v>0</v>
      </c>
      <c r="S526" s="36">
        <f>VLOOKUP($H526,[1]EDA!$H$6:$BN$980,S$1,FALSE)</f>
        <v>0</v>
      </c>
      <c r="T526" s="36">
        <f>VLOOKUP($H526,[1]EDA!$H$6:$BN$980,T$1,FALSE)</f>
        <v>0</v>
      </c>
      <c r="U526" s="36">
        <f>VLOOKUP($H526,[1]EDA!$H$6:$BN$980,U$1,FALSE)</f>
        <v>0</v>
      </c>
      <c r="V526" s="10">
        <f>VLOOKUP(H526,[1]EDA!$H$6:$BO$980,60,FALSE)</f>
        <v>34</v>
      </c>
      <c r="W526" s="10">
        <f t="shared" si="68"/>
        <v>3</v>
      </c>
      <c r="X526" s="17">
        <f t="shared" si="69"/>
        <v>8.8235294117647065E-2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0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0</v>
      </c>
      <c r="AX526" s="36">
        <f>VLOOKUP($H526,[3]IRA!$H$6:$BN$980,AX$1,FALSE)</f>
        <v>0</v>
      </c>
      <c r="AY526" s="36">
        <f>VLOOKUP($H526,[3]IRA!$H$6:$BN$980,AY$1,FALSE)</f>
        <v>0</v>
      </c>
      <c r="AZ526" s="20">
        <f>VLOOKUP(H526,[3]IRA!$H$6:$BO$980,60,FALSE)</f>
        <v>3</v>
      </c>
      <c r="BA526" s="20">
        <f t="shared" si="72"/>
        <v>0</v>
      </c>
      <c r="BB526" s="17">
        <f t="shared" si="73"/>
        <v>0</v>
      </c>
      <c r="BC526" s="36">
        <f>VLOOKUP($H526,[4]IRA!$H$7:$CS$981,BC$1,FALSE)</f>
        <v>1</v>
      </c>
      <c r="BD526" s="36">
        <f>VLOOKUP($H526,[4]IRA!$H$7:$CS$981,BD$1,FALSE)</f>
        <v>0</v>
      </c>
      <c r="BE526" s="36">
        <f>VLOOKUP($H526,[4]IRA!$H$7:$CS$981,BE$1,FALSE)</f>
        <v>3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0</v>
      </c>
      <c r="BJ526" s="36">
        <f>VLOOKUP($H526,[4]IRA!$H$7:$CS$981,BJ$1,FALSE)</f>
        <v>0</v>
      </c>
      <c r="BK526" s="36">
        <f>VLOOKUP($H526,[4]IRA!$H$7:$CS$981,BK$1,FALSE)</f>
        <v>0</v>
      </c>
      <c r="BL526" s="36">
        <f>VLOOKUP($H526,[4]IRA!$H$7:$CS$981,BL$1,FALSE)</f>
        <v>0</v>
      </c>
      <c r="BM526" s="36">
        <f>VLOOKUP($H526,[4]IRA!$H$7:$CS$981,BM$1,FALSE)</f>
        <v>0</v>
      </c>
      <c r="BN526" s="36">
        <f>VLOOKUP($H526,[4]IRA!$H$7:$CS$981,BN$1,FALSE)</f>
        <v>0</v>
      </c>
      <c r="BO526" s="10">
        <f>VLOOKUP(H526,[4]IRA!$H$7:$CS$981,90,FALSE)</f>
        <v>18.666666666666668</v>
      </c>
      <c r="BP526" s="10">
        <f t="shared" si="74"/>
        <v>4</v>
      </c>
      <c r="BQ526" s="17">
        <f t="shared" si="75"/>
        <v>0.21428571428571427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2</v>
      </c>
      <c r="K533" s="36">
        <f>VLOOKUP($H533,[1]EDA!$H$6:$BN$980,K$1,FALSE)</f>
        <v>2</v>
      </c>
      <c r="L533" s="36">
        <f>VLOOKUP($H533,[1]EDA!$H$6:$BN$980,L$1,FALSE)</f>
        <v>1</v>
      </c>
      <c r="M533" s="36">
        <f>VLOOKUP($H533,[1]EDA!$H$6:$BN$980,M$1,FALSE)</f>
        <v>0</v>
      </c>
      <c r="N533" s="36">
        <f>VLOOKUP($H533,[1]EDA!$H$6:$BN$980,N$1,FALSE)</f>
        <v>0</v>
      </c>
      <c r="O533" s="36">
        <f>VLOOKUP($H533,[1]EDA!$H$6:$BN$980,O$1,FALSE)</f>
        <v>0</v>
      </c>
      <c r="P533" s="36">
        <f>VLOOKUP($H533,[1]EDA!$H$6:$BN$980,P$1,FALSE)</f>
        <v>0</v>
      </c>
      <c r="Q533" s="36">
        <f>VLOOKUP($H533,[1]EDA!$H$6:$BN$980,Q$1,FALSE)</f>
        <v>0</v>
      </c>
      <c r="R533" s="36">
        <f>VLOOKUP($H533,[1]EDA!$H$6:$BN$980,R$1,FALSE)</f>
        <v>0</v>
      </c>
      <c r="S533" s="36">
        <f>VLOOKUP($H533,[1]EDA!$H$6:$BN$980,S$1,FALSE)</f>
        <v>0</v>
      </c>
      <c r="T533" s="36">
        <f>VLOOKUP($H533,[1]EDA!$H$6:$BN$980,T$1,FALSE)</f>
        <v>0</v>
      </c>
      <c r="U533" s="36">
        <f>VLOOKUP($H533,[1]EDA!$H$6:$BN$980,U$1,FALSE)</f>
        <v>0</v>
      </c>
      <c r="V533" s="10">
        <f>VLOOKUP(H533,[1]EDA!$H$6:$BO$980,60,FALSE)</f>
        <v>23.5</v>
      </c>
      <c r="W533" s="10">
        <f t="shared" si="68"/>
        <v>5</v>
      </c>
      <c r="X533" s="17">
        <f t="shared" si="69"/>
        <v>0.21276595744680851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0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0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0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2</v>
      </c>
      <c r="BE533" s="36">
        <f>VLOOKUP($H533,[4]IRA!$H$7:$CS$981,BE$1,FALSE)</f>
        <v>1</v>
      </c>
      <c r="BF533" s="36">
        <f>VLOOKUP($H533,[4]IRA!$H$7:$CS$981,BF$1,FALSE)</f>
        <v>0</v>
      </c>
      <c r="BG533" s="36">
        <f>VLOOKUP($H533,[4]IRA!$H$7:$CS$981,BG$1,FALSE)</f>
        <v>0</v>
      </c>
      <c r="BH533" s="36">
        <f>VLOOKUP($H533,[4]IRA!$H$7:$CS$981,BH$1,FALSE)</f>
        <v>0</v>
      </c>
      <c r="BI533" s="36">
        <f>VLOOKUP($H533,[4]IRA!$H$7:$CS$981,BI$1,FALSE)</f>
        <v>0</v>
      </c>
      <c r="BJ533" s="36">
        <f>VLOOKUP($H533,[4]IRA!$H$7:$CS$981,BJ$1,FALSE)</f>
        <v>0</v>
      </c>
      <c r="BK533" s="36">
        <f>VLOOKUP($H533,[4]IRA!$H$7:$CS$981,BK$1,FALSE)</f>
        <v>0</v>
      </c>
      <c r="BL533" s="36">
        <f>VLOOKUP($H533,[4]IRA!$H$7:$CS$981,BL$1,FALSE)</f>
        <v>0</v>
      </c>
      <c r="BM533" s="36">
        <f>VLOOKUP($H533,[4]IRA!$H$7:$CS$981,BM$1,FALSE)</f>
        <v>0</v>
      </c>
      <c r="BN533" s="36">
        <f>VLOOKUP($H533,[4]IRA!$H$7:$CS$981,BN$1,FALSE)</f>
        <v>0</v>
      </c>
      <c r="BO533" s="10">
        <f>VLOOKUP(H533,[4]IRA!$H$7:$CS$981,90,FALSE)</f>
        <v>17</v>
      </c>
      <c r="BP533" s="10">
        <f t="shared" si="74"/>
        <v>4</v>
      </c>
      <c r="BQ533" s="17">
        <f t="shared" si="75"/>
        <v>0.23529411764705882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11</v>
      </c>
      <c r="K536" s="36">
        <f>VLOOKUP($H536,[1]EDA!$H$6:$BN$980,K$1,FALSE)</f>
        <v>17</v>
      </c>
      <c r="L536" s="36">
        <f>VLOOKUP($H536,[1]EDA!$H$6:$BN$980,L$1,FALSE)</f>
        <v>1</v>
      </c>
      <c r="M536" s="36">
        <f>VLOOKUP($H536,[1]EDA!$H$6:$BN$980,M$1,FALSE)</f>
        <v>0</v>
      </c>
      <c r="N536" s="36">
        <f>VLOOKUP($H536,[1]EDA!$H$6:$BN$980,N$1,FALSE)</f>
        <v>0</v>
      </c>
      <c r="O536" s="36">
        <f>VLOOKUP($H536,[1]EDA!$H$6:$BN$980,O$1,FALSE)</f>
        <v>0</v>
      </c>
      <c r="P536" s="36">
        <f>VLOOKUP($H536,[1]EDA!$H$6:$BN$980,P$1,FALSE)</f>
        <v>0</v>
      </c>
      <c r="Q536" s="36">
        <f>VLOOKUP($H536,[1]EDA!$H$6:$BN$980,Q$1,FALSE)</f>
        <v>0</v>
      </c>
      <c r="R536" s="36">
        <f>VLOOKUP($H536,[1]EDA!$H$6:$BN$980,R$1,FALSE)</f>
        <v>0</v>
      </c>
      <c r="S536" s="36">
        <f>VLOOKUP($H536,[1]EDA!$H$6:$BN$980,S$1,FALSE)</f>
        <v>0</v>
      </c>
      <c r="T536" s="36">
        <f>VLOOKUP($H536,[1]EDA!$H$6:$BN$980,T$1,FALSE)</f>
        <v>0</v>
      </c>
      <c r="U536" s="36">
        <f>VLOOKUP($H536,[1]EDA!$H$6:$BN$980,U$1,FALSE)</f>
        <v>0</v>
      </c>
      <c r="V536" s="10">
        <f>VLOOKUP(H536,[1]EDA!$H$6:$BO$980,60,FALSE)</f>
        <v>49.5</v>
      </c>
      <c r="W536" s="10">
        <f t="shared" si="68"/>
        <v>29</v>
      </c>
      <c r="X536" s="17">
        <f t="shared" si="69"/>
        <v>0.58585858585858586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0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0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0</v>
      </c>
      <c r="AR536" s="36">
        <f>VLOOKUP($H536,[3]IRA!$H$6:$BN$980,AR$1,FALSE)</f>
        <v>0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4.5</v>
      </c>
      <c r="BA536" s="20">
        <f t="shared" si="72"/>
        <v>0</v>
      </c>
      <c r="BB536" s="17">
        <f t="shared" si="73"/>
        <v>0</v>
      </c>
      <c r="BC536" s="36">
        <f>VLOOKUP($H536,[4]IRA!$H$7:$CS$981,BC$1,FALSE)</f>
        <v>13</v>
      </c>
      <c r="BD536" s="36">
        <f>VLOOKUP($H536,[4]IRA!$H$7:$CS$981,BD$1,FALSE)</f>
        <v>11</v>
      </c>
      <c r="BE536" s="36">
        <f>VLOOKUP($H536,[4]IRA!$H$7:$CS$981,BE$1,FALSE)</f>
        <v>1</v>
      </c>
      <c r="BF536" s="36">
        <f>VLOOKUP($H536,[4]IRA!$H$7:$CS$981,BF$1,FALSE)</f>
        <v>0</v>
      </c>
      <c r="BG536" s="36">
        <f>VLOOKUP($H536,[4]IRA!$H$7:$CS$981,BG$1,FALSE)</f>
        <v>0</v>
      </c>
      <c r="BH536" s="36">
        <f>VLOOKUP($H536,[4]IRA!$H$7:$CS$981,BH$1,FALSE)</f>
        <v>0</v>
      </c>
      <c r="BI536" s="36">
        <f>VLOOKUP($H536,[4]IRA!$H$7:$CS$981,BI$1,FALSE)</f>
        <v>0</v>
      </c>
      <c r="BJ536" s="36">
        <f>VLOOKUP($H536,[4]IRA!$H$7:$CS$981,BJ$1,FALSE)</f>
        <v>0</v>
      </c>
      <c r="BK536" s="36">
        <f>VLOOKUP($H536,[4]IRA!$H$7:$CS$981,BK$1,FALSE)</f>
        <v>0</v>
      </c>
      <c r="BL536" s="36">
        <f>VLOOKUP($H536,[4]IRA!$H$7:$CS$981,BL$1,FALSE)</f>
        <v>0</v>
      </c>
      <c r="BM536" s="36">
        <f>VLOOKUP($H536,[4]IRA!$H$7:$CS$981,BM$1,FALSE)</f>
        <v>0</v>
      </c>
      <c r="BN536" s="36">
        <f>VLOOKUP($H536,[4]IRA!$H$7:$CS$981,BN$1,FALSE)</f>
        <v>0</v>
      </c>
      <c r="BO536" s="10">
        <f>VLOOKUP(H536,[4]IRA!$H$7:$CS$981,90,FALSE)</f>
        <v>53</v>
      </c>
      <c r="BP536" s="10">
        <f t="shared" si="74"/>
        <v>25</v>
      </c>
      <c r="BQ536" s="17">
        <f t="shared" si="75"/>
        <v>0.47169811320754718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1</v>
      </c>
      <c r="K551" s="36">
        <f>VLOOKUP($H551,[1]EDA!$H$6:$BN$980,K$1,FALSE)</f>
        <v>1</v>
      </c>
      <c r="L551" s="36">
        <f>VLOOKUP($H551,[1]EDA!$H$6:$BN$980,L$1,FALSE)</f>
        <v>3</v>
      </c>
      <c r="M551" s="36">
        <f>VLOOKUP($H551,[1]EDA!$H$6:$BN$980,M$1,FALSE)</f>
        <v>0</v>
      </c>
      <c r="N551" s="36">
        <f>VLOOKUP($H551,[1]EDA!$H$6:$BN$980,N$1,FALSE)</f>
        <v>0</v>
      </c>
      <c r="O551" s="36">
        <f>VLOOKUP($H551,[1]EDA!$H$6:$BN$980,O$1,FALSE)</f>
        <v>0</v>
      </c>
      <c r="P551" s="36">
        <f>VLOOKUP($H551,[1]EDA!$H$6:$BN$980,P$1,FALSE)</f>
        <v>0</v>
      </c>
      <c r="Q551" s="36">
        <f>VLOOKUP($H551,[1]EDA!$H$6:$BN$980,Q$1,FALSE)</f>
        <v>0</v>
      </c>
      <c r="R551" s="36">
        <f>VLOOKUP($H551,[1]EDA!$H$6:$BN$980,R$1,FALSE)</f>
        <v>0</v>
      </c>
      <c r="S551" s="36">
        <f>VLOOKUP($H551,[1]EDA!$H$6:$BN$980,S$1,FALSE)</f>
        <v>0</v>
      </c>
      <c r="T551" s="36">
        <f>VLOOKUP($H551,[1]EDA!$H$6:$BN$980,T$1,FALSE)</f>
        <v>0</v>
      </c>
      <c r="U551" s="36">
        <f>VLOOKUP($H551,[1]EDA!$H$6:$BN$980,U$1,FALSE)</f>
        <v>0</v>
      </c>
      <c r="V551" s="10">
        <f>VLOOKUP(H551,[1]EDA!$H$6:$BO$980,60,FALSE)</f>
        <v>35</v>
      </c>
      <c r="W551" s="10">
        <f t="shared" si="76"/>
        <v>5</v>
      </c>
      <c r="X551" s="17">
        <f t="shared" si="77"/>
        <v>0.14285714285714285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0.5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2</v>
      </c>
      <c r="BD551" s="36">
        <f>VLOOKUP($H551,[4]IRA!$H$7:$CS$981,BD$1,FALSE)</f>
        <v>2</v>
      </c>
      <c r="BE551" s="36">
        <f>VLOOKUP($H551,[4]IRA!$H$7:$CS$981,BE$1,FALSE)</f>
        <v>2</v>
      </c>
      <c r="BF551" s="36">
        <f>VLOOKUP($H551,[4]IRA!$H$7:$CS$981,BF$1,FALSE)</f>
        <v>0</v>
      </c>
      <c r="BG551" s="36">
        <f>VLOOKUP($H551,[4]IRA!$H$7:$CS$981,BG$1,FALSE)</f>
        <v>0</v>
      </c>
      <c r="BH551" s="36">
        <f>VLOOKUP($H551,[4]IRA!$H$7:$CS$981,BH$1,FALSE)</f>
        <v>0</v>
      </c>
      <c r="BI551" s="36">
        <f>VLOOKUP($H551,[4]IRA!$H$7:$CS$981,BI$1,FALSE)</f>
        <v>0</v>
      </c>
      <c r="BJ551" s="36">
        <f>VLOOKUP($H551,[4]IRA!$H$7:$CS$981,BJ$1,FALSE)</f>
        <v>0</v>
      </c>
      <c r="BK551" s="36">
        <f>VLOOKUP($H551,[4]IRA!$H$7:$CS$981,BK$1,FALSE)</f>
        <v>0</v>
      </c>
      <c r="BL551" s="36">
        <f>VLOOKUP($H551,[4]IRA!$H$7:$CS$981,BL$1,FALSE)</f>
        <v>0</v>
      </c>
      <c r="BM551" s="36">
        <f>VLOOKUP($H551,[4]IRA!$H$7:$CS$981,BM$1,FALSE)</f>
        <v>0</v>
      </c>
      <c r="BN551" s="36">
        <f>VLOOKUP($H551,[4]IRA!$H$7:$CS$981,BN$1,FALSE)</f>
        <v>0</v>
      </c>
      <c r="BO551" s="10">
        <f>VLOOKUP(H551,[4]IRA!$H$7:$CS$981,90,FALSE)</f>
        <v>32.333333333333336</v>
      </c>
      <c r="BP551" s="10">
        <f t="shared" si="82"/>
        <v>6</v>
      </c>
      <c r="BQ551" s="17">
        <f t="shared" si="83"/>
        <v>0.18556701030927833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1</v>
      </c>
      <c r="K552" s="36">
        <f>VLOOKUP($H552,[1]EDA!$H$6:$BN$980,K$1,FALSE)</f>
        <v>0</v>
      </c>
      <c r="L552" s="36">
        <f>VLOOKUP($H552,[1]EDA!$H$6:$BN$980,L$1,FALSE)</f>
        <v>4</v>
      </c>
      <c r="M552" s="36">
        <f>VLOOKUP($H552,[1]EDA!$H$6:$BN$980,M$1,FALSE)</f>
        <v>4</v>
      </c>
      <c r="N552" s="36">
        <f>VLOOKUP($H552,[1]EDA!$H$6:$BN$980,N$1,FALSE)</f>
        <v>0</v>
      </c>
      <c r="O552" s="36">
        <f>VLOOKUP($H552,[1]EDA!$H$6:$BN$980,O$1,FALSE)</f>
        <v>0</v>
      </c>
      <c r="P552" s="36">
        <f>VLOOKUP($H552,[1]EDA!$H$6:$BN$980,P$1,FALSE)</f>
        <v>0</v>
      </c>
      <c r="Q552" s="36">
        <f>VLOOKUP($H552,[1]EDA!$H$6:$BN$980,Q$1,FALSE)</f>
        <v>0</v>
      </c>
      <c r="R552" s="36">
        <f>VLOOKUP($H552,[1]EDA!$H$6:$BN$980,R$1,FALSE)</f>
        <v>0</v>
      </c>
      <c r="S552" s="36">
        <f>VLOOKUP($H552,[1]EDA!$H$6:$BN$980,S$1,FALSE)</f>
        <v>0</v>
      </c>
      <c r="T552" s="36">
        <f>VLOOKUP($H552,[1]EDA!$H$6:$BN$980,T$1,FALSE)</f>
        <v>0</v>
      </c>
      <c r="U552" s="36">
        <f>VLOOKUP($H552,[1]EDA!$H$6:$BN$980,U$1,FALSE)</f>
        <v>0</v>
      </c>
      <c r="V552" s="10">
        <f>VLOOKUP(H552,[1]EDA!$H$6:$BO$980,60,FALSE)</f>
        <v>21</v>
      </c>
      <c r="W552" s="10">
        <f t="shared" si="76"/>
        <v>9</v>
      </c>
      <c r="X552" s="17">
        <f t="shared" si="77"/>
        <v>0.42857142857142855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0</v>
      </c>
      <c r="BD552" s="36">
        <f>VLOOKUP($H552,[4]IRA!$H$7:$CS$981,BD$1,FALSE)</f>
        <v>1</v>
      </c>
      <c r="BE552" s="36">
        <f>VLOOKUP($H552,[4]IRA!$H$7:$CS$981,BE$1,FALSE)</f>
        <v>6</v>
      </c>
      <c r="BF552" s="36">
        <f>VLOOKUP($H552,[4]IRA!$H$7:$CS$981,BF$1,FALSE)</f>
        <v>0</v>
      </c>
      <c r="BG552" s="36">
        <f>VLOOKUP($H552,[4]IRA!$H$7:$CS$981,BG$1,FALSE)</f>
        <v>0</v>
      </c>
      <c r="BH552" s="36">
        <f>VLOOKUP($H552,[4]IRA!$H$7:$CS$981,BH$1,FALSE)</f>
        <v>0</v>
      </c>
      <c r="BI552" s="36">
        <f>VLOOKUP($H552,[4]IRA!$H$7:$CS$981,BI$1,FALSE)</f>
        <v>0</v>
      </c>
      <c r="BJ552" s="36">
        <f>VLOOKUP($H552,[4]IRA!$H$7:$CS$981,BJ$1,FALSE)</f>
        <v>0</v>
      </c>
      <c r="BK552" s="36">
        <f>VLOOKUP($H552,[4]IRA!$H$7:$CS$981,BK$1,FALSE)</f>
        <v>0</v>
      </c>
      <c r="BL552" s="36">
        <f>VLOOKUP($H552,[4]IRA!$H$7:$CS$981,BL$1,FALSE)</f>
        <v>0</v>
      </c>
      <c r="BM552" s="36">
        <f>VLOOKUP($H552,[4]IRA!$H$7:$CS$981,BM$1,FALSE)</f>
        <v>0</v>
      </c>
      <c r="BN552" s="36">
        <f>VLOOKUP($H552,[4]IRA!$H$7:$CS$981,BN$1,FALSE)</f>
        <v>0</v>
      </c>
      <c r="BO552" s="10">
        <f>VLOOKUP(H552,[4]IRA!$H$7:$CS$981,90,FALSE)</f>
        <v>27.999999999999996</v>
      </c>
      <c r="BP552" s="10">
        <f t="shared" si="82"/>
        <v>7</v>
      </c>
      <c r="BQ552" s="17">
        <f t="shared" si="83"/>
        <v>0.25000000000000006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0</v>
      </c>
      <c r="L553" s="36">
        <f>VLOOKUP($H553,[1]EDA!$H$6:$BN$980,L$1,FALSE)</f>
        <v>1</v>
      </c>
      <c r="M553" s="36">
        <f>VLOOKUP($H553,[1]EDA!$H$6:$BN$980,M$1,FALSE)</f>
        <v>0</v>
      </c>
      <c r="N553" s="36">
        <f>VLOOKUP($H553,[1]EDA!$H$6:$BN$980,N$1,FALSE)</f>
        <v>0</v>
      </c>
      <c r="O553" s="36">
        <f>VLOOKUP($H553,[1]EDA!$H$6:$BN$980,O$1,FALSE)</f>
        <v>0</v>
      </c>
      <c r="P553" s="36">
        <f>VLOOKUP($H553,[1]EDA!$H$6:$BN$980,P$1,FALSE)</f>
        <v>0</v>
      </c>
      <c r="Q553" s="36">
        <f>VLOOKUP($H553,[1]EDA!$H$6:$BN$980,Q$1,FALSE)</f>
        <v>0</v>
      </c>
      <c r="R553" s="36">
        <f>VLOOKUP($H553,[1]EDA!$H$6:$BN$980,R$1,FALSE)</f>
        <v>0</v>
      </c>
      <c r="S553" s="36">
        <f>VLOOKUP($H553,[1]EDA!$H$6:$BN$980,S$1,FALSE)</f>
        <v>0</v>
      </c>
      <c r="T553" s="36">
        <f>VLOOKUP($H553,[1]EDA!$H$6:$BN$980,T$1,FALSE)</f>
        <v>0</v>
      </c>
      <c r="U553" s="36">
        <f>VLOOKUP($H553,[1]EDA!$H$6:$BN$980,U$1,FALSE)</f>
        <v>0</v>
      </c>
      <c r="V553" s="10">
        <f>VLOOKUP(H553,[1]EDA!$H$6:$BO$980,60,FALSE)</f>
        <v>55</v>
      </c>
      <c r="W553" s="10">
        <f t="shared" si="76"/>
        <v>4</v>
      </c>
      <c r="X553" s="17">
        <f t="shared" si="77"/>
        <v>7.2727272727272724E-2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0</v>
      </c>
      <c r="AO553" s="36">
        <f>VLOOKUP($H553,[3]IRA!$H$6:$BN$980,AO$1,FALSE)</f>
        <v>0</v>
      </c>
      <c r="AP553" s="36">
        <f>VLOOKUP($H553,[3]IRA!$H$6:$BN$980,AP$1,FALSE)</f>
        <v>0</v>
      </c>
      <c r="AQ553" s="36">
        <f>VLOOKUP($H553,[3]IRA!$H$6:$BN$980,AQ$1,FALSE)</f>
        <v>0</v>
      </c>
      <c r="AR553" s="36">
        <f>VLOOKUP($H553,[3]IRA!$H$6:$BN$980,AR$1,FALSE)</f>
        <v>0</v>
      </c>
      <c r="AS553" s="36">
        <f>VLOOKUP($H553,[3]IRA!$H$6:$BN$980,AS$1,FALSE)</f>
        <v>0</v>
      </c>
      <c r="AT553" s="36">
        <f>VLOOKUP($H553,[3]IRA!$H$6:$BN$980,AT$1,FALSE)</f>
        <v>0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1</v>
      </c>
      <c r="BA553" s="20">
        <f t="shared" si="80"/>
        <v>0</v>
      </c>
      <c r="BB553" s="17">
        <f t="shared" si="81"/>
        <v>0</v>
      </c>
      <c r="BC553" s="36">
        <f>VLOOKUP($H553,[4]IRA!$H$7:$CS$981,BC$1,FALSE)</f>
        <v>0</v>
      </c>
      <c r="BD553" s="36">
        <f>VLOOKUP($H553,[4]IRA!$H$7:$CS$981,BD$1,FALSE)</f>
        <v>0</v>
      </c>
      <c r="BE553" s="36">
        <f>VLOOKUP($H553,[4]IRA!$H$7:$CS$981,BE$1,FALSE)</f>
        <v>0</v>
      </c>
      <c r="BF553" s="36">
        <f>VLOOKUP($H553,[4]IRA!$H$7:$CS$981,BF$1,FALSE)</f>
        <v>0</v>
      </c>
      <c r="BG553" s="36">
        <f>VLOOKUP($H553,[4]IRA!$H$7:$CS$981,BG$1,FALSE)</f>
        <v>0</v>
      </c>
      <c r="BH553" s="36">
        <f>VLOOKUP($H553,[4]IRA!$H$7:$CS$981,BH$1,FALSE)</f>
        <v>0</v>
      </c>
      <c r="BI553" s="36">
        <f>VLOOKUP($H553,[4]IRA!$H$7:$CS$981,BI$1,FALSE)</f>
        <v>0</v>
      </c>
      <c r="BJ553" s="36">
        <f>VLOOKUP($H553,[4]IRA!$H$7:$CS$981,BJ$1,FALSE)</f>
        <v>0</v>
      </c>
      <c r="BK553" s="36">
        <f>VLOOKUP($H553,[4]IRA!$H$7:$CS$981,BK$1,FALSE)</f>
        <v>0</v>
      </c>
      <c r="BL553" s="36">
        <f>VLOOKUP($H553,[4]IRA!$H$7:$CS$981,BL$1,FALSE)</f>
        <v>0</v>
      </c>
      <c r="BM553" s="36">
        <f>VLOOKUP($H553,[4]IRA!$H$7:$CS$981,BM$1,FALSE)</f>
        <v>0</v>
      </c>
      <c r="BN553" s="36">
        <f>VLOOKUP($H553,[4]IRA!$H$7:$CS$981,BN$1,FALSE)</f>
        <v>0</v>
      </c>
      <c r="BO553" s="10">
        <f>VLOOKUP(H553,[4]IRA!$H$7:$CS$981,90,FALSE)</f>
        <v>67.333333333333343</v>
      </c>
      <c r="BP553" s="10">
        <f t="shared" si="82"/>
        <v>0</v>
      </c>
      <c r="BQ553" s="17">
        <f t="shared" si="83"/>
        <v>0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3</v>
      </c>
      <c r="K554" s="36">
        <f>VLOOKUP($H554,[1]EDA!$H$6:$BN$980,K$1,FALSE)</f>
        <v>7</v>
      </c>
      <c r="L554" s="36">
        <f>VLOOKUP($H554,[1]EDA!$H$6:$BN$980,L$1,FALSE)</f>
        <v>0</v>
      </c>
      <c r="M554" s="36">
        <f>VLOOKUP($H554,[1]EDA!$H$6:$BN$980,M$1,FALSE)</f>
        <v>0</v>
      </c>
      <c r="N554" s="36">
        <f>VLOOKUP($H554,[1]EDA!$H$6:$BN$980,N$1,FALSE)</f>
        <v>0</v>
      </c>
      <c r="O554" s="36">
        <f>VLOOKUP($H554,[1]EDA!$H$6:$BN$980,O$1,FALSE)</f>
        <v>0</v>
      </c>
      <c r="P554" s="36">
        <f>VLOOKUP($H554,[1]EDA!$H$6:$BN$980,P$1,FALSE)</f>
        <v>0</v>
      </c>
      <c r="Q554" s="36">
        <f>VLOOKUP($H554,[1]EDA!$H$6:$BN$980,Q$1,FALSE)</f>
        <v>0</v>
      </c>
      <c r="R554" s="36">
        <f>VLOOKUP($H554,[1]EDA!$H$6:$BN$980,R$1,FALSE)</f>
        <v>0</v>
      </c>
      <c r="S554" s="36">
        <f>VLOOKUP($H554,[1]EDA!$H$6:$BN$980,S$1,FALSE)</f>
        <v>0</v>
      </c>
      <c r="T554" s="36">
        <f>VLOOKUP($H554,[1]EDA!$H$6:$BN$980,T$1,FALSE)</f>
        <v>0</v>
      </c>
      <c r="U554" s="36">
        <f>VLOOKUP($H554,[1]EDA!$H$6:$BN$980,U$1,FALSE)</f>
        <v>0</v>
      </c>
      <c r="V554" s="10">
        <f>VLOOKUP(H554,[1]EDA!$H$6:$BO$980,60,FALSE)</f>
        <v>33</v>
      </c>
      <c r="W554" s="10">
        <f t="shared" si="76"/>
        <v>10</v>
      </c>
      <c r="X554" s="17">
        <f t="shared" si="77"/>
        <v>0.30303030303030304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0.33333333333333331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0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0</v>
      </c>
      <c r="AY554" s="36">
        <f>VLOOKUP($H554,[3]IRA!$H$6:$BN$980,AY$1,FALSE)</f>
        <v>0</v>
      </c>
      <c r="AZ554" s="20">
        <f>VLOOKUP(H554,[3]IRA!$H$6:$BO$980,60,FALSE)</f>
        <v>0.5</v>
      </c>
      <c r="BA554" s="20">
        <f t="shared" si="80"/>
        <v>0</v>
      </c>
      <c r="BB554" s="17">
        <f t="shared" si="81"/>
        <v>0</v>
      </c>
      <c r="BC554" s="36">
        <f>VLOOKUP($H554,[4]IRA!$H$7:$CS$981,BC$1,FALSE)</f>
        <v>2</v>
      </c>
      <c r="BD554" s="36">
        <f>VLOOKUP($H554,[4]IRA!$H$7:$CS$981,BD$1,FALSE)</f>
        <v>1</v>
      </c>
      <c r="BE554" s="36">
        <f>VLOOKUP($H554,[4]IRA!$H$7:$CS$981,BE$1,FALSE)</f>
        <v>5</v>
      </c>
      <c r="BF554" s="36">
        <f>VLOOKUP($H554,[4]IRA!$H$7:$CS$981,BF$1,FALSE)</f>
        <v>0</v>
      </c>
      <c r="BG554" s="36">
        <f>VLOOKUP($H554,[4]IRA!$H$7:$CS$981,BG$1,FALSE)</f>
        <v>0</v>
      </c>
      <c r="BH554" s="36">
        <f>VLOOKUP($H554,[4]IRA!$H$7:$CS$981,BH$1,FALSE)</f>
        <v>0</v>
      </c>
      <c r="BI554" s="36">
        <f>VLOOKUP($H554,[4]IRA!$H$7:$CS$981,BI$1,FALSE)</f>
        <v>0</v>
      </c>
      <c r="BJ554" s="36">
        <f>VLOOKUP($H554,[4]IRA!$H$7:$CS$981,BJ$1,FALSE)</f>
        <v>0</v>
      </c>
      <c r="BK554" s="36">
        <f>VLOOKUP($H554,[4]IRA!$H$7:$CS$981,BK$1,FALSE)</f>
        <v>0</v>
      </c>
      <c r="BL554" s="36">
        <f>VLOOKUP($H554,[4]IRA!$H$7:$CS$981,BL$1,FALSE)</f>
        <v>0</v>
      </c>
      <c r="BM554" s="36">
        <f>VLOOKUP($H554,[4]IRA!$H$7:$CS$981,BM$1,FALSE)</f>
        <v>0</v>
      </c>
      <c r="BN554" s="36">
        <f>VLOOKUP($H554,[4]IRA!$H$7:$CS$981,BN$1,FALSE)</f>
        <v>0</v>
      </c>
      <c r="BO554" s="10">
        <f>VLOOKUP(H554,[4]IRA!$H$7:$CS$981,90,FALSE)</f>
        <v>59</v>
      </c>
      <c r="BP554" s="10">
        <f t="shared" si="82"/>
        <v>8</v>
      </c>
      <c r="BQ554" s="17">
        <f t="shared" si="83"/>
        <v>0.13559322033898305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1</v>
      </c>
      <c r="K556" s="36">
        <f>VLOOKUP($H556,[1]EDA!$H$6:$BN$980,K$1,FALSE)</f>
        <v>1</v>
      </c>
      <c r="L556" s="36">
        <f>VLOOKUP($H556,[1]EDA!$H$6:$BN$980,L$1,FALSE)</f>
        <v>0</v>
      </c>
      <c r="M556" s="36">
        <f>VLOOKUP($H556,[1]EDA!$H$6:$BN$980,M$1,FALSE)</f>
        <v>0</v>
      </c>
      <c r="N556" s="36">
        <f>VLOOKUP($H556,[1]EDA!$H$6:$BN$980,N$1,FALSE)</f>
        <v>0</v>
      </c>
      <c r="O556" s="36">
        <f>VLOOKUP($H556,[1]EDA!$H$6:$BN$980,O$1,FALSE)</f>
        <v>0</v>
      </c>
      <c r="P556" s="36">
        <f>VLOOKUP($H556,[1]EDA!$H$6:$BN$980,P$1,FALSE)</f>
        <v>0</v>
      </c>
      <c r="Q556" s="36">
        <f>VLOOKUP($H556,[1]EDA!$H$6:$BN$980,Q$1,FALSE)</f>
        <v>0</v>
      </c>
      <c r="R556" s="36">
        <f>VLOOKUP($H556,[1]EDA!$H$6:$BN$980,R$1,FALSE)</f>
        <v>0</v>
      </c>
      <c r="S556" s="36">
        <f>VLOOKUP($H556,[1]EDA!$H$6:$BN$980,S$1,FALSE)</f>
        <v>0</v>
      </c>
      <c r="T556" s="36">
        <f>VLOOKUP($H556,[1]EDA!$H$6:$BN$980,T$1,FALSE)</f>
        <v>0</v>
      </c>
      <c r="U556" s="36">
        <f>VLOOKUP($H556,[1]EDA!$H$6:$BN$980,U$1,FALSE)</f>
        <v>0</v>
      </c>
      <c r="V556" s="10">
        <f>VLOOKUP(H556,[1]EDA!$H$6:$BO$980,60,FALSE)</f>
        <v>9.5</v>
      </c>
      <c r="W556" s="10">
        <f t="shared" si="76"/>
        <v>2</v>
      </c>
      <c r="X556" s="17">
        <f t="shared" si="77"/>
        <v>0.21052631578947367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7</v>
      </c>
      <c r="BE556" s="36">
        <f>VLOOKUP($H556,[4]IRA!$H$7:$CS$981,BE$1,FALSE)</f>
        <v>2</v>
      </c>
      <c r="BF556" s="36">
        <f>VLOOKUP($H556,[4]IRA!$H$7:$CS$981,BF$1,FALSE)</f>
        <v>4</v>
      </c>
      <c r="BG556" s="36">
        <f>VLOOKUP($H556,[4]IRA!$H$7:$CS$981,BG$1,FALSE)</f>
        <v>0</v>
      </c>
      <c r="BH556" s="36">
        <f>VLOOKUP($H556,[4]IRA!$H$7:$CS$981,BH$1,FALSE)</f>
        <v>0</v>
      </c>
      <c r="BI556" s="36">
        <f>VLOOKUP($H556,[4]IRA!$H$7:$CS$981,BI$1,FALSE)</f>
        <v>0</v>
      </c>
      <c r="BJ556" s="36">
        <f>VLOOKUP($H556,[4]IRA!$H$7:$CS$981,BJ$1,FALSE)</f>
        <v>0</v>
      </c>
      <c r="BK556" s="36">
        <f>VLOOKUP($H556,[4]IRA!$H$7:$CS$981,BK$1,FALSE)</f>
        <v>0</v>
      </c>
      <c r="BL556" s="36">
        <f>VLOOKUP($H556,[4]IRA!$H$7:$CS$981,BL$1,FALSE)</f>
        <v>0</v>
      </c>
      <c r="BM556" s="36">
        <f>VLOOKUP($H556,[4]IRA!$H$7:$CS$981,BM$1,FALSE)</f>
        <v>0</v>
      </c>
      <c r="BN556" s="36">
        <f>VLOOKUP($H556,[4]IRA!$H$7:$CS$981,BN$1,FALSE)</f>
        <v>0</v>
      </c>
      <c r="BO556" s="10">
        <f>VLOOKUP(H556,[4]IRA!$H$7:$CS$981,90,FALSE)</f>
        <v>22</v>
      </c>
      <c r="BP556" s="10">
        <f t="shared" si="82"/>
        <v>16</v>
      </c>
      <c r="BQ556" s="17">
        <f t="shared" si="83"/>
        <v>0.72727272727272729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6</v>
      </c>
      <c r="K571" s="36">
        <f>VLOOKUP($H571,[1]EDA!$H$6:$BN$980,K$1,FALSE)</f>
        <v>4</v>
      </c>
      <c r="L571" s="36">
        <f>VLOOKUP($H571,[1]EDA!$H$6:$BN$980,L$1,FALSE)</f>
        <v>2</v>
      </c>
      <c r="M571" s="36">
        <f>VLOOKUP($H571,[1]EDA!$H$6:$BN$980,M$1,FALSE)</f>
        <v>0</v>
      </c>
      <c r="N571" s="36">
        <f>VLOOKUP($H571,[1]EDA!$H$6:$BN$980,N$1,FALSE)</f>
        <v>0</v>
      </c>
      <c r="O571" s="36">
        <f>VLOOKUP($H571,[1]EDA!$H$6:$BN$980,O$1,FALSE)</f>
        <v>0</v>
      </c>
      <c r="P571" s="36">
        <f>VLOOKUP($H571,[1]EDA!$H$6:$BN$980,P$1,FALSE)</f>
        <v>0</v>
      </c>
      <c r="Q571" s="36">
        <f>VLOOKUP($H571,[1]EDA!$H$6:$BN$980,Q$1,FALSE)</f>
        <v>0</v>
      </c>
      <c r="R571" s="36">
        <f>VLOOKUP($H571,[1]EDA!$H$6:$BN$980,R$1,FALSE)</f>
        <v>0</v>
      </c>
      <c r="S571" s="36">
        <f>VLOOKUP($H571,[1]EDA!$H$6:$BN$980,S$1,FALSE)</f>
        <v>0</v>
      </c>
      <c r="T571" s="36">
        <f>VLOOKUP($H571,[1]EDA!$H$6:$BN$980,T$1,FALSE)</f>
        <v>0</v>
      </c>
      <c r="U571" s="36">
        <f>VLOOKUP($H571,[1]EDA!$H$6:$BN$980,U$1,FALSE)</f>
        <v>0</v>
      </c>
      <c r="V571" s="10">
        <f>VLOOKUP(H571,[1]EDA!$H$6:$BO$980,60,FALSE)</f>
        <v>18</v>
      </c>
      <c r="W571" s="10">
        <f t="shared" si="76"/>
        <v>12</v>
      </c>
      <c r="X571" s="17">
        <f t="shared" si="77"/>
        <v>0.66666666666666663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0</v>
      </c>
      <c r="AY571" s="36">
        <f>VLOOKUP($H571,[3]IRA!$H$6:$BN$980,AY$1,FALSE)</f>
        <v>0</v>
      </c>
      <c r="AZ571" s="20">
        <f>VLOOKUP(H571,[3]IRA!$H$6:$BO$980,60,FALSE)</f>
        <v>1.5</v>
      </c>
      <c r="BA571" s="20">
        <f t="shared" si="80"/>
        <v>0</v>
      </c>
      <c r="BB571" s="17">
        <f t="shared" si="81"/>
        <v>0</v>
      </c>
      <c r="BC571" s="36">
        <f>VLOOKUP($H571,[4]IRA!$H$7:$CS$981,BC$1,FALSE)</f>
        <v>7</v>
      </c>
      <c r="BD571" s="36">
        <f>VLOOKUP($H571,[4]IRA!$H$7:$CS$981,BD$1,FALSE)</f>
        <v>11</v>
      </c>
      <c r="BE571" s="36">
        <f>VLOOKUP($H571,[4]IRA!$H$7:$CS$981,BE$1,FALSE)</f>
        <v>6</v>
      </c>
      <c r="BF571" s="36">
        <f>VLOOKUP($H571,[4]IRA!$H$7:$CS$981,BF$1,FALSE)</f>
        <v>0</v>
      </c>
      <c r="BG571" s="36">
        <f>VLOOKUP($H571,[4]IRA!$H$7:$CS$981,BG$1,FALSE)</f>
        <v>0</v>
      </c>
      <c r="BH571" s="36">
        <f>VLOOKUP($H571,[4]IRA!$H$7:$CS$981,BH$1,FALSE)</f>
        <v>0</v>
      </c>
      <c r="BI571" s="36">
        <f>VLOOKUP($H571,[4]IRA!$H$7:$CS$981,BI$1,FALSE)</f>
        <v>0</v>
      </c>
      <c r="BJ571" s="36">
        <f>VLOOKUP($H571,[4]IRA!$H$7:$CS$981,BJ$1,FALSE)</f>
        <v>0</v>
      </c>
      <c r="BK571" s="36">
        <f>VLOOKUP($H571,[4]IRA!$H$7:$CS$981,BK$1,FALSE)</f>
        <v>0</v>
      </c>
      <c r="BL571" s="36">
        <f>VLOOKUP($H571,[4]IRA!$H$7:$CS$981,BL$1,FALSE)</f>
        <v>0</v>
      </c>
      <c r="BM571" s="36">
        <f>VLOOKUP($H571,[4]IRA!$H$7:$CS$981,BM$1,FALSE)</f>
        <v>0</v>
      </c>
      <c r="BN571" s="36">
        <f>VLOOKUP($H571,[4]IRA!$H$7:$CS$981,BN$1,FALSE)</f>
        <v>0</v>
      </c>
      <c r="BO571" s="10">
        <f>VLOOKUP(H571,[4]IRA!$H$7:$CS$981,90,FALSE)</f>
        <v>32</v>
      </c>
      <c r="BP571" s="10">
        <f t="shared" si="82"/>
        <v>24</v>
      </c>
      <c r="BQ571" s="17">
        <f t="shared" si="83"/>
        <v>0.75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4</v>
      </c>
      <c r="K572" s="36">
        <f>VLOOKUP($H572,[1]EDA!$H$6:$BN$980,K$1,FALSE)</f>
        <v>4</v>
      </c>
      <c r="L572" s="36">
        <f>VLOOKUP($H572,[1]EDA!$H$6:$BN$980,L$1,FALSE)</f>
        <v>1</v>
      </c>
      <c r="M572" s="36">
        <f>VLOOKUP($H572,[1]EDA!$H$6:$BN$980,M$1,FALSE)</f>
        <v>0</v>
      </c>
      <c r="N572" s="36">
        <f>VLOOKUP($H572,[1]EDA!$H$6:$BN$980,N$1,FALSE)</f>
        <v>0</v>
      </c>
      <c r="O572" s="36">
        <f>VLOOKUP($H572,[1]EDA!$H$6:$BN$980,O$1,FALSE)</f>
        <v>0</v>
      </c>
      <c r="P572" s="36">
        <f>VLOOKUP($H572,[1]EDA!$H$6:$BN$980,P$1,FALSE)</f>
        <v>0</v>
      </c>
      <c r="Q572" s="36">
        <f>VLOOKUP($H572,[1]EDA!$H$6:$BN$980,Q$1,FALSE)</f>
        <v>0</v>
      </c>
      <c r="R572" s="36">
        <f>VLOOKUP($H572,[1]EDA!$H$6:$BN$980,R$1,FALSE)</f>
        <v>0</v>
      </c>
      <c r="S572" s="36">
        <f>VLOOKUP($H572,[1]EDA!$H$6:$BN$980,S$1,FALSE)</f>
        <v>0</v>
      </c>
      <c r="T572" s="36">
        <f>VLOOKUP($H572,[1]EDA!$H$6:$BN$980,T$1,FALSE)</f>
        <v>0</v>
      </c>
      <c r="U572" s="36">
        <f>VLOOKUP($H572,[1]EDA!$H$6:$BN$980,U$1,FALSE)</f>
        <v>0</v>
      </c>
      <c r="V572" s="10">
        <f>VLOOKUP(H572,[1]EDA!$H$6:$BO$980,60,FALSE)</f>
        <v>98.5</v>
      </c>
      <c r="W572" s="10">
        <f t="shared" si="76"/>
        <v>9</v>
      </c>
      <c r="X572" s="17">
        <f t="shared" si="77"/>
        <v>9.1370558375634514E-2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6</v>
      </c>
      <c r="BD572" s="36">
        <f>VLOOKUP($H572,[4]IRA!$H$7:$CS$981,BD$1,FALSE)</f>
        <v>7</v>
      </c>
      <c r="BE572" s="36">
        <f>VLOOKUP($H572,[4]IRA!$H$7:$CS$981,BE$1,FALSE)</f>
        <v>11</v>
      </c>
      <c r="BF572" s="36">
        <f>VLOOKUP($H572,[4]IRA!$H$7:$CS$981,BF$1,FALSE)</f>
        <v>0</v>
      </c>
      <c r="BG572" s="36">
        <f>VLOOKUP($H572,[4]IRA!$H$7:$CS$981,BG$1,FALSE)</f>
        <v>0</v>
      </c>
      <c r="BH572" s="36">
        <f>VLOOKUP($H572,[4]IRA!$H$7:$CS$981,BH$1,FALSE)</f>
        <v>0</v>
      </c>
      <c r="BI572" s="36">
        <f>VLOOKUP($H572,[4]IRA!$H$7:$CS$981,BI$1,FALSE)</f>
        <v>0</v>
      </c>
      <c r="BJ572" s="36">
        <f>VLOOKUP($H572,[4]IRA!$H$7:$CS$981,BJ$1,FALSE)</f>
        <v>0</v>
      </c>
      <c r="BK572" s="36">
        <f>VLOOKUP($H572,[4]IRA!$H$7:$CS$981,BK$1,FALSE)</f>
        <v>0</v>
      </c>
      <c r="BL572" s="36">
        <f>VLOOKUP($H572,[4]IRA!$H$7:$CS$981,BL$1,FALSE)</f>
        <v>0</v>
      </c>
      <c r="BM572" s="36">
        <f>VLOOKUP($H572,[4]IRA!$H$7:$CS$981,BM$1,FALSE)</f>
        <v>0</v>
      </c>
      <c r="BN572" s="36">
        <f>VLOOKUP($H572,[4]IRA!$H$7:$CS$981,BN$1,FALSE)</f>
        <v>0</v>
      </c>
      <c r="BO572" s="10">
        <f>VLOOKUP(H572,[4]IRA!$H$7:$CS$981,90,FALSE)</f>
        <v>60</v>
      </c>
      <c r="BP572" s="10">
        <f t="shared" si="82"/>
        <v>24</v>
      </c>
      <c r="BQ572" s="17">
        <f t="shared" si="83"/>
        <v>0.4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2</v>
      </c>
      <c r="K574" s="36">
        <f>VLOOKUP($H574,[1]EDA!$H$6:$BN$980,K$1,FALSE)</f>
        <v>0</v>
      </c>
      <c r="L574" s="36">
        <f>VLOOKUP($H574,[1]EDA!$H$6:$BN$980,L$1,FALSE)</f>
        <v>0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0</v>
      </c>
      <c r="Q574" s="36">
        <f>VLOOKUP($H574,[1]EDA!$H$6:$BN$980,Q$1,FALSE)</f>
        <v>0</v>
      </c>
      <c r="R574" s="36">
        <f>VLOOKUP($H574,[1]EDA!$H$6:$BN$980,R$1,FALSE)</f>
        <v>0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7</v>
      </c>
      <c r="W574" s="10">
        <f t="shared" si="76"/>
        <v>2</v>
      </c>
      <c r="X574" s="17">
        <f t="shared" si="77"/>
        <v>0.2857142857142857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0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0</v>
      </c>
      <c r="BI574" s="36">
        <f>VLOOKUP($H574,[4]IRA!$H$7:$CS$981,BI$1,FALSE)</f>
        <v>0</v>
      </c>
      <c r="BJ574" s="36">
        <f>VLOOKUP($H574,[4]IRA!$H$7:$CS$981,BJ$1,FALSE)</f>
        <v>0</v>
      </c>
      <c r="BK574" s="36">
        <f>VLOOKUP($H574,[4]IRA!$H$7:$CS$981,BK$1,FALSE)</f>
        <v>0</v>
      </c>
      <c r="BL574" s="36">
        <f>VLOOKUP($H574,[4]IRA!$H$7:$CS$981,BL$1,FALSE)</f>
        <v>0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11.666666666666668</v>
      </c>
      <c r="BP574" s="10">
        <f t="shared" si="82"/>
        <v>0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0.5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0.66666666666666663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6</v>
      </c>
      <c r="K593" s="36">
        <f>VLOOKUP($H593,[1]EDA!$H$6:$BN$980,K$1,FALSE)</f>
        <v>10</v>
      </c>
      <c r="L593" s="36">
        <f>VLOOKUP($H593,[1]EDA!$H$6:$BN$980,L$1,FALSE)</f>
        <v>23</v>
      </c>
      <c r="M593" s="36">
        <f>VLOOKUP($H593,[1]EDA!$H$6:$BN$980,M$1,FALSE)</f>
        <v>15</v>
      </c>
      <c r="N593" s="36">
        <f>VLOOKUP($H593,[1]EDA!$H$6:$BN$980,N$1,FALSE)</f>
        <v>0</v>
      </c>
      <c r="O593" s="36">
        <f>VLOOKUP($H593,[1]EDA!$H$6:$BN$980,O$1,FALSE)</f>
        <v>0</v>
      </c>
      <c r="P593" s="36">
        <f>VLOOKUP($H593,[1]EDA!$H$6:$BN$980,P$1,FALSE)</f>
        <v>0</v>
      </c>
      <c r="Q593" s="36">
        <f>VLOOKUP($H593,[1]EDA!$H$6:$BN$980,Q$1,FALSE)</f>
        <v>0</v>
      </c>
      <c r="R593" s="36">
        <f>VLOOKUP($H593,[1]EDA!$H$6:$BN$980,R$1,FALSE)</f>
        <v>0</v>
      </c>
      <c r="S593" s="36">
        <f>VLOOKUP($H593,[1]EDA!$H$6:$BN$980,S$1,FALSE)</f>
        <v>0</v>
      </c>
      <c r="T593" s="36">
        <f>VLOOKUP($H593,[1]EDA!$H$6:$BN$980,T$1,FALSE)</f>
        <v>0</v>
      </c>
      <c r="U593" s="36">
        <f>VLOOKUP($H593,[1]EDA!$H$6:$BN$980,U$1,FALSE)</f>
        <v>0</v>
      </c>
      <c r="V593" s="10">
        <f>VLOOKUP(H593,[1]EDA!$H$6:$BO$980,60,FALSE)</f>
        <v>88</v>
      </c>
      <c r="W593" s="10">
        <f t="shared" si="76"/>
        <v>54</v>
      </c>
      <c r="X593" s="17">
        <f t="shared" si="77"/>
        <v>0.61363636363636365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0</v>
      </c>
      <c r="AD593" s="36">
        <f>VLOOKUP($H593,[2]EDA!$H$6:$AY$980,AD$1,FALSE)</f>
        <v>0</v>
      </c>
      <c r="AE593" s="36">
        <f>VLOOKUP($H593,[2]EDA!$H$6:$AY$980,AE$1,FALSE)</f>
        <v>0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2.6666666666666665</v>
      </c>
      <c r="AL593" s="39">
        <f t="shared" si="78"/>
        <v>1</v>
      </c>
      <c r="AM593" s="17">
        <f t="shared" si="79"/>
        <v>0.375</v>
      </c>
      <c r="AN593" s="36">
        <f>VLOOKUP($H593,[3]IRA!$H$6:$BN$980,AN$1,FALSE)</f>
        <v>0</v>
      </c>
      <c r="AO593" s="36">
        <f>VLOOKUP($H593,[3]IRA!$H$6:$BN$980,AO$1,FALSE)</f>
        <v>3</v>
      </c>
      <c r="AP593" s="36">
        <f>VLOOKUP($H593,[3]IRA!$H$6:$BN$980,AP$1,FALSE)</f>
        <v>0</v>
      </c>
      <c r="AQ593" s="36">
        <f>VLOOKUP($H593,[3]IRA!$H$6:$BN$980,AQ$1,FALSE)</f>
        <v>0</v>
      </c>
      <c r="AR593" s="36">
        <f>VLOOKUP($H593,[3]IRA!$H$6:$BN$980,AR$1,FALSE)</f>
        <v>0</v>
      </c>
      <c r="AS593" s="36">
        <f>VLOOKUP($H593,[3]IRA!$H$6:$BN$980,AS$1,FALSE)</f>
        <v>0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0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8.5</v>
      </c>
      <c r="BA593" s="20">
        <f t="shared" si="80"/>
        <v>3</v>
      </c>
      <c r="BB593" s="17">
        <f t="shared" si="81"/>
        <v>0.35294117647058826</v>
      </c>
      <c r="BC593" s="36">
        <f>VLOOKUP($H593,[4]IRA!$H$7:$CS$981,BC$1,FALSE)</f>
        <v>14</v>
      </c>
      <c r="BD593" s="36">
        <f>VLOOKUP($H593,[4]IRA!$H$7:$CS$981,BD$1,FALSE)</f>
        <v>22</v>
      </c>
      <c r="BE593" s="36">
        <f>VLOOKUP($H593,[4]IRA!$H$7:$CS$981,BE$1,FALSE)</f>
        <v>67</v>
      </c>
      <c r="BF593" s="36">
        <f>VLOOKUP($H593,[4]IRA!$H$7:$CS$981,BF$1,FALSE)</f>
        <v>61</v>
      </c>
      <c r="BG593" s="36">
        <f>VLOOKUP($H593,[4]IRA!$H$7:$CS$981,BG$1,FALSE)</f>
        <v>0</v>
      </c>
      <c r="BH593" s="36">
        <f>VLOOKUP($H593,[4]IRA!$H$7:$CS$981,BH$1,FALSE)</f>
        <v>0</v>
      </c>
      <c r="BI593" s="36">
        <f>VLOOKUP($H593,[4]IRA!$H$7:$CS$981,BI$1,FALSE)</f>
        <v>0</v>
      </c>
      <c r="BJ593" s="36">
        <f>VLOOKUP($H593,[4]IRA!$H$7:$CS$981,BJ$1,FALSE)</f>
        <v>0</v>
      </c>
      <c r="BK593" s="36">
        <f>VLOOKUP($H593,[4]IRA!$H$7:$CS$981,BK$1,FALSE)</f>
        <v>0</v>
      </c>
      <c r="BL593" s="36">
        <f>VLOOKUP($H593,[4]IRA!$H$7:$CS$981,BL$1,FALSE)</f>
        <v>0</v>
      </c>
      <c r="BM593" s="36">
        <f>VLOOKUP($H593,[4]IRA!$H$7:$CS$981,BM$1,FALSE)</f>
        <v>0</v>
      </c>
      <c r="BN593" s="36">
        <f>VLOOKUP($H593,[4]IRA!$H$7:$CS$981,BN$1,FALSE)</f>
        <v>0</v>
      </c>
      <c r="BO593" s="10">
        <f>VLOOKUP(H593,[4]IRA!$H$7:$CS$981,90,FALSE)</f>
        <v>253.66666666666669</v>
      </c>
      <c r="BP593" s="10">
        <f t="shared" si="82"/>
        <v>164</v>
      </c>
      <c r="BQ593" s="17">
        <f t="shared" si="83"/>
        <v>0.64651773981603144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0</v>
      </c>
      <c r="K595" s="36">
        <f>VLOOKUP($H595,[1]EDA!$H$6:$BN$980,K$1,FALSE)</f>
        <v>3</v>
      </c>
      <c r="L595" s="36">
        <f>VLOOKUP($H595,[1]EDA!$H$6:$BN$980,L$1,FALSE)</f>
        <v>0</v>
      </c>
      <c r="M595" s="36">
        <f>VLOOKUP($H595,[1]EDA!$H$6:$BN$980,M$1,FALSE)</f>
        <v>0</v>
      </c>
      <c r="N595" s="36">
        <f>VLOOKUP($H595,[1]EDA!$H$6:$BN$980,N$1,FALSE)</f>
        <v>0</v>
      </c>
      <c r="O595" s="36">
        <f>VLOOKUP($H595,[1]EDA!$H$6:$BN$980,O$1,FALSE)</f>
        <v>0</v>
      </c>
      <c r="P595" s="36">
        <f>VLOOKUP($H595,[1]EDA!$H$6:$BN$980,P$1,FALSE)</f>
        <v>0</v>
      </c>
      <c r="Q595" s="36">
        <f>VLOOKUP($H595,[1]EDA!$H$6:$BN$980,Q$1,FALSE)</f>
        <v>0</v>
      </c>
      <c r="R595" s="36">
        <f>VLOOKUP($H595,[1]EDA!$H$6:$BN$980,R$1,FALSE)</f>
        <v>0</v>
      </c>
      <c r="S595" s="36">
        <f>VLOOKUP($H595,[1]EDA!$H$6:$BN$980,S$1,FALSE)</f>
        <v>0</v>
      </c>
      <c r="T595" s="36">
        <f>VLOOKUP($H595,[1]EDA!$H$6:$BN$980,T$1,FALSE)</f>
        <v>0</v>
      </c>
      <c r="U595" s="36">
        <f>VLOOKUP($H595,[1]EDA!$H$6:$BN$980,U$1,FALSE)</f>
        <v>0</v>
      </c>
      <c r="V595" s="10">
        <f>VLOOKUP(H595,[1]EDA!$H$6:$BO$980,60,FALSE)</f>
        <v>33.5</v>
      </c>
      <c r="W595" s="10">
        <f t="shared" si="76"/>
        <v>3</v>
      </c>
      <c r="X595" s="17">
        <f t="shared" si="77"/>
        <v>8.9552238805970144E-2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0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0</v>
      </c>
      <c r="BB595" s="17">
        <f t="shared" si="81"/>
        <v>0</v>
      </c>
      <c r="BC595" s="36">
        <f>VLOOKUP($H595,[4]IRA!$H$7:$CS$981,BC$1,FALSE)</f>
        <v>2</v>
      </c>
      <c r="BD595" s="36">
        <f>VLOOKUP($H595,[4]IRA!$H$7:$CS$981,BD$1,FALSE)</f>
        <v>3</v>
      </c>
      <c r="BE595" s="36">
        <f>VLOOKUP($H595,[4]IRA!$H$7:$CS$981,BE$1,FALSE)</f>
        <v>0</v>
      </c>
      <c r="BF595" s="36">
        <f>VLOOKUP($H595,[4]IRA!$H$7:$CS$981,BF$1,FALSE)</f>
        <v>0</v>
      </c>
      <c r="BG595" s="36">
        <f>VLOOKUP($H595,[4]IRA!$H$7:$CS$981,BG$1,FALSE)</f>
        <v>0</v>
      </c>
      <c r="BH595" s="36">
        <f>VLOOKUP($H595,[4]IRA!$H$7:$CS$981,BH$1,FALSE)</f>
        <v>0</v>
      </c>
      <c r="BI595" s="36">
        <f>VLOOKUP($H595,[4]IRA!$H$7:$CS$981,BI$1,FALSE)</f>
        <v>0</v>
      </c>
      <c r="BJ595" s="36">
        <f>VLOOKUP($H595,[4]IRA!$H$7:$CS$981,BJ$1,FALSE)</f>
        <v>0</v>
      </c>
      <c r="BK595" s="36">
        <f>VLOOKUP($H595,[4]IRA!$H$7:$CS$981,BK$1,FALSE)</f>
        <v>0</v>
      </c>
      <c r="BL595" s="36">
        <f>VLOOKUP($H595,[4]IRA!$H$7:$CS$981,BL$1,FALSE)</f>
        <v>0</v>
      </c>
      <c r="BM595" s="36">
        <f>VLOOKUP($H595,[4]IRA!$H$7:$CS$981,BM$1,FALSE)</f>
        <v>0</v>
      </c>
      <c r="BN595" s="36">
        <f>VLOOKUP($H595,[4]IRA!$H$7:$CS$981,BN$1,FALSE)</f>
        <v>0</v>
      </c>
      <c r="BO595" s="10">
        <f>VLOOKUP(H595,[4]IRA!$H$7:$CS$981,90,FALSE)</f>
        <v>34</v>
      </c>
      <c r="BP595" s="10">
        <f t="shared" si="82"/>
        <v>5</v>
      </c>
      <c r="BQ595" s="17">
        <f t="shared" si="83"/>
        <v>0.14705882352941177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7</v>
      </c>
      <c r="K599" s="36">
        <f>VLOOKUP($H599,[1]EDA!$H$6:$BN$980,K$1,FALSE)</f>
        <v>2</v>
      </c>
      <c r="L599" s="36">
        <f>VLOOKUP($H599,[1]EDA!$H$6:$BN$980,L$1,FALSE)</f>
        <v>0</v>
      </c>
      <c r="M599" s="36">
        <f>VLOOKUP($H599,[1]EDA!$H$6:$BN$980,M$1,FALSE)</f>
        <v>0</v>
      </c>
      <c r="N599" s="36">
        <f>VLOOKUP($H599,[1]EDA!$H$6:$BN$980,N$1,FALSE)</f>
        <v>0</v>
      </c>
      <c r="O599" s="36">
        <f>VLOOKUP($H599,[1]EDA!$H$6:$BN$980,O$1,FALSE)</f>
        <v>0</v>
      </c>
      <c r="P599" s="36">
        <f>VLOOKUP($H599,[1]EDA!$H$6:$BN$980,P$1,FALSE)</f>
        <v>0</v>
      </c>
      <c r="Q599" s="36">
        <f>VLOOKUP($H599,[1]EDA!$H$6:$BN$980,Q$1,FALSE)</f>
        <v>0</v>
      </c>
      <c r="R599" s="36">
        <f>VLOOKUP($H599,[1]EDA!$H$6:$BN$980,R$1,FALSE)</f>
        <v>0</v>
      </c>
      <c r="S599" s="36">
        <f>VLOOKUP($H599,[1]EDA!$H$6:$BN$980,S$1,FALSE)</f>
        <v>0</v>
      </c>
      <c r="T599" s="36">
        <f>VLOOKUP($H599,[1]EDA!$H$6:$BN$980,T$1,FALSE)</f>
        <v>0</v>
      </c>
      <c r="U599" s="36">
        <f>VLOOKUP($H599,[1]EDA!$H$6:$BN$980,U$1,FALSE)</f>
        <v>0</v>
      </c>
      <c r="V599" s="10">
        <f>VLOOKUP(H599,[1]EDA!$H$6:$BO$980,60,FALSE)</f>
        <v>35.5</v>
      </c>
      <c r="W599" s="10">
        <f t="shared" si="76"/>
        <v>9</v>
      </c>
      <c r="X599" s="17">
        <f t="shared" si="77"/>
        <v>0.25352112676056338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4</v>
      </c>
      <c r="BD599" s="36">
        <f>VLOOKUP($H599,[4]IRA!$H$7:$CS$981,BD$1,FALSE)</f>
        <v>5</v>
      </c>
      <c r="BE599" s="36">
        <f>VLOOKUP($H599,[4]IRA!$H$7:$CS$981,BE$1,FALSE)</f>
        <v>1</v>
      </c>
      <c r="BF599" s="36">
        <f>VLOOKUP($H599,[4]IRA!$H$7:$CS$981,BF$1,FALSE)</f>
        <v>1</v>
      </c>
      <c r="BG599" s="36">
        <f>VLOOKUP($H599,[4]IRA!$H$7:$CS$981,BG$1,FALSE)</f>
        <v>0</v>
      </c>
      <c r="BH599" s="36">
        <f>VLOOKUP($H599,[4]IRA!$H$7:$CS$981,BH$1,FALSE)</f>
        <v>0</v>
      </c>
      <c r="BI599" s="36">
        <f>VLOOKUP($H599,[4]IRA!$H$7:$CS$981,BI$1,FALSE)</f>
        <v>0</v>
      </c>
      <c r="BJ599" s="36">
        <f>VLOOKUP($H599,[4]IRA!$H$7:$CS$981,BJ$1,FALSE)</f>
        <v>0</v>
      </c>
      <c r="BK599" s="36">
        <f>VLOOKUP($H599,[4]IRA!$H$7:$CS$981,BK$1,FALSE)</f>
        <v>0</v>
      </c>
      <c r="BL599" s="36">
        <f>VLOOKUP($H599,[4]IRA!$H$7:$CS$981,BL$1,FALSE)</f>
        <v>0</v>
      </c>
      <c r="BM599" s="36">
        <f>VLOOKUP($H599,[4]IRA!$H$7:$CS$981,BM$1,FALSE)</f>
        <v>0</v>
      </c>
      <c r="BN599" s="36">
        <f>VLOOKUP($H599,[4]IRA!$H$7:$CS$981,BN$1,FALSE)</f>
        <v>0</v>
      </c>
      <c r="BO599" s="10">
        <f>VLOOKUP(H599,[4]IRA!$H$7:$CS$981,90,FALSE)</f>
        <v>58.333333333333329</v>
      </c>
      <c r="BP599" s="10">
        <f t="shared" si="82"/>
        <v>11</v>
      </c>
      <c r="BQ599" s="17">
        <f t="shared" si="83"/>
        <v>0.18857142857142858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0</v>
      </c>
      <c r="N600" s="36">
        <f>VLOOKUP($H600,[1]EDA!$H$6:$BN$980,N$1,FALSE)</f>
        <v>0</v>
      </c>
      <c r="O600" s="36">
        <f>VLOOKUP($H600,[1]EDA!$H$6:$BN$980,O$1,FALSE)</f>
        <v>0</v>
      </c>
      <c r="P600" s="36">
        <f>VLOOKUP($H600,[1]EDA!$H$6:$BN$980,P$1,FALSE)</f>
        <v>0</v>
      </c>
      <c r="Q600" s="36">
        <f>VLOOKUP($H600,[1]EDA!$H$6:$BN$980,Q$1,FALSE)</f>
        <v>0</v>
      </c>
      <c r="R600" s="36">
        <f>VLOOKUP($H600,[1]EDA!$H$6:$BN$980,R$1,FALSE)</f>
        <v>0</v>
      </c>
      <c r="S600" s="36">
        <f>VLOOKUP($H600,[1]EDA!$H$6:$BN$980,S$1,FALSE)</f>
        <v>0</v>
      </c>
      <c r="T600" s="36">
        <f>VLOOKUP($H600,[1]EDA!$H$6:$BN$980,T$1,FALSE)</f>
        <v>0</v>
      </c>
      <c r="U600" s="36">
        <f>VLOOKUP($H600,[1]EDA!$H$6:$BN$980,U$1,FALSE)</f>
        <v>0</v>
      </c>
      <c r="V600" s="10">
        <f>VLOOKUP(H600,[1]EDA!$H$6:$BO$980,60,FALSE)</f>
        <v>15.5</v>
      </c>
      <c r="W600" s="10">
        <f t="shared" si="76"/>
        <v>1</v>
      </c>
      <c r="X600" s="17">
        <f t="shared" si="77"/>
        <v>6.4516129032258063E-2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2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0.5</v>
      </c>
      <c r="BA600" s="20">
        <f t="shared" si="80"/>
        <v>2</v>
      </c>
      <c r="BB600" s="17">
        <f t="shared" si="81"/>
        <v>4</v>
      </c>
      <c r="BC600" s="36">
        <f>VLOOKUP($H600,[4]IRA!$H$7:$CS$981,BC$1,FALSE)</f>
        <v>1</v>
      </c>
      <c r="BD600" s="36">
        <f>VLOOKUP($H600,[4]IRA!$H$7:$CS$981,BD$1,FALSE)</f>
        <v>2</v>
      </c>
      <c r="BE600" s="36">
        <f>VLOOKUP($H600,[4]IRA!$H$7:$CS$981,BE$1,FALSE)</f>
        <v>3</v>
      </c>
      <c r="BF600" s="36">
        <f>VLOOKUP($H600,[4]IRA!$H$7:$CS$981,BF$1,FALSE)</f>
        <v>1</v>
      </c>
      <c r="BG600" s="36">
        <f>VLOOKUP($H600,[4]IRA!$H$7:$CS$981,BG$1,FALSE)</f>
        <v>0</v>
      </c>
      <c r="BH600" s="36">
        <f>VLOOKUP($H600,[4]IRA!$H$7:$CS$981,BH$1,FALSE)</f>
        <v>0</v>
      </c>
      <c r="BI600" s="36">
        <f>VLOOKUP($H600,[4]IRA!$H$7:$CS$981,BI$1,FALSE)</f>
        <v>0</v>
      </c>
      <c r="BJ600" s="36">
        <f>VLOOKUP($H600,[4]IRA!$H$7:$CS$981,BJ$1,FALSE)</f>
        <v>0</v>
      </c>
      <c r="BK600" s="36">
        <f>VLOOKUP($H600,[4]IRA!$H$7:$CS$981,BK$1,FALSE)</f>
        <v>0</v>
      </c>
      <c r="BL600" s="36">
        <f>VLOOKUP($H600,[4]IRA!$H$7:$CS$981,BL$1,FALSE)</f>
        <v>0</v>
      </c>
      <c r="BM600" s="36">
        <f>VLOOKUP($H600,[4]IRA!$H$7:$CS$981,BM$1,FALSE)</f>
        <v>0</v>
      </c>
      <c r="BN600" s="36">
        <f>VLOOKUP($H600,[4]IRA!$H$7:$CS$981,BN$1,FALSE)</f>
        <v>0</v>
      </c>
      <c r="BO600" s="10">
        <f>VLOOKUP(H600,[4]IRA!$H$7:$CS$981,90,FALSE)</f>
        <v>18.333333333333332</v>
      </c>
      <c r="BP600" s="10">
        <f t="shared" si="82"/>
        <v>7</v>
      </c>
      <c r="BQ600" s="17">
        <f t="shared" si="83"/>
        <v>0.38181818181818183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3</v>
      </c>
      <c r="K602" s="36">
        <f>VLOOKUP($H602,[1]EDA!$H$6:$BN$980,K$1,FALSE)</f>
        <v>2</v>
      </c>
      <c r="L602" s="36">
        <f>VLOOKUP($H602,[1]EDA!$H$6:$BN$980,L$1,FALSE)</f>
        <v>0</v>
      </c>
      <c r="M602" s="36">
        <f>VLOOKUP($H602,[1]EDA!$H$6:$BN$980,M$1,FALSE)</f>
        <v>0</v>
      </c>
      <c r="N602" s="36">
        <f>VLOOKUP($H602,[1]EDA!$H$6:$BN$980,N$1,FALSE)</f>
        <v>0</v>
      </c>
      <c r="O602" s="36">
        <f>VLOOKUP($H602,[1]EDA!$H$6:$BN$980,O$1,FALSE)</f>
        <v>0</v>
      </c>
      <c r="P602" s="36">
        <f>VLOOKUP($H602,[1]EDA!$H$6:$BN$980,P$1,FALSE)</f>
        <v>0</v>
      </c>
      <c r="Q602" s="36">
        <f>VLOOKUP($H602,[1]EDA!$H$6:$BN$980,Q$1,FALSE)</f>
        <v>0</v>
      </c>
      <c r="R602" s="36">
        <f>VLOOKUP($H602,[1]EDA!$H$6:$BN$980,R$1,FALSE)</f>
        <v>0</v>
      </c>
      <c r="S602" s="36">
        <f>VLOOKUP($H602,[1]EDA!$H$6:$BN$980,S$1,FALSE)</f>
        <v>0</v>
      </c>
      <c r="T602" s="36">
        <f>VLOOKUP($H602,[1]EDA!$H$6:$BN$980,T$1,FALSE)</f>
        <v>0</v>
      </c>
      <c r="U602" s="36">
        <f>VLOOKUP($H602,[1]EDA!$H$6:$BN$980,U$1,FALSE)</f>
        <v>0</v>
      </c>
      <c r="V602" s="10">
        <f>VLOOKUP(H602,[1]EDA!$H$6:$BO$980,60,FALSE)</f>
        <v>37</v>
      </c>
      <c r="W602" s="10">
        <f t="shared" si="76"/>
        <v>5</v>
      </c>
      <c r="X602" s="17">
        <f t="shared" si="77"/>
        <v>0.13513513513513514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0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0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0.5</v>
      </c>
      <c r="BA602" s="20">
        <f t="shared" si="80"/>
        <v>0</v>
      </c>
      <c r="BB602" s="17">
        <f t="shared" si="81"/>
        <v>0</v>
      </c>
      <c r="BC602" s="36">
        <f>VLOOKUP($H602,[4]IRA!$H$7:$CS$981,BC$1,FALSE)</f>
        <v>14</v>
      </c>
      <c r="BD602" s="36">
        <f>VLOOKUP($H602,[4]IRA!$H$7:$CS$981,BD$1,FALSE)</f>
        <v>7</v>
      </c>
      <c r="BE602" s="36">
        <f>VLOOKUP($H602,[4]IRA!$H$7:$CS$981,BE$1,FALSE)</f>
        <v>6</v>
      </c>
      <c r="BF602" s="36">
        <f>VLOOKUP($H602,[4]IRA!$H$7:$CS$981,BF$1,FALSE)</f>
        <v>0</v>
      </c>
      <c r="BG602" s="36">
        <f>VLOOKUP($H602,[4]IRA!$H$7:$CS$981,BG$1,FALSE)</f>
        <v>0</v>
      </c>
      <c r="BH602" s="36">
        <f>VLOOKUP($H602,[4]IRA!$H$7:$CS$981,BH$1,FALSE)</f>
        <v>0</v>
      </c>
      <c r="BI602" s="36">
        <f>VLOOKUP($H602,[4]IRA!$H$7:$CS$981,BI$1,FALSE)</f>
        <v>0</v>
      </c>
      <c r="BJ602" s="36">
        <f>VLOOKUP($H602,[4]IRA!$H$7:$CS$981,BJ$1,FALSE)</f>
        <v>0</v>
      </c>
      <c r="BK602" s="36">
        <f>VLOOKUP($H602,[4]IRA!$H$7:$CS$981,BK$1,FALSE)</f>
        <v>0</v>
      </c>
      <c r="BL602" s="36">
        <f>VLOOKUP($H602,[4]IRA!$H$7:$CS$981,BL$1,FALSE)</f>
        <v>0</v>
      </c>
      <c r="BM602" s="36">
        <f>VLOOKUP($H602,[4]IRA!$H$7:$CS$981,BM$1,FALSE)</f>
        <v>0</v>
      </c>
      <c r="BN602" s="36">
        <f>VLOOKUP($H602,[4]IRA!$H$7:$CS$981,BN$1,FALSE)</f>
        <v>0</v>
      </c>
      <c r="BO602" s="10">
        <f>VLOOKUP(H602,[4]IRA!$H$7:$CS$981,90,FALSE)</f>
        <v>28.333333333333332</v>
      </c>
      <c r="BP602" s="10">
        <f t="shared" si="82"/>
        <v>27</v>
      </c>
      <c r="BQ602" s="17">
        <f t="shared" si="83"/>
        <v>0.95294117647058829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0</v>
      </c>
      <c r="N606" s="36">
        <f>VLOOKUP($H606,[1]EDA!$H$6:$BN$980,N$1,FALSE)</f>
        <v>0</v>
      </c>
      <c r="O606" s="36">
        <f>VLOOKUP($H606,[1]EDA!$H$6:$BN$980,O$1,FALSE)</f>
        <v>0</v>
      </c>
      <c r="P606" s="36">
        <f>VLOOKUP($H606,[1]EDA!$H$6:$BN$980,P$1,FALSE)</f>
        <v>0</v>
      </c>
      <c r="Q606" s="36">
        <f>VLOOKUP($H606,[1]EDA!$H$6:$BN$980,Q$1,FALSE)</f>
        <v>0</v>
      </c>
      <c r="R606" s="36">
        <f>VLOOKUP($H606,[1]EDA!$H$6:$BN$980,R$1,FALSE)</f>
        <v>0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9</v>
      </c>
      <c r="W606" s="10">
        <f t="shared" si="84"/>
        <v>0</v>
      </c>
      <c r="X606" s="17">
        <f t="shared" si="85"/>
        <v>0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0.5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4</v>
      </c>
      <c r="BD606" s="36">
        <f>VLOOKUP($H606,[4]IRA!$H$7:$CS$981,BD$1,FALSE)</f>
        <v>1</v>
      </c>
      <c r="BE606" s="36">
        <f>VLOOKUP($H606,[4]IRA!$H$7:$CS$981,BE$1,FALSE)</f>
        <v>3</v>
      </c>
      <c r="BF606" s="36">
        <f>VLOOKUP($H606,[4]IRA!$H$7:$CS$981,BF$1,FALSE)</f>
        <v>0</v>
      </c>
      <c r="BG606" s="36">
        <f>VLOOKUP($H606,[4]IRA!$H$7:$CS$981,BG$1,FALSE)</f>
        <v>0</v>
      </c>
      <c r="BH606" s="36">
        <f>VLOOKUP($H606,[4]IRA!$H$7:$CS$981,BH$1,FALSE)</f>
        <v>0</v>
      </c>
      <c r="BI606" s="36">
        <f>VLOOKUP($H606,[4]IRA!$H$7:$CS$981,BI$1,FALSE)</f>
        <v>0</v>
      </c>
      <c r="BJ606" s="36">
        <f>VLOOKUP($H606,[4]IRA!$H$7:$CS$981,BJ$1,FALSE)</f>
        <v>0</v>
      </c>
      <c r="BK606" s="36">
        <f>VLOOKUP($H606,[4]IRA!$H$7:$CS$981,BK$1,FALSE)</f>
        <v>0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22.999999999999996</v>
      </c>
      <c r="BP606" s="10">
        <f t="shared" si="90"/>
        <v>8</v>
      </c>
      <c r="BQ606" s="17">
        <f t="shared" si="91"/>
        <v>0.34782608695652178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1</v>
      </c>
      <c r="K607" s="36">
        <f>VLOOKUP($H607,[1]EDA!$H$6:$BN$980,K$1,FALSE)</f>
        <v>3</v>
      </c>
      <c r="L607" s="36">
        <f>VLOOKUP($H607,[1]EDA!$H$6:$BN$980,L$1,FALSE)</f>
        <v>0</v>
      </c>
      <c r="M607" s="36">
        <f>VLOOKUP($H607,[1]EDA!$H$6:$BN$980,M$1,FALSE)</f>
        <v>0</v>
      </c>
      <c r="N607" s="36">
        <f>VLOOKUP($H607,[1]EDA!$H$6:$BN$980,N$1,FALSE)</f>
        <v>0</v>
      </c>
      <c r="O607" s="36">
        <f>VLOOKUP($H607,[1]EDA!$H$6:$BN$980,O$1,FALSE)</f>
        <v>0</v>
      </c>
      <c r="P607" s="36">
        <f>VLOOKUP($H607,[1]EDA!$H$6:$BN$980,P$1,FALSE)</f>
        <v>0</v>
      </c>
      <c r="Q607" s="36">
        <f>VLOOKUP($H607,[1]EDA!$H$6:$BN$980,Q$1,FALSE)</f>
        <v>0</v>
      </c>
      <c r="R607" s="36">
        <f>VLOOKUP($H607,[1]EDA!$H$6:$BN$980,R$1,FALSE)</f>
        <v>0</v>
      </c>
      <c r="S607" s="36">
        <f>VLOOKUP($H607,[1]EDA!$H$6:$BN$980,S$1,FALSE)</f>
        <v>0</v>
      </c>
      <c r="T607" s="36">
        <f>VLOOKUP($H607,[1]EDA!$H$6:$BN$980,T$1,FALSE)</f>
        <v>0</v>
      </c>
      <c r="U607" s="36">
        <f>VLOOKUP($H607,[1]EDA!$H$6:$BN$980,U$1,FALSE)</f>
        <v>0</v>
      </c>
      <c r="V607" s="10">
        <f>VLOOKUP(H607,[1]EDA!$H$6:$BO$980,60,FALSE)</f>
        <v>4.5</v>
      </c>
      <c r="W607" s="10">
        <f t="shared" si="84"/>
        <v>4</v>
      </c>
      <c r="X607" s="17">
        <f t="shared" si="85"/>
        <v>0.88888888888888884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0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0</v>
      </c>
      <c r="BB607" s="17">
        <f t="shared" si="89"/>
        <v>0</v>
      </c>
      <c r="BC607" s="36">
        <f>VLOOKUP($H607,[4]IRA!$H$7:$CS$981,BC$1,FALSE)</f>
        <v>3</v>
      </c>
      <c r="BD607" s="36">
        <f>VLOOKUP($H607,[4]IRA!$H$7:$CS$981,BD$1,FALSE)</f>
        <v>12</v>
      </c>
      <c r="BE607" s="36">
        <f>VLOOKUP($H607,[4]IRA!$H$7:$CS$981,BE$1,FALSE)</f>
        <v>6</v>
      </c>
      <c r="BF607" s="36">
        <f>VLOOKUP($H607,[4]IRA!$H$7:$CS$981,BF$1,FALSE)</f>
        <v>0</v>
      </c>
      <c r="BG607" s="36">
        <f>VLOOKUP($H607,[4]IRA!$H$7:$CS$981,BG$1,FALSE)</f>
        <v>0</v>
      </c>
      <c r="BH607" s="36">
        <f>VLOOKUP($H607,[4]IRA!$H$7:$CS$981,BH$1,FALSE)</f>
        <v>0</v>
      </c>
      <c r="BI607" s="36">
        <f>VLOOKUP($H607,[4]IRA!$H$7:$CS$981,BI$1,FALSE)</f>
        <v>0</v>
      </c>
      <c r="BJ607" s="36">
        <f>VLOOKUP($H607,[4]IRA!$H$7:$CS$981,BJ$1,FALSE)</f>
        <v>0</v>
      </c>
      <c r="BK607" s="36">
        <f>VLOOKUP($H607,[4]IRA!$H$7:$CS$981,BK$1,FALSE)</f>
        <v>0</v>
      </c>
      <c r="BL607" s="36">
        <f>VLOOKUP($H607,[4]IRA!$H$7:$CS$981,BL$1,FALSE)</f>
        <v>0</v>
      </c>
      <c r="BM607" s="36">
        <f>VLOOKUP($H607,[4]IRA!$H$7:$CS$981,BM$1,FALSE)</f>
        <v>0</v>
      </c>
      <c r="BN607" s="36">
        <f>VLOOKUP($H607,[4]IRA!$H$7:$CS$981,BN$1,FALSE)</f>
        <v>0</v>
      </c>
      <c r="BO607" s="10">
        <f>VLOOKUP(H607,[4]IRA!$H$7:$CS$981,90,FALSE)</f>
        <v>70</v>
      </c>
      <c r="BP607" s="10">
        <f t="shared" si="90"/>
        <v>21</v>
      </c>
      <c r="BQ607" s="17">
        <f t="shared" si="91"/>
        <v>0.3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3</v>
      </c>
      <c r="L609" s="36">
        <f>VLOOKUP($H609,[1]EDA!$H$6:$BN$980,L$1,FALSE)</f>
        <v>7</v>
      </c>
      <c r="M609" s="36">
        <f>VLOOKUP($H609,[1]EDA!$H$6:$BN$980,M$1,FALSE)</f>
        <v>0</v>
      </c>
      <c r="N609" s="36">
        <f>VLOOKUP($H609,[1]EDA!$H$6:$BN$980,N$1,FALSE)</f>
        <v>0</v>
      </c>
      <c r="O609" s="36">
        <f>VLOOKUP($H609,[1]EDA!$H$6:$BN$980,O$1,FALSE)</f>
        <v>0</v>
      </c>
      <c r="P609" s="36">
        <f>VLOOKUP($H609,[1]EDA!$H$6:$BN$980,P$1,FALSE)</f>
        <v>0</v>
      </c>
      <c r="Q609" s="36">
        <f>VLOOKUP($H609,[1]EDA!$H$6:$BN$980,Q$1,FALSE)</f>
        <v>0</v>
      </c>
      <c r="R609" s="36">
        <f>VLOOKUP($H609,[1]EDA!$H$6:$BN$980,R$1,FALSE)</f>
        <v>0</v>
      </c>
      <c r="S609" s="36">
        <f>VLOOKUP($H609,[1]EDA!$H$6:$BN$980,S$1,FALSE)</f>
        <v>0</v>
      </c>
      <c r="T609" s="36">
        <f>VLOOKUP($H609,[1]EDA!$H$6:$BN$980,T$1,FALSE)</f>
        <v>0</v>
      </c>
      <c r="U609" s="36">
        <f>VLOOKUP($H609,[1]EDA!$H$6:$BN$980,U$1,FALSE)</f>
        <v>0</v>
      </c>
      <c r="V609" s="10">
        <f>VLOOKUP(H609,[1]EDA!$H$6:$BO$980,60,FALSE)</f>
        <v>14.5</v>
      </c>
      <c r="W609" s="10">
        <f t="shared" si="84"/>
        <v>13</v>
      </c>
      <c r="X609" s="17">
        <f t="shared" si="85"/>
        <v>0.89655172413793105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8</v>
      </c>
      <c r="BD609" s="36">
        <f>VLOOKUP($H609,[4]IRA!$H$7:$CS$981,BD$1,FALSE)</f>
        <v>11</v>
      </c>
      <c r="BE609" s="36">
        <f>VLOOKUP($H609,[4]IRA!$H$7:$CS$981,BE$1,FALSE)</f>
        <v>13</v>
      </c>
      <c r="BF609" s="36">
        <f>VLOOKUP($H609,[4]IRA!$H$7:$CS$981,BF$1,FALSE)</f>
        <v>0</v>
      </c>
      <c r="BG609" s="36">
        <f>VLOOKUP($H609,[4]IRA!$H$7:$CS$981,BG$1,FALSE)</f>
        <v>0</v>
      </c>
      <c r="BH609" s="36">
        <f>VLOOKUP($H609,[4]IRA!$H$7:$CS$981,BH$1,FALSE)</f>
        <v>0</v>
      </c>
      <c r="BI609" s="36">
        <f>VLOOKUP($H609,[4]IRA!$H$7:$CS$981,BI$1,FALSE)</f>
        <v>0</v>
      </c>
      <c r="BJ609" s="36">
        <f>VLOOKUP($H609,[4]IRA!$H$7:$CS$981,BJ$1,FALSE)</f>
        <v>0</v>
      </c>
      <c r="BK609" s="36">
        <f>VLOOKUP($H609,[4]IRA!$H$7:$CS$981,BK$1,FALSE)</f>
        <v>0</v>
      </c>
      <c r="BL609" s="36">
        <f>VLOOKUP($H609,[4]IRA!$H$7:$CS$981,BL$1,FALSE)</f>
        <v>0</v>
      </c>
      <c r="BM609" s="36">
        <f>VLOOKUP($H609,[4]IRA!$H$7:$CS$981,BM$1,FALSE)</f>
        <v>0</v>
      </c>
      <c r="BN609" s="36">
        <f>VLOOKUP($H609,[4]IRA!$H$7:$CS$981,BN$1,FALSE)</f>
        <v>0</v>
      </c>
      <c r="BO609" s="10">
        <f>VLOOKUP(H609,[4]IRA!$H$7:$CS$981,90,FALSE)</f>
        <v>114</v>
      </c>
      <c r="BP609" s="10">
        <f t="shared" si="90"/>
        <v>32</v>
      </c>
      <c r="BQ609" s="17">
        <f t="shared" si="91"/>
        <v>0.2807017543859649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8</v>
      </c>
      <c r="K611" s="36">
        <f>VLOOKUP($H611,[1]EDA!$H$6:$BN$980,K$1,FALSE)</f>
        <v>2</v>
      </c>
      <c r="L611" s="36">
        <f>VLOOKUP($H611,[1]EDA!$H$6:$BN$980,L$1,FALSE)</f>
        <v>4</v>
      </c>
      <c r="M611" s="36">
        <f>VLOOKUP($H611,[1]EDA!$H$6:$BN$980,M$1,FALSE)</f>
        <v>0</v>
      </c>
      <c r="N611" s="36">
        <f>VLOOKUP($H611,[1]EDA!$H$6:$BN$980,N$1,FALSE)</f>
        <v>0</v>
      </c>
      <c r="O611" s="36">
        <f>VLOOKUP($H611,[1]EDA!$H$6:$BN$980,O$1,FALSE)</f>
        <v>0</v>
      </c>
      <c r="P611" s="36">
        <f>VLOOKUP($H611,[1]EDA!$H$6:$BN$980,P$1,FALSE)</f>
        <v>0</v>
      </c>
      <c r="Q611" s="36">
        <f>VLOOKUP($H611,[1]EDA!$H$6:$BN$980,Q$1,FALSE)</f>
        <v>0</v>
      </c>
      <c r="R611" s="36">
        <f>VLOOKUP($H611,[1]EDA!$H$6:$BN$980,R$1,FALSE)</f>
        <v>0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0</v>
      </c>
      <c r="V611" s="10">
        <f>VLOOKUP(H611,[1]EDA!$H$6:$BO$980,60,FALSE)</f>
        <v>22.5</v>
      </c>
      <c r="W611" s="10">
        <f t="shared" si="84"/>
        <v>14</v>
      </c>
      <c r="X611" s="17">
        <f t="shared" si="85"/>
        <v>0.62222222222222223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21</v>
      </c>
      <c r="BD611" s="36">
        <f>VLOOKUP($H611,[4]IRA!$H$7:$CS$981,BD$1,FALSE)</f>
        <v>4</v>
      </c>
      <c r="BE611" s="36">
        <f>VLOOKUP($H611,[4]IRA!$H$7:$CS$981,BE$1,FALSE)</f>
        <v>10</v>
      </c>
      <c r="BF611" s="36">
        <f>VLOOKUP($H611,[4]IRA!$H$7:$CS$981,BF$1,FALSE)</f>
        <v>0</v>
      </c>
      <c r="BG611" s="36">
        <f>VLOOKUP($H611,[4]IRA!$H$7:$CS$981,BG$1,FALSE)</f>
        <v>0</v>
      </c>
      <c r="BH611" s="36">
        <f>VLOOKUP($H611,[4]IRA!$H$7:$CS$981,BH$1,FALSE)</f>
        <v>0</v>
      </c>
      <c r="BI611" s="36">
        <f>VLOOKUP($H611,[4]IRA!$H$7:$CS$981,BI$1,FALSE)</f>
        <v>0</v>
      </c>
      <c r="BJ611" s="36">
        <f>VLOOKUP($H611,[4]IRA!$H$7:$CS$981,BJ$1,FALSE)</f>
        <v>0</v>
      </c>
      <c r="BK611" s="36">
        <f>VLOOKUP($H611,[4]IRA!$H$7:$CS$981,BK$1,FALSE)</f>
        <v>0</v>
      </c>
      <c r="BL611" s="36">
        <f>VLOOKUP($H611,[4]IRA!$H$7:$CS$981,BL$1,FALSE)</f>
        <v>0</v>
      </c>
      <c r="BM611" s="36">
        <f>VLOOKUP($H611,[4]IRA!$H$7:$CS$981,BM$1,FALSE)</f>
        <v>0</v>
      </c>
      <c r="BN611" s="36">
        <f>VLOOKUP($H611,[4]IRA!$H$7:$CS$981,BN$1,FALSE)</f>
        <v>0</v>
      </c>
      <c r="BO611" s="10">
        <f>VLOOKUP(H611,[4]IRA!$H$7:$CS$981,90,FALSE)</f>
        <v>40.666666666666664</v>
      </c>
      <c r="BP611" s="10">
        <f t="shared" si="90"/>
        <v>35</v>
      </c>
      <c r="BQ611" s="17">
        <f t="shared" si="91"/>
        <v>0.8606557377049181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8</v>
      </c>
      <c r="K612" s="36">
        <f>VLOOKUP($H612,[1]EDA!$H$6:$BN$980,K$1,FALSE)</f>
        <v>2</v>
      </c>
      <c r="L612" s="36">
        <f>VLOOKUP($H612,[1]EDA!$H$6:$BN$980,L$1,FALSE)</f>
        <v>4</v>
      </c>
      <c r="M612" s="36">
        <f>VLOOKUP($H612,[1]EDA!$H$6:$BN$980,M$1,FALSE)</f>
        <v>0</v>
      </c>
      <c r="N612" s="36">
        <f>VLOOKUP($H612,[1]EDA!$H$6:$BN$980,N$1,FALSE)</f>
        <v>0</v>
      </c>
      <c r="O612" s="36">
        <f>VLOOKUP($H612,[1]EDA!$H$6:$BN$980,O$1,FALSE)</f>
        <v>0</v>
      </c>
      <c r="P612" s="36">
        <f>VLOOKUP($H612,[1]EDA!$H$6:$BN$980,P$1,FALSE)</f>
        <v>0</v>
      </c>
      <c r="Q612" s="36">
        <f>VLOOKUP($H612,[1]EDA!$H$6:$BN$980,Q$1,FALSE)</f>
        <v>0</v>
      </c>
      <c r="R612" s="36">
        <f>VLOOKUP($H612,[1]EDA!$H$6:$BN$980,R$1,FALSE)</f>
        <v>0</v>
      </c>
      <c r="S612" s="36">
        <f>VLOOKUP($H612,[1]EDA!$H$6:$BN$980,S$1,FALSE)</f>
        <v>0</v>
      </c>
      <c r="T612" s="36">
        <f>VLOOKUP($H612,[1]EDA!$H$6:$BN$980,T$1,FALSE)</f>
        <v>0</v>
      </c>
      <c r="U612" s="36">
        <f>VLOOKUP($H612,[1]EDA!$H$6:$BN$980,U$1,FALSE)</f>
        <v>0</v>
      </c>
      <c r="V612" s="10">
        <f>VLOOKUP(H612,[1]EDA!$H$6:$BO$980,60,FALSE)</f>
        <v>14.5</v>
      </c>
      <c r="W612" s="10">
        <f t="shared" si="84"/>
        <v>14</v>
      </c>
      <c r="X612" s="17">
        <f t="shared" si="85"/>
        <v>0.96551724137931039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1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0</v>
      </c>
      <c r="AR612" s="36">
        <f>VLOOKUP($H612,[3]IRA!$H$6:$BN$980,AR$1,FALSE)</f>
        <v>0</v>
      </c>
      <c r="AS612" s="36">
        <f>VLOOKUP($H612,[3]IRA!$H$6:$BN$980,AS$1,FALSE)</f>
        <v>0</v>
      </c>
      <c r="AT612" s="36">
        <f>VLOOKUP($H612,[3]IRA!$H$6:$BN$980,AT$1,FALSE)</f>
        <v>0</v>
      </c>
      <c r="AU612" s="36">
        <f>VLOOKUP($H612,[3]IRA!$H$6:$BN$980,AU$1,FALSE)</f>
        <v>0</v>
      </c>
      <c r="AV612" s="36">
        <f>VLOOKUP($H612,[3]IRA!$H$6:$BN$980,AV$1,FALSE)</f>
        <v>0</v>
      </c>
      <c r="AW612" s="36">
        <f>VLOOKUP($H612,[3]IRA!$H$6:$BN$980,AW$1,FALSE)</f>
        <v>0</v>
      </c>
      <c r="AX612" s="36">
        <f>VLOOKUP($H612,[3]IRA!$H$6:$BN$980,AX$1,FALSE)</f>
        <v>0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1</v>
      </c>
      <c r="BB612" s="17">
        <f t="shared" si="89"/>
        <v>0</v>
      </c>
      <c r="BC612" s="36">
        <f>VLOOKUP($H612,[4]IRA!$H$7:$CS$981,BC$1,FALSE)</f>
        <v>12</v>
      </c>
      <c r="BD612" s="36">
        <f>VLOOKUP($H612,[4]IRA!$H$7:$CS$981,BD$1,FALSE)</f>
        <v>2</v>
      </c>
      <c r="BE612" s="36">
        <f>VLOOKUP($H612,[4]IRA!$H$7:$CS$981,BE$1,FALSE)</f>
        <v>7</v>
      </c>
      <c r="BF612" s="36">
        <f>VLOOKUP($H612,[4]IRA!$H$7:$CS$981,BF$1,FALSE)</f>
        <v>0</v>
      </c>
      <c r="BG612" s="36">
        <f>VLOOKUP($H612,[4]IRA!$H$7:$CS$981,BG$1,FALSE)</f>
        <v>0</v>
      </c>
      <c r="BH612" s="36">
        <f>VLOOKUP($H612,[4]IRA!$H$7:$CS$981,BH$1,FALSE)</f>
        <v>0</v>
      </c>
      <c r="BI612" s="36">
        <f>VLOOKUP($H612,[4]IRA!$H$7:$CS$981,BI$1,FALSE)</f>
        <v>0</v>
      </c>
      <c r="BJ612" s="36">
        <f>VLOOKUP($H612,[4]IRA!$H$7:$CS$981,BJ$1,FALSE)</f>
        <v>0</v>
      </c>
      <c r="BK612" s="36">
        <f>VLOOKUP($H612,[4]IRA!$H$7:$CS$981,BK$1,FALSE)</f>
        <v>0</v>
      </c>
      <c r="BL612" s="36">
        <f>VLOOKUP($H612,[4]IRA!$H$7:$CS$981,BL$1,FALSE)</f>
        <v>0</v>
      </c>
      <c r="BM612" s="36">
        <f>VLOOKUP($H612,[4]IRA!$H$7:$CS$981,BM$1,FALSE)</f>
        <v>0</v>
      </c>
      <c r="BN612" s="36">
        <f>VLOOKUP($H612,[4]IRA!$H$7:$CS$981,BN$1,FALSE)</f>
        <v>0</v>
      </c>
      <c r="BO612" s="10">
        <f>VLOOKUP(H612,[4]IRA!$H$7:$CS$981,90,FALSE)</f>
        <v>43.666666666666664</v>
      </c>
      <c r="BP612" s="10">
        <f t="shared" si="90"/>
        <v>21</v>
      </c>
      <c r="BQ612" s="17">
        <f t="shared" si="91"/>
        <v>0.48091603053435117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9</v>
      </c>
      <c r="K613" s="36">
        <f>VLOOKUP($H613,[1]EDA!$H$6:$BN$980,K$1,FALSE)</f>
        <v>0</v>
      </c>
      <c r="L613" s="36">
        <f>VLOOKUP($H613,[1]EDA!$H$6:$BN$980,L$1,FALSE)</f>
        <v>5</v>
      </c>
      <c r="M613" s="36">
        <f>VLOOKUP($H613,[1]EDA!$H$6:$BN$980,M$1,FALSE)</f>
        <v>0</v>
      </c>
      <c r="N613" s="36">
        <f>VLOOKUP($H613,[1]EDA!$H$6:$BN$980,N$1,FALSE)</f>
        <v>0</v>
      </c>
      <c r="O613" s="36">
        <f>VLOOKUP($H613,[1]EDA!$H$6:$BN$980,O$1,FALSE)</f>
        <v>0</v>
      </c>
      <c r="P613" s="36">
        <f>VLOOKUP($H613,[1]EDA!$H$6:$BN$980,P$1,FALSE)</f>
        <v>0</v>
      </c>
      <c r="Q613" s="36">
        <f>VLOOKUP($H613,[1]EDA!$H$6:$BN$980,Q$1,FALSE)</f>
        <v>0</v>
      </c>
      <c r="R613" s="36">
        <f>VLOOKUP($H613,[1]EDA!$H$6:$BN$980,R$1,FALSE)</f>
        <v>0</v>
      </c>
      <c r="S613" s="36">
        <f>VLOOKUP($H613,[1]EDA!$H$6:$BN$980,S$1,FALSE)</f>
        <v>0</v>
      </c>
      <c r="T613" s="36">
        <f>VLOOKUP($H613,[1]EDA!$H$6:$BN$980,T$1,FALSE)</f>
        <v>0</v>
      </c>
      <c r="U613" s="36">
        <f>VLOOKUP($H613,[1]EDA!$H$6:$BN$980,U$1,FALSE)</f>
        <v>0</v>
      </c>
      <c r="V613" s="10">
        <f>VLOOKUP(H613,[1]EDA!$H$6:$BO$980,60,FALSE)</f>
        <v>36.5</v>
      </c>
      <c r="W613" s="10">
        <f t="shared" si="84"/>
        <v>14</v>
      </c>
      <c r="X613" s="17">
        <f t="shared" si="85"/>
        <v>0.38356164383561642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2</v>
      </c>
      <c r="BD613" s="36">
        <f>VLOOKUP($H613,[4]IRA!$H$7:$CS$981,BD$1,FALSE)</f>
        <v>3</v>
      </c>
      <c r="BE613" s="36">
        <f>VLOOKUP($H613,[4]IRA!$H$7:$CS$981,BE$1,FALSE)</f>
        <v>4</v>
      </c>
      <c r="BF613" s="36">
        <f>VLOOKUP($H613,[4]IRA!$H$7:$CS$981,BF$1,FALSE)</f>
        <v>1</v>
      </c>
      <c r="BG613" s="36">
        <f>VLOOKUP($H613,[4]IRA!$H$7:$CS$981,BG$1,FALSE)</f>
        <v>0</v>
      </c>
      <c r="BH613" s="36">
        <f>VLOOKUP($H613,[4]IRA!$H$7:$CS$981,BH$1,FALSE)</f>
        <v>0</v>
      </c>
      <c r="BI613" s="36">
        <f>VLOOKUP($H613,[4]IRA!$H$7:$CS$981,BI$1,FALSE)</f>
        <v>0</v>
      </c>
      <c r="BJ613" s="36">
        <f>VLOOKUP($H613,[4]IRA!$H$7:$CS$981,BJ$1,FALSE)</f>
        <v>0</v>
      </c>
      <c r="BK613" s="36">
        <f>VLOOKUP($H613,[4]IRA!$H$7:$CS$981,BK$1,FALSE)</f>
        <v>0</v>
      </c>
      <c r="BL613" s="36">
        <f>VLOOKUP($H613,[4]IRA!$H$7:$CS$981,BL$1,FALSE)</f>
        <v>0</v>
      </c>
      <c r="BM613" s="36">
        <f>VLOOKUP($H613,[4]IRA!$H$7:$CS$981,BM$1,FALSE)</f>
        <v>0</v>
      </c>
      <c r="BN613" s="36">
        <f>VLOOKUP($H613,[4]IRA!$H$7:$CS$981,BN$1,FALSE)</f>
        <v>0</v>
      </c>
      <c r="BO613" s="10">
        <f>VLOOKUP(H613,[4]IRA!$H$7:$CS$981,90,FALSE)</f>
        <v>30</v>
      </c>
      <c r="BP613" s="10">
        <f t="shared" si="90"/>
        <v>10</v>
      </c>
      <c r="BQ613" s="17">
        <f t="shared" si="91"/>
        <v>0.33333333333333331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3</v>
      </c>
      <c r="K614" s="36">
        <f>VLOOKUP($H614,[1]EDA!$H$6:$BN$980,K$1,FALSE)</f>
        <v>5</v>
      </c>
      <c r="L614" s="36">
        <f>VLOOKUP($H614,[1]EDA!$H$6:$BN$980,L$1,FALSE)</f>
        <v>4</v>
      </c>
      <c r="M614" s="36">
        <f>VLOOKUP($H614,[1]EDA!$H$6:$BN$980,M$1,FALSE)</f>
        <v>0</v>
      </c>
      <c r="N614" s="36">
        <f>VLOOKUP($H614,[1]EDA!$H$6:$BN$980,N$1,FALSE)</f>
        <v>0</v>
      </c>
      <c r="O614" s="36">
        <f>VLOOKUP($H614,[1]EDA!$H$6:$BN$980,O$1,FALSE)</f>
        <v>0</v>
      </c>
      <c r="P614" s="36">
        <f>VLOOKUP($H614,[1]EDA!$H$6:$BN$980,P$1,FALSE)</f>
        <v>0</v>
      </c>
      <c r="Q614" s="36">
        <f>VLOOKUP($H614,[1]EDA!$H$6:$BN$980,Q$1,FALSE)</f>
        <v>0</v>
      </c>
      <c r="R614" s="36">
        <f>VLOOKUP($H614,[1]EDA!$H$6:$BN$980,R$1,FALSE)</f>
        <v>0</v>
      </c>
      <c r="S614" s="36">
        <f>VLOOKUP($H614,[1]EDA!$H$6:$BN$980,S$1,FALSE)</f>
        <v>0</v>
      </c>
      <c r="T614" s="36">
        <f>VLOOKUP($H614,[1]EDA!$H$6:$BN$980,T$1,FALSE)</f>
        <v>0</v>
      </c>
      <c r="U614" s="36">
        <f>VLOOKUP($H614,[1]EDA!$H$6:$BN$980,U$1,FALSE)</f>
        <v>0</v>
      </c>
      <c r="V614" s="10">
        <f>VLOOKUP(H614,[1]EDA!$H$6:$BO$980,60,FALSE)</f>
        <v>5</v>
      </c>
      <c r="W614" s="10">
        <f t="shared" si="84"/>
        <v>12</v>
      </c>
      <c r="X614" s="17">
        <f t="shared" si="85"/>
        <v>2.4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4</v>
      </c>
      <c r="BD614" s="36">
        <f>VLOOKUP($H614,[4]IRA!$H$7:$CS$981,BD$1,FALSE)</f>
        <v>12</v>
      </c>
      <c r="BE614" s="36">
        <f>VLOOKUP($H614,[4]IRA!$H$7:$CS$981,BE$1,FALSE)</f>
        <v>9</v>
      </c>
      <c r="BF614" s="36">
        <f>VLOOKUP($H614,[4]IRA!$H$7:$CS$981,BF$1,FALSE)</f>
        <v>0</v>
      </c>
      <c r="BG614" s="36">
        <f>VLOOKUP($H614,[4]IRA!$H$7:$CS$981,BG$1,FALSE)</f>
        <v>0</v>
      </c>
      <c r="BH614" s="36">
        <f>VLOOKUP($H614,[4]IRA!$H$7:$CS$981,BH$1,FALSE)</f>
        <v>0</v>
      </c>
      <c r="BI614" s="36">
        <f>VLOOKUP($H614,[4]IRA!$H$7:$CS$981,BI$1,FALSE)</f>
        <v>0</v>
      </c>
      <c r="BJ614" s="36">
        <f>VLOOKUP($H614,[4]IRA!$H$7:$CS$981,BJ$1,FALSE)</f>
        <v>0</v>
      </c>
      <c r="BK614" s="36">
        <f>VLOOKUP($H614,[4]IRA!$H$7:$CS$981,BK$1,FALSE)</f>
        <v>0</v>
      </c>
      <c r="BL614" s="36">
        <f>VLOOKUP($H614,[4]IRA!$H$7:$CS$981,BL$1,FALSE)</f>
        <v>0</v>
      </c>
      <c r="BM614" s="36">
        <f>VLOOKUP($H614,[4]IRA!$H$7:$CS$981,BM$1,FALSE)</f>
        <v>0</v>
      </c>
      <c r="BN614" s="36">
        <f>VLOOKUP($H614,[4]IRA!$H$7:$CS$981,BN$1,FALSE)</f>
        <v>0</v>
      </c>
      <c r="BO614" s="10">
        <f>VLOOKUP(H614,[4]IRA!$H$7:$CS$981,90,FALSE)</f>
        <v>27.333333333333332</v>
      </c>
      <c r="BP614" s="10">
        <f t="shared" si="90"/>
        <v>25</v>
      </c>
      <c r="BQ614" s="17">
        <f t="shared" si="91"/>
        <v>0.91463414634146345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11</v>
      </c>
      <c r="K615" s="36">
        <f>VLOOKUP($H615,[1]EDA!$H$6:$BN$980,K$1,FALSE)</f>
        <v>3</v>
      </c>
      <c r="L615" s="36">
        <f>VLOOKUP($H615,[1]EDA!$H$6:$BN$980,L$1,FALSE)</f>
        <v>6</v>
      </c>
      <c r="M615" s="36">
        <f>VLOOKUP($H615,[1]EDA!$H$6:$BN$980,M$1,FALSE)</f>
        <v>1</v>
      </c>
      <c r="N615" s="36">
        <f>VLOOKUP($H615,[1]EDA!$H$6:$BN$980,N$1,FALSE)</f>
        <v>0</v>
      </c>
      <c r="O615" s="36">
        <f>VLOOKUP($H615,[1]EDA!$H$6:$BN$980,O$1,FALSE)</f>
        <v>0</v>
      </c>
      <c r="P615" s="36">
        <f>VLOOKUP($H615,[1]EDA!$H$6:$BN$980,P$1,FALSE)</f>
        <v>0</v>
      </c>
      <c r="Q615" s="36">
        <f>VLOOKUP($H615,[1]EDA!$H$6:$BN$980,Q$1,FALSE)</f>
        <v>0</v>
      </c>
      <c r="R615" s="36">
        <f>VLOOKUP($H615,[1]EDA!$H$6:$BN$980,R$1,FALSE)</f>
        <v>0</v>
      </c>
      <c r="S615" s="36">
        <f>VLOOKUP($H615,[1]EDA!$H$6:$BN$980,S$1,FALSE)</f>
        <v>0</v>
      </c>
      <c r="T615" s="36">
        <f>VLOOKUP($H615,[1]EDA!$H$6:$BN$980,T$1,FALSE)</f>
        <v>0</v>
      </c>
      <c r="U615" s="36">
        <f>VLOOKUP($H615,[1]EDA!$H$6:$BN$980,U$1,FALSE)</f>
        <v>0</v>
      </c>
      <c r="V615" s="10">
        <f>VLOOKUP(H615,[1]EDA!$H$6:$BO$980,60,FALSE)</f>
        <v>20.5</v>
      </c>
      <c r="W615" s="10">
        <f t="shared" si="84"/>
        <v>21</v>
      </c>
      <c r="X615" s="17">
        <f t="shared" si="85"/>
        <v>1.024390243902439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0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0</v>
      </c>
      <c r="BB615" s="17">
        <f t="shared" si="89"/>
        <v>0</v>
      </c>
      <c r="BC615" s="36">
        <f>VLOOKUP($H615,[4]IRA!$H$7:$CS$981,BC$1,FALSE)</f>
        <v>11</v>
      </c>
      <c r="BD615" s="36">
        <f>VLOOKUP($H615,[4]IRA!$H$7:$CS$981,BD$1,FALSE)</f>
        <v>1</v>
      </c>
      <c r="BE615" s="36">
        <f>VLOOKUP($H615,[4]IRA!$H$7:$CS$981,BE$1,FALSE)</f>
        <v>8</v>
      </c>
      <c r="BF615" s="36">
        <f>VLOOKUP($H615,[4]IRA!$H$7:$CS$981,BF$1,FALSE)</f>
        <v>3</v>
      </c>
      <c r="BG615" s="36">
        <f>VLOOKUP($H615,[4]IRA!$H$7:$CS$981,BG$1,FALSE)</f>
        <v>0</v>
      </c>
      <c r="BH615" s="36">
        <f>VLOOKUP($H615,[4]IRA!$H$7:$CS$981,BH$1,FALSE)</f>
        <v>0</v>
      </c>
      <c r="BI615" s="36">
        <f>VLOOKUP($H615,[4]IRA!$H$7:$CS$981,BI$1,FALSE)</f>
        <v>0</v>
      </c>
      <c r="BJ615" s="36">
        <f>VLOOKUP($H615,[4]IRA!$H$7:$CS$981,BJ$1,FALSE)</f>
        <v>0</v>
      </c>
      <c r="BK615" s="36">
        <f>VLOOKUP($H615,[4]IRA!$H$7:$CS$981,BK$1,FALSE)</f>
        <v>0</v>
      </c>
      <c r="BL615" s="36">
        <f>VLOOKUP($H615,[4]IRA!$H$7:$CS$981,BL$1,FALSE)</f>
        <v>0</v>
      </c>
      <c r="BM615" s="36">
        <f>VLOOKUP($H615,[4]IRA!$H$7:$CS$981,BM$1,FALSE)</f>
        <v>0</v>
      </c>
      <c r="BN615" s="36">
        <f>VLOOKUP($H615,[4]IRA!$H$7:$CS$981,BN$1,FALSE)</f>
        <v>0</v>
      </c>
      <c r="BO615" s="10">
        <f>VLOOKUP(H615,[4]IRA!$H$7:$CS$981,90,FALSE)</f>
        <v>64.333333333333329</v>
      </c>
      <c r="BP615" s="10">
        <f t="shared" si="90"/>
        <v>23</v>
      </c>
      <c r="BQ615" s="17">
        <f t="shared" si="91"/>
        <v>0.3575129533678757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5</v>
      </c>
      <c r="L616" s="36">
        <f>VLOOKUP($H616,[1]EDA!$H$6:$BN$980,L$1,FALSE)</f>
        <v>6</v>
      </c>
      <c r="M616" s="36">
        <f>VLOOKUP($H616,[1]EDA!$H$6:$BN$980,M$1,FALSE)</f>
        <v>0</v>
      </c>
      <c r="N616" s="36">
        <f>VLOOKUP($H616,[1]EDA!$H$6:$BN$980,N$1,FALSE)</f>
        <v>0</v>
      </c>
      <c r="O616" s="36">
        <f>VLOOKUP($H616,[1]EDA!$H$6:$BN$980,O$1,FALSE)</f>
        <v>0</v>
      </c>
      <c r="P616" s="36">
        <f>VLOOKUP($H616,[1]EDA!$H$6:$BN$980,P$1,FALSE)</f>
        <v>0</v>
      </c>
      <c r="Q616" s="36">
        <f>VLOOKUP($H616,[1]EDA!$H$6:$BN$980,Q$1,FALSE)</f>
        <v>0</v>
      </c>
      <c r="R616" s="36">
        <f>VLOOKUP($H616,[1]EDA!$H$6:$BN$980,R$1,FALSE)</f>
        <v>0</v>
      </c>
      <c r="S616" s="36">
        <f>VLOOKUP($H616,[1]EDA!$H$6:$BN$980,S$1,FALSE)</f>
        <v>0</v>
      </c>
      <c r="T616" s="36">
        <f>VLOOKUP($H616,[1]EDA!$H$6:$BN$980,T$1,FALSE)</f>
        <v>0</v>
      </c>
      <c r="U616" s="36">
        <f>VLOOKUP($H616,[1]EDA!$H$6:$BN$980,U$1,FALSE)</f>
        <v>0</v>
      </c>
      <c r="V616" s="10">
        <f>VLOOKUP(H616,[1]EDA!$H$6:$BO$980,60,FALSE)</f>
        <v>12</v>
      </c>
      <c r="W616" s="10">
        <f t="shared" si="84"/>
        <v>18</v>
      </c>
      <c r="X616" s="17">
        <f t="shared" si="85"/>
        <v>1.5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0</v>
      </c>
      <c r="AS616" s="36">
        <f>VLOOKUP($H616,[3]IRA!$H$6:$BN$980,AS$1,FALSE)</f>
        <v>0</v>
      </c>
      <c r="AT616" s="36">
        <f>VLOOKUP($H616,[3]IRA!$H$6:$BN$980,AT$1,FALSE)</f>
        <v>0</v>
      </c>
      <c r="AU616" s="36">
        <f>VLOOKUP($H616,[3]IRA!$H$6:$BN$980,AU$1,FALSE)</f>
        <v>0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0</v>
      </c>
      <c r="BB616" s="17">
        <f t="shared" si="89"/>
        <v>0</v>
      </c>
      <c r="BC616" s="36">
        <f>VLOOKUP($H616,[4]IRA!$H$7:$CS$981,BC$1,FALSE)</f>
        <v>1</v>
      </c>
      <c r="BD616" s="36">
        <f>VLOOKUP($H616,[4]IRA!$H$7:$CS$981,BD$1,FALSE)</f>
        <v>8</v>
      </c>
      <c r="BE616" s="36">
        <f>VLOOKUP($H616,[4]IRA!$H$7:$CS$981,BE$1,FALSE)</f>
        <v>16</v>
      </c>
      <c r="BF616" s="36">
        <f>VLOOKUP($H616,[4]IRA!$H$7:$CS$981,BF$1,FALSE)</f>
        <v>0</v>
      </c>
      <c r="BG616" s="36">
        <f>VLOOKUP($H616,[4]IRA!$H$7:$CS$981,BG$1,FALSE)</f>
        <v>0</v>
      </c>
      <c r="BH616" s="36">
        <f>VLOOKUP($H616,[4]IRA!$H$7:$CS$981,BH$1,FALSE)</f>
        <v>0</v>
      </c>
      <c r="BI616" s="36">
        <f>VLOOKUP($H616,[4]IRA!$H$7:$CS$981,BI$1,FALSE)</f>
        <v>0</v>
      </c>
      <c r="BJ616" s="36">
        <f>VLOOKUP($H616,[4]IRA!$H$7:$CS$981,BJ$1,FALSE)</f>
        <v>0</v>
      </c>
      <c r="BK616" s="36">
        <f>VLOOKUP($H616,[4]IRA!$H$7:$CS$981,BK$1,FALSE)</f>
        <v>0</v>
      </c>
      <c r="BL616" s="36">
        <f>VLOOKUP($H616,[4]IRA!$H$7:$CS$981,BL$1,FALSE)</f>
        <v>0</v>
      </c>
      <c r="BM616" s="36">
        <f>VLOOKUP($H616,[4]IRA!$H$7:$CS$981,BM$1,FALSE)</f>
        <v>0</v>
      </c>
      <c r="BN616" s="36">
        <f>VLOOKUP($H616,[4]IRA!$H$7:$CS$981,BN$1,FALSE)</f>
        <v>0</v>
      </c>
      <c r="BO616" s="10">
        <f>VLOOKUP(H616,[4]IRA!$H$7:$CS$981,90,FALSE)</f>
        <v>22</v>
      </c>
      <c r="BP616" s="10">
        <f t="shared" si="90"/>
        <v>25</v>
      </c>
      <c r="BQ616" s="17">
        <f t="shared" si="91"/>
        <v>1.1363636363636365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7</v>
      </c>
      <c r="K619" s="36">
        <f>VLOOKUP($H619,[1]EDA!$H$6:$BN$980,K$1,FALSE)</f>
        <v>3</v>
      </c>
      <c r="L619" s="36">
        <f>VLOOKUP($H619,[1]EDA!$H$6:$BN$980,L$1,FALSE)</f>
        <v>3</v>
      </c>
      <c r="M619" s="36">
        <f>VLOOKUP($H619,[1]EDA!$H$6:$BN$980,M$1,FALSE)</f>
        <v>0</v>
      </c>
      <c r="N619" s="36">
        <f>VLOOKUP($H619,[1]EDA!$H$6:$BN$980,N$1,FALSE)</f>
        <v>0</v>
      </c>
      <c r="O619" s="36">
        <f>VLOOKUP($H619,[1]EDA!$H$6:$BN$980,O$1,FALSE)</f>
        <v>0</v>
      </c>
      <c r="P619" s="36">
        <f>VLOOKUP($H619,[1]EDA!$H$6:$BN$980,P$1,FALSE)</f>
        <v>0</v>
      </c>
      <c r="Q619" s="36">
        <f>VLOOKUP($H619,[1]EDA!$H$6:$BN$980,Q$1,FALSE)</f>
        <v>0</v>
      </c>
      <c r="R619" s="36">
        <f>VLOOKUP($H619,[1]EDA!$H$6:$BN$980,R$1,FALSE)</f>
        <v>0</v>
      </c>
      <c r="S619" s="36">
        <f>VLOOKUP($H619,[1]EDA!$H$6:$BN$980,S$1,FALSE)</f>
        <v>0</v>
      </c>
      <c r="T619" s="36">
        <f>VLOOKUP($H619,[1]EDA!$H$6:$BN$980,T$1,FALSE)</f>
        <v>0</v>
      </c>
      <c r="U619" s="36">
        <f>VLOOKUP($H619,[1]EDA!$H$6:$BN$980,U$1,FALSE)</f>
        <v>0</v>
      </c>
      <c r="V619" s="10">
        <f>VLOOKUP(H619,[1]EDA!$H$6:$BO$980,60,FALSE)</f>
        <v>12</v>
      </c>
      <c r="W619" s="10">
        <f t="shared" si="84"/>
        <v>13</v>
      </c>
      <c r="X619" s="17">
        <f t="shared" si="85"/>
        <v>1.0833333333333333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3</v>
      </c>
      <c r="BD619" s="36">
        <f>VLOOKUP($H619,[4]IRA!$H$7:$CS$981,BD$1,FALSE)</f>
        <v>4</v>
      </c>
      <c r="BE619" s="36">
        <f>VLOOKUP($H619,[4]IRA!$H$7:$CS$981,BE$1,FALSE)</f>
        <v>6</v>
      </c>
      <c r="BF619" s="36">
        <f>VLOOKUP($H619,[4]IRA!$H$7:$CS$981,BF$1,FALSE)</f>
        <v>0</v>
      </c>
      <c r="BG619" s="36">
        <f>VLOOKUP($H619,[4]IRA!$H$7:$CS$981,BG$1,FALSE)</f>
        <v>0</v>
      </c>
      <c r="BH619" s="36">
        <f>VLOOKUP($H619,[4]IRA!$H$7:$CS$981,BH$1,FALSE)</f>
        <v>0</v>
      </c>
      <c r="BI619" s="36">
        <f>VLOOKUP($H619,[4]IRA!$H$7:$CS$981,BI$1,FALSE)</f>
        <v>0</v>
      </c>
      <c r="BJ619" s="36">
        <f>VLOOKUP($H619,[4]IRA!$H$7:$CS$981,BJ$1,FALSE)</f>
        <v>0</v>
      </c>
      <c r="BK619" s="36">
        <f>VLOOKUP($H619,[4]IRA!$H$7:$CS$981,BK$1,FALSE)</f>
        <v>0</v>
      </c>
      <c r="BL619" s="36">
        <f>VLOOKUP($H619,[4]IRA!$H$7:$CS$981,BL$1,FALSE)</f>
        <v>0</v>
      </c>
      <c r="BM619" s="36">
        <f>VLOOKUP($H619,[4]IRA!$H$7:$CS$981,BM$1,FALSE)</f>
        <v>0</v>
      </c>
      <c r="BN619" s="36">
        <f>VLOOKUP($H619,[4]IRA!$H$7:$CS$981,BN$1,FALSE)</f>
        <v>0</v>
      </c>
      <c r="BO619" s="10">
        <f>VLOOKUP(H619,[4]IRA!$H$7:$CS$981,90,FALSE)</f>
        <v>43</v>
      </c>
      <c r="BP619" s="10">
        <f t="shared" si="90"/>
        <v>13</v>
      </c>
      <c r="BQ619" s="17">
        <f t="shared" si="91"/>
        <v>0.30232558139534882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7</v>
      </c>
      <c r="K621" s="36">
        <f>VLOOKUP($H621,[1]EDA!$H$6:$BN$980,K$1,FALSE)</f>
        <v>7</v>
      </c>
      <c r="L621" s="36">
        <f>VLOOKUP($H621,[1]EDA!$H$6:$BN$980,L$1,FALSE)</f>
        <v>2</v>
      </c>
      <c r="M621" s="36">
        <f>VLOOKUP($H621,[1]EDA!$H$6:$BN$980,M$1,FALSE)</f>
        <v>0</v>
      </c>
      <c r="N621" s="36">
        <f>VLOOKUP($H621,[1]EDA!$H$6:$BN$980,N$1,FALSE)</f>
        <v>0</v>
      </c>
      <c r="O621" s="36">
        <f>VLOOKUP($H621,[1]EDA!$H$6:$BN$980,O$1,FALSE)</f>
        <v>0</v>
      </c>
      <c r="P621" s="36">
        <f>VLOOKUP($H621,[1]EDA!$H$6:$BN$980,P$1,FALSE)</f>
        <v>0</v>
      </c>
      <c r="Q621" s="36">
        <f>VLOOKUP($H621,[1]EDA!$H$6:$BN$980,Q$1,FALSE)</f>
        <v>0</v>
      </c>
      <c r="R621" s="36">
        <f>VLOOKUP($H621,[1]EDA!$H$6:$BN$980,R$1,FALSE)</f>
        <v>0</v>
      </c>
      <c r="S621" s="36">
        <f>VLOOKUP($H621,[1]EDA!$H$6:$BN$980,S$1,FALSE)</f>
        <v>0</v>
      </c>
      <c r="T621" s="36">
        <f>VLOOKUP($H621,[1]EDA!$H$6:$BN$980,T$1,FALSE)</f>
        <v>0</v>
      </c>
      <c r="U621" s="36">
        <f>VLOOKUP($H621,[1]EDA!$H$6:$BN$980,U$1,FALSE)</f>
        <v>0</v>
      </c>
      <c r="V621" s="10">
        <f>VLOOKUP(H621,[1]EDA!$H$6:$BO$980,60,FALSE)</f>
        <v>7.5</v>
      </c>
      <c r="W621" s="10">
        <f t="shared" si="84"/>
        <v>16</v>
      </c>
      <c r="X621" s="17">
        <f t="shared" si="85"/>
        <v>2.1333333333333333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0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0</v>
      </c>
      <c r="BB621" s="17">
        <f t="shared" si="89"/>
        <v>0</v>
      </c>
      <c r="BC621" s="36">
        <f>VLOOKUP($H621,[4]IRA!$H$7:$CS$981,BC$1,FALSE)</f>
        <v>35</v>
      </c>
      <c r="BD621" s="36">
        <f>VLOOKUP($H621,[4]IRA!$H$7:$CS$981,BD$1,FALSE)</f>
        <v>16</v>
      </c>
      <c r="BE621" s="36">
        <f>VLOOKUP($H621,[4]IRA!$H$7:$CS$981,BE$1,FALSE)</f>
        <v>20</v>
      </c>
      <c r="BF621" s="36">
        <f>VLOOKUP($H621,[4]IRA!$H$7:$CS$981,BF$1,FALSE)</f>
        <v>0</v>
      </c>
      <c r="BG621" s="36">
        <f>VLOOKUP($H621,[4]IRA!$H$7:$CS$981,BG$1,FALSE)</f>
        <v>0</v>
      </c>
      <c r="BH621" s="36">
        <f>VLOOKUP($H621,[4]IRA!$H$7:$CS$981,BH$1,FALSE)</f>
        <v>0</v>
      </c>
      <c r="BI621" s="36">
        <f>VLOOKUP($H621,[4]IRA!$H$7:$CS$981,BI$1,FALSE)</f>
        <v>0</v>
      </c>
      <c r="BJ621" s="36">
        <f>VLOOKUP($H621,[4]IRA!$H$7:$CS$981,BJ$1,FALSE)</f>
        <v>0</v>
      </c>
      <c r="BK621" s="36">
        <f>VLOOKUP($H621,[4]IRA!$H$7:$CS$981,BK$1,FALSE)</f>
        <v>0</v>
      </c>
      <c r="BL621" s="36">
        <f>VLOOKUP($H621,[4]IRA!$H$7:$CS$981,BL$1,FALSE)</f>
        <v>0</v>
      </c>
      <c r="BM621" s="36">
        <f>VLOOKUP($H621,[4]IRA!$H$7:$CS$981,BM$1,FALSE)</f>
        <v>0</v>
      </c>
      <c r="BN621" s="36">
        <f>VLOOKUP($H621,[4]IRA!$H$7:$CS$981,BN$1,FALSE)</f>
        <v>0</v>
      </c>
      <c r="BO621" s="10">
        <f>VLOOKUP(H621,[4]IRA!$H$7:$CS$981,90,FALSE)</f>
        <v>6.666666666666667</v>
      </c>
      <c r="BP621" s="10">
        <f t="shared" si="90"/>
        <v>71</v>
      </c>
      <c r="BQ621" s="17">
        <f t="shared" si="91"/>
        <v>10.65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0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0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0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5.5</v>
      </c>
      <c r="W622" s="10">
        <f t="shared" si="84"/>
        <v>0</v>
      </c>
      <c r="X622" s="17">
        <f t="shared" si="85"/>
        <v>0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1</v>
      </c>
      <c r="BE622" s="36">
        <f>VLOOKUP($H622,[4]IRA!$H$7:$CS$981,BE$1,FALSE)</f>
        <v>0</v>
      </c>
      <c r="BF622" s="36">
        <f>VLOOKUP($H622,[4]IRA!$H$7:$CS$981,BF$1,FALSE)</f>
        <v>0</v>
      </c>
      <c r="BG622" s="36">
        <f>VLOOKUP($H622,[4]IRA!$H$7:$CS$981,BG$1,FALSE)</f>
        <v>0</v>
      </c>
      <c r="BH622" s="36">
        <f>VLOOKUP($H622,[4]IRA!$H$7:$CS$981,BH$1,FALSE)</f>
        <v>0</v>
      </c>
      <c r="BI622" s="36">
        <f>VLOOKUP($H622,[4]IRA!$H$7:$CS$981,BI$1,FALSE)</f>
        <v>0</v>
      </c>
      <c r="BJ622" s="36">
        <f>VLOOKUP($H622,[4]IRA!$H$7:$CS$981,BJ$1,FALSE)</f>
        <v>0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7</v>
      </c>
      <c r="BP622" s="10">
        <f t="shared" si="90"/>
        <v>1</v>
      </c>
      <c r="BQ622" s="17">
        <f t="shared" si="91"/>
        <v>0.14285714285714285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12</v>
      </c>
      <c r="K623" s="36">
        <f>VLOOKUP($H623,[1]EDA!$H$6:$BN$980,K$1,FALSE)</f>
        <v>7</v>
      </c>
      <c r="L623" s="36">
        <f>VLOOKUP($H623,[1]EDA!$H$6:$BN$980,L$1,FALSE)</f>
        <v>0</v>
      </c>
      <c r="M623" s="36">
        <f>VLOOKUP($H623,[1]EDA!$H$6:$BN$980,M$1,FALSE)</f>
        <v>0</v>
      </c>
      <c r="N623" s="36">
        <f>VLOOKUP($H623,[1]EDA!$H$6:$BN$980,N$1,FALSE)</f>
        <v>0</v>
      </c>
      <c r="O623" s="36">
        <f>VLOOKUP($H623,[1]EDA!$H$6:$BN$980,O$1,FALSE)</f>
        <v>0</v>
      </c>
      <c r="P623" s="36">
        <f>VLOOKUP($H623,[1]EDA!$H$6:$BN$980,P$1,FALSE)</f>
        <v>0</v>
      </c>
      <c r="Q623" s="36">
        <f>VLOOKUP($H623,[1]EDA!$H$6:$BN$980,Q$1,FALSE)</f>
        <v>0</v>
      </c>
      <c r="R623" s="36">
        <f>VLOOKUP($H623,[1]EDA!$H$6:$BN$980,R$1,FALSE)</f>
        <v>0</v>
      </c>
      <c r="S623" s="36">
        <f>VLOOKUP($H623,[1]EDA!$H$6:$BN$980,S$1,FALSE)</f>
        <v>0</v>
      </c>
      <c r="T623" s="36">
        <f>VLOOKUP($H623,[1]EDA!$H$6:$BN$980,T$1,FALSE)</f>
        <v>0</v>
      </c>
      <c r="U623" s="36">
        <f>VLOOKUP($H623,[1]EDA!$H$6:$BN$980,U$1,FALSE)</f>
        <v>0</v>
      </c>
      <c r="V623" s="10">
        <f>VLOOKUP(H623,[1]EDA!$H$6:$BO$980,60,FALSE)</f>
        <v>17.5</v>
      </c>
      <c r="W623" s="10">
        <f t="shared" si="84"/>
        <v>19</v>
      </c>
      <c r="X623" s="17">
        <f t="shared" si="85"/>
        <v>1.0857142857142856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4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0</v>
      </c>
      <c r="BA623" s="20">
        <f t="shared" si="88"/>
        <v>4</v>
      </c>
      <c r="BB623" s="17">
        <f t="shared" si="89"/>
        <v>0</v>
      </c>
      <c r="BC623" s="36">
        <f>VLOOKUP($H623,[4]IRA!$H$7:$CS$981,BC$1,FALSE)</f>
        <v>31</v>
      </c>
      <c r="BD623" s="36">
        <f>VLOOKUP($H623,[4]IRA!$H$7:$CS$981,BD$1,FALSE)</f>
        <v>12</v>
      </c>
      <c r="BE623" s="36">
        <f>VLOOKUP($H623,[4]IRA!$H$7:$CS$981,BE$1,FALSE)</f>
        <v>6</v>
      </c>
      <c r="BF623" s="36">
        <f>VLOOKUP($H623,[4]IRA!$H$7:$CS$981,BF$1,FALSE)</f>
        <v>0</v>
      </c>
      <c r="BG623" s="36">
        <f>VLOOKUP($H623,[4]IRA!$H$7:$CS$981,BG$1,FALSE)</f>
        <v>0</v>
      </c>
      <c r="BH623" s="36">
        <f>VLOOKUP($H623,[4]IRA!$H$7:$CS$981,BH$1,FALSE)</f>
        <v>0</v>
      </c>
      <c r="BI623" s="36">
        <f>VLOOKUP($H623,[4]IRA!$H$7:$CS$981,BI$1,FALSE)</f>
        <v>0</v>
      </c>
      <c r="BJ623" s="36">
        <f>VLOOKUP($H623,[4]IRA!$H$7:$CS$981,BJ$1,FALSE)</f>
        <v>0</v>
      </c>
      <c r="BK623" s="36">
        <f>VLOOKUP($H623,[4]IRA!$H$7:$CS$981,BK$1,FALSE)</f>
        <v>0</v>
      </c>
      <c r="BL623" s="36">
        <f>VLOOKUP($H623,[4]IRA!$H$7:$CS$981,BL$1,FALSE)</f>
        <v>0</v>
      </c>
      <c r="BM623" s="36">
        <f>VLOOKUP($H623,[4]IRA!$H$7:$CS$981,BM$1,FALSE)</f>
        <v>0</v>
      </c>
      <c r="BN623" s="36">
        <f>VLOOKUP($H623,[4]IRA!$H$7:$CS$981,BN$1,FALSE)</f>
        <v>0</v>
      </c>
      <c r="BO623" s="10">
        <f>VLOOKUP(H623,[4]IRA!$H$7:$CS$981,90,FALSE)</f>
        <v>9.3333333333333321</v>
      </c>
      <c r="BP623" s="10">
        <f t="shared" si="90"/>
        <v>49</v>
      </c>
      <c r="BQ623" s="17">
        <f t="shared" si="91"/>
        <v>5.2500000000000009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11</v>
      </c>
      <c r="K624" s="36">
        <f>VLOOKUP($H624,[1]EDA!$H$6:$BN$980,K$1,FALSE)</f>
        <v>13</v>
      </c>
      <c r="L624" s="36">
        <f>VLOOKUP($H624,[1]EDA!$H$6:$BN$980,L$1,FALSE)</f>
        <v>1</v>
      </c>
      <c r="M624" s="36">
        <f>VLOOKUP($H624,[1]EDA!$H$6:$BN$980,M$1,FALSE)</f>
        <v>0</v>
      </c>
      <c r="N624" s="36">
        <f>VLOOKUP($H624,[1]EDA!$H$6:$BN$980,N$1,FALSE)</f>
        <v>0</v>
      </c>
      <c r="O624" s="36">
        <f>VLOOKUP($H624,[1]EDA!$H$6:$BN$980,O$1,FALSE)</f>
        <v>0</v>
      </c>
      <c r="P624" s="36">
        <f>VLOOKUP($H624,[1]EDA!$H$6:$BN$980,P$1,FALSE)</f>
        <v>0</v>
      </c>
      <c r="Q624" s="36">
        <f>VLOOKUP($H624,[1]EDA!$H$6:$BN$980,Q$1,FALSE)</f>
        <v>0</v>
      </c>
      <c r="R624" s="36">
        <f>VLOOKUP($H624,[1]EDA!$H$6:$BN$980,R$1,FALSE)</f>
        <v>0</v>
      </c>
      <c r="S624" s="36">
        <f>VLOOKUP($H624,[1]EDA!$H$6:$BN$980,S$1,FALSE)</f>
        <v>0</v>
      </c>
      <c r="T624" s="36">
        <f>VLOOKUP($H624,[1]EDA!$H$6:$BN$980,T$1,FALSE)</f>
        <v>0</v>
      </c>
      <c r="U624" s="36">
        <f>VLOOKUP($H624,[1]EDA!$H$6:$BN$980,U$1,FALSE)</f>
        <v>0</v>
      </c>
      <c r="V624" s="10">
        <f>VLOOKUP(H624,[1]EDA!$H$6:$BO$980,60,FALSE)</f>
        <v>42.5</v>
      </c>
      <c r="W624" s="10">
        <f t="shared" si="84"/>
        <v>25</v>
      </c>
      <c r="X624" s="17">
        <f t="shared" si="85"/>
        <v>0.58823529411764708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1</v>
      </c>
      <c r="AO624" s="36">
        <f>VLOOKUP($H624,[3]IRA!$H$6:$BN$980,AO$1,FALSE)</f>
        <v>2</v>
      </c>
      <c r="AP624" s="36">
        <f>VLOOKUP($H624,[3]IRA!$H$6:$BN$980,AP$1,FALSE)</f>
        <v>0</v>
      </c>
      <c r="AQ624" s="36">
        <f>VLOOKUP($H624,[3]IRA!$H$6:$BN$980,AQ$1,FALSE)</f>
        <v>0</v>
      </c>
      <c r="AR624" s="36">
        <f>VLOOKUP($H624,[3]IRA!$H$6:$BN$980,AR$1,FALSE)</f>
        <v>0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0</v>
      </c>
      <c r="AV624" s="36">
        <f>VLOOKUP($H624,[3]IRA!$H$6:$BN$980,AV$1,FALSE)</f>
        <v>0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1</v>
      </c>
      <c r="BA624" s="20">
        <f t="shared" si="88"/>
        <v>3</v>
      </c>
      <c r="BB624" s="17">
        <f t="shared" si="89"/>
        <v>3</v>
      </c>
      <c r="BC624" s="36">
        <f>VLOOKUP($H624,[4]IRA!$H$7:$CS$981,BC$1,FALSE)</f>
        <v>37</v>
      </c>
      <c r="BD624" s="36">
        <f>VLOOKUP($H624,[4]IRA!$H$7:$CS$981,BD$1,FALSE)</f>
        <v>19</v>
      </c>
      <c r="BE624" s="36">
        <f>VLOOKUP($H624,[4]IRA!$H$7:$CS$981,BE$1,FALSE)</f>
        <v>15</v>
      </c>
      <c r="BF624" s="36">
        <f>VLOOKUP($H624,[4]IRA!$H$7:$CS$981,BF$1,FALSE)</f>
        <v>0</v>
      </c>
      <c r="BG624" s="36">
        <f>VLOOKUP($H624,[4]IRA!$H$7:$CS$981,BG$1,FALSE)</f>
        <v>0</v>
      </c>
      <c r="BH624" s="36">
        <f>VLOOKUP($H624,[4]IRA!$H$7:$CS$981,BH$1,FALSE)</f>
        <v>0</v>
      </c>
      <c r="BI624" s="36">
        <f>VLOOKUP($H624,[4]IRA!$H$7:$CS$981,BI$1,FALSE)</f>
        <v>0</v>
      </c>
      <c r="BJ624" s="36">
        <f>VLOOKUP($H624,[4]IRA!$H$7:$CS$981,BJ$1,FALSE)</f>
        <v>0</v>
      </c>
      <c r="BK624" s="36">
        <f>VLOOKUP($H624,[4]IRA!$H$7:$CS$981,BK$1,FALSE)</f>
        <v>0</v>
      </c>
      <c r="BL624" s="36">
        <f>VLOOKUP($H624,[4]IRA!$H$7:$CS$981,BL$1,FALSE)</f>
        <v>0</v>
      </c>
      <c r="BM624" s="36">
        <f>VLOOKUP($H624,[4]IRA!$H$7:$CS$981,BM$1,FALSE)</f>
        <v>0</v>
      </c>
      <c r="BN624" s="36">
        <f>VLOOKUP($H624,[4]IRA!$H$7:$CS$981,BN$1,FALSE)</f>
        <v>0</v>
      </c>
      <c r="BO624" s="10">
        <f>VLOOKUP(H624,[4]IRA!$H$7:$CS$981,90,FALSE)</f>
        <v>24.666666666666664</v>
      </c>
      <c r="BP624" s="10">
        <f t="shared" si="90"/>
        <v>71</v>
      </c>
      <c r="BQ624" s="17">
        <f t="shared" si="91"/>
        <v>2.8783783783783785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0</v>
      </c>
      <c r="K625" s="36">
        <f>VLOOKUP($H625,[1]EDA!$H$6:$BN$980,K$1,FALSE)</f>
        <v>0</v>
      </c>
      <c r="L625" s="36">
        <f>VLOOKUP($H625,[1]EDA!$H$6:$BN$980,L$1,FALSE)</f>
        <v>1</v>
      </c>
      <c r="M625" s="36">
        <f>VLOOKUP($H625,[1]EDA!$H$6:$BN$980,M$1,FALSE)</f>
        <v>0</v>
      </c>
      <c r="N625" s="36">
        <f>VLOOKUP($H625,[1]EDA!$H$6:$BN$980,N$1,FALSE)</f>
        <v>0</v>
      </c>
      <c r="O625" s="36">
        <f>VLOOKUP($H625,[1]EDA!$H$6:$BN$980,O$1,FALSE)</f>
        <v>0</v>
      </c>
      <c r="P625" s="36">
        <f>VLOOKUP($H625,[1]EDA!$H$6:$BN$980,P$1,FALSE)</f>
        <v>0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0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8</v>
      </c>
      <c r="W625" s="10">
        <f t="shared" si="84"/>
        <v>1</v>
      </c>
      <c r="X625" s="17">
        <f t="shared" si="85"/>
        <v>0.125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2</v>
      </c>
      <c r="BD625" s="36">
        <f>VLOOKUP($H625,[4]IRA!$H$7:$CS$981,BD$1,FALSE)</f>
        <v>0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0</v>
      </c>
      <c r="BH625" s="36">
        <f>VLOOKUP($H625,[4]IRA!$H$7:$CS$981,BH$1,FALSE)</f>
        <v>0</v>
      </c>
      <c r="BI625" s="36">
        <f>VLOOKUP($H625,[4]IRA!$H$7:$CS$981,BI$1,FALSE)</f>
        <v>0</v>
      </c>
      <c r="BJ625" s="36">
        <f>VLOOKUP($H625,[4]IRA!$H$7:$CS$981,BJ$1,FALSE)</f>
        <v>0</v>
      </c>
      <c r="BK625" s="36">
        <f>VLOOKUP($H625,[4]IRA!$H$7:$CS$981,BK$1,FALSE)</f>
        <v>0</v>
      </c>
      <c r="BL625" s="36">
        <f>VLOOKUP($H625,[4]IRA!$H$7:$CS$981,BL$1,FALSE)</f>
        <v>0</v>
      </c>
      <c r="BM625" s="36">
        <f>VLOOKUP($H625,[4]IRA!$H$7:$CS$981,BM$1,FALSE)</f>
        <v>0</v>
      </c>
      <c r="BN625" s="36">
        <f>VLOOKUP($H625,[4]IRA!$H$7:$CS$981,BN$1,FALSE)</f>
        <v>0</v>
      </c>
      <c r="BO625" s="10">
        <f>VLOOKUP(H625,[4]IRA!$H$7:$CS$981,90,FALSE)</f>
        <v>9.3333333333333339</v>
      </c>
      <c r="BP625" s="10">
        <f t="shared" si="90"/>
        <v>2</v>
      </c>
      <c r="BQ625" s="17">
        <f t="shared" si="91"/>
        <v>0.21428571428571427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3</v>
      </c>
      <c r="M626" s="36">
        <f>VLOOKUP($H626,[1]EDA!$H$6:$BN$980,M$1,FALSE)</f>
        <v>0</v>
      </c>
      <c r="N626" s="36">
        <f>VLOOKUP($H626,[1]EDA!$H$6:$BN$980,N$1,FALSE)</f>
        <v>0</v>
      </c>
      <c r="O626" s="36">
        <f>VLOOKUP($H626,[1]EDA!$H$6:$BN$980,O$1,FALSE)</f>
        <v>0</v>
      </c>
      <c r="P626" s="36">
        <f>VLOOKUP($H626,[1]EDA!$H$6:$BN$980,P$1,FALSE)</f>
        <v>0</v>
      </c>
      <c r="Q626" s="36">
        <f>VLOOKUP($H626,[1]EDA!$H$6:$BN$980,Q$1,FALSE)</f>
        <v>0</v>
      </c>
      <c r="R626" s="36">
        <f>VLOOKUP($H626,[1]EDA!$H$6:$BN$980,R$1,FALSE)</f>
        <v>0</v>
      </c>
      <c r="S626" s="36">
        <f>VLOOKUP($H626,[1]EDA!$H$6:$BN$980,S$1,FALSE)</f>
        <v>0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10</v>
      </c>
      <c r="W626" s="10">
        <f t="shared" si="84"/>
        <v>3</v>
      </c>
      <c r="X626" s="17">
        <f t="shared" si="85"/>
        <v>0.3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10</v>
      </c>
      <c r="BF626" s="36">
        <f>VLOOKUP($H626,[4]IRA!$H$7:$CS$981,BF$1,FALSE)</f>
        <v>0</v>
      </c>
      <c r="BG626" s="36">
        <f>VLOOKUP($H626,[4]IRA!$H$7:$CS$981,BG$1,FALSE)</f>
        <v>0</v>
      </c>
      <c r="BH626" s="36">
        <f>VLOOKUP($H626,[4]IRA!$H$7:$CS$981,BH$1,FALSE)</f>
        <v>0</v>
      </c>
      <c r="BI626" s="36">
        <f>VLOOKUP($H626,[4]IRA!$H$7:$CS$981,BI$1,FALSE)</f>
        <v>0</v>
      </c>
      <c r="BJ626" s="36">
        <f>VLOOKUP($H626,[4]IRA!$H$7:$CS$981,BJ$1,FALSE)</f>
        <v>0</v>
      </c>
      <c r="BK626" s="36">
        <f>VLOOKUP($H626,[4]IRA!$H$7:$CS$981,BK$1,FALSE)</f>
        <v>0</v>
      </c>
      <c r="BL626" s="36">
        <f>VLOOKUP($H626,[4]IRA!$H$7:$CS$981,BL$1,FALSE)</f>
        <v>0</v>
      </c>
      <c r="BM626" s="36">
        <f>VLOOKUP($H626,[4]IRA!$H$7:$CS$981,BM$1,FALSE)</f>
        <v>0</v>
      </c>
      <c r="BN626" s="36">
        <f>VLOOKUP($H626,[4]IRA!$H$7:$CS$981,BN$1,FALSE)</f>
        <v>0</v>
      </c>
      <c r="BO626" s="10">
        <f>VLOOKUP(H626,[4]IRA!$H$7:$CS$981,90,FALSE)</f>
        <v>17.333333333333336</v>
      </c>
      <c r="BP626" s="10">
        <f t="shared" si="90"/>
        <v>10</v>
      </c>
      <c r="BQ626" s="17">
        <f t="shared" si="91"/>
        <v>0.57692307692307687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0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0</v>
      </c>
      <c r="BH629" s="36">
        <f>VLOOKUP($H629,[4]IRA!$H$7:$CS$981,BH$1,FALSE)</f>
        <v>0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0</v>
      </c>
      <c r="BN629" s="36">
        <f>VLOOKUP($H629,[4]IRA!$H$7:$CS$981,BN$1,FALSE)</f>
        <v>0</v>
      </c>
      <c r="BO629" s="10">
        <f>VLOOKUP(H629,[4]IRA!$H$7:$CS$981,90,FALSE)</f>
        <v>2.666666666666667</v>
      </c>
      <c r="BP629" s="10">
        <f t="shared" si="90"/>
        <v>0</v>
      </c>
      <c r="BQ629" s="17">
        <f t="shared" si="91"/>
        <v>0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0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0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0.5</v>
      </c>
      <c r="W631" s="10">
        <f t="shared" si="84"/>
        <v>0</v>
      </c>
      <c r="X631" s="17">
        <f t="shared" si="85"/>
        <v>0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0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0</v>
      </c>
      <c r="BJ631" s="36">
        <f>VLOOKUP($H631,[4]IRA!$H$7:$CS$981,BJ$1,FALSE)</f>
        <v>0</v>
      </c>
      <c r="BK631" s="36">
        <f>VLOOKUP($H631,[4]IRA!$H$7:$CS$981,BK$1,FALSE)</f>
        <v>0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0</v>
      </c>
      <c r="BO631" s="10">
        <f>VLOOKUP(H631,[4]IRA!$H$7:$CS$981,90,FALSE)</f>
        <v>1</v>
      </c>
      <c r="BP631" s="10">
        <f t="shared" si="90"/>
        <v>0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2</v>
      </c>
      <c r="M636" s="36">
        <f>VLOOKUP($H636,[1]EDA!$H$6:$BN$980,M$1,FALSE)</f>
        <v>0</v>
      </c>
      <c r="N636" s="36">
        <f>VLOOKUP($H636,[1]EDA!$H$6:$BN$980,N$1,FALSE)</f>
        <v>0</v>
      </c>
      <c r="O636" s="36">
        <f>VLOOKUP($H636,[1]EDA!$H$6:$BN$980,O$1,FALSE)</f>
        <v>0</v>
      </c>
      <c r="P636" s="36">
        <f>VLOOKUP($H636,[1]EDA!$H$6:$BN$980,P$1,FALSE)</f>
        <v>0</v>
      </c>
      <c r="Q636" s="36">
        <f>VLOOKUP($H636,[1]EDA!$H$6:$BN$980,Q$1,FALSE)</f>
        <v>0</v>
      </c>
      <c r="R636" s="36">
        <f>VLOOKUP($H636,[1]EDA!$H$6:$BN$980,R$1,FALSE)</f>
        <v>0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11</v>
      </c>
      <c r="W636" s="10">
        <f t="shared" si="84"/>
        <v>4</v>
      </c>
      <c r="X636" s="17">
        <f t="shared" si="85"/>
        <v>0.36363636363636365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6</v>
      </c>
      <c r="BD636" s="36">
        <f>VLOOKUP($H636,[4]IRA!$H$7:$CS$981,BD$1,FALSE)</f>
        <v>2</v>
      </c>
      <c r="BE636" s="36">
        <f>VLOOKUP($H636,[4]IRA!$H$7:$CS$981,BE$1,FALSE)</f>
        <v>7</v>
      </c>
      <c r="BF636" s="36">
        <f>VLOOKUP($H636,[4]IRA!$H$7:$CS$981,BF$1,FALSE)</f>
        <v>0</v>
      </c>
      <c r="BG636" s="36">
        <f>VLOOKUP($H636,[4]IRA!$H$7:$CS$981,BG$1,FALSE)</f>
        <v>0</v>
      </c>
      <c r="BH636" s="36">
        <f>VLOOKUP($H636,[4]IRA!$H$7:$CS$981,BH$1,FALSE)</f>
        <v>0</v>
      </c>
      <c r="BI636" s="36">
        <f>VLOOKUP($H636,[4]IRA!$H$7:$CS$981,BI$1,FALSE)</f>
        <v>0</v>
      </c>
      <c r="BJ636" s="36">
        <f>VLOOKUP($H636,[4]IRA!$H$7:$CS$981,BJ$1,FALSE)</f>
        <v>0</v>
      </c>
      <c r="BK636" s="36">
        <f>VLOOKUP($H636,[4]IRA!$H$7:$CS$981,BK$1,FALSE)</f>
        <v>0</v>
      </c>
      <c r="BL636" s="36">
        <f>VLOOKUP($H636,[4]IRA!$H$7:$CS$981,BL$1,FALSE)</f>
        <v>0</v>
      </c>
      <c r="BM636" s="36">
        <f>VLOOKUP($H636,[4]IRA!$H$7:$CS$981,BM$1,FALSE)</f>
        <v>0</v>
      </c>
      <c r="BN636" s="36">
        <f>VLOOKUP($H636,[4]IRA!$H$7:$CS$981,BN$1,FALSE)</f>
        <v>0</v>
      </c>
      <c r="BO636" s="10">
        <f>VLOOKUP(H636,[4]IRA!$H$7:$CS$981,90,FALSE)</f>
        <v>10.333333333333334</v>
      </c>
      <c r="BP636" s="10">
        <f t="shared" si="90"/>
        <v>15</v>
      </c>
      <c r="BQ636" s="17">
        <f t="shared" si="91"/>
        <v>1.4516129032258063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0</v>
      </c>
      <c r="K637" s="36">
        <f>VLOOKUP($H637,[1]EDA!$H$6:$BN$980,K$1,FALSE)</f>
        <v>1</v>
      </c>
      <c r="L637" s="36">
        <f>VLOOKUP($H637,[1]EDA!$H$6:$BN$980,L$1,FALSE)</f>
        <v>1</v>
      </c>
      <c r="M637" s="36">
        <f>VLOOKUP($H637,[1]EDA!$H$6:$BN$980,M$1,FALSE)</f>
        <v>0</v>
      </c>
      <c r="N637" s="36">
        <f>VLOOKUP($H637,[1]EDA!$H$6:$BN$980,N$1,FALSE)</f>
        <v>0</v>
      </c>
      <c r="O637" s="36">
        <f>VLOOKUP($H637,[1]EDA!$H$6:$BN$980,O$1,FALSE)</f>
        <v>0</v>
      </c>
      <c r="P637" s="36">
        <f>VLOOKUP($H637,[1]EDA!$H$6:$BN$980,P$1,FALSE)</f>
        <v>0</v>
      </c>
      <c r="Q637" s="36">
        <f>VLOOKUP($H637,[1]EDA!$H$6:$BN$980,Q$1,FALSE)</f>
        <v>0</v>
      </c>
      <c r="R637" s="36">
        <f>VLOOKUP($H637,[1]EDA!$H$6:$BN$980,R$1,FALSE)</f>
        <v>0</v>
      </c>
      <c r="S637" s="36">
        <f>VLOOKUP($H637,[1]EDA!$H$6:$BN$980,S$1,FALSE)</f>
        <v>0</v>
      </c>
      <c r="T637" s="36">
        <f>VLOOKUP($H637,[1]EDA!$H$6:$BN$980,T$1,FALSE)</f>
        <v>0</v>
      </c>
      <c r="U637" s="36">
        <f>VLOOKUP($H637,[1]EDA!$H$6:$BN$980,U$1,FALSE)</f>
        <v>0</v>
      </c>
      <c r="V637" s="10">
        <f>VLOOKUP(H637,[1]EDA!$H$6:$BO$980,60,FALSE)</f>
        <v>5</v>
      </c>
      <c r="W637" s="10">
        <f t="shared" si="84"/>
        <v>2</v>
      </c>
      <c r="X637" s="17">
        <f t="shared" si="85"/>
        <v>0.4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0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0</v>
      </c>
      <c r="BB637" s="17">
        <f t="shared" si="89"/>
        <v>0</v>
      </c>
      <c r="BC637" s="36">
        <f>VLOOKUP($H637,[4]IRA!$H$7:$CS$981,BC$1,FALSE)</f>
        <v>6</v>
      </c>
      <c r="BD637" s="36">
        <f>VLOOKUP($H637,[4]IRA!$H$7:$CS$981,BD$1,FALSE)</f>
        <v>2</v>
      </c>
      <c r="BE637" s="36">
        <f>VLOOKUP($H637,[4]IRA!$H$7:$CS$981,BE$1,FALSE)</f>
        <v>4</v>
      </c>
      <c r="BF637" s="36">
        <f>VLOOKUP($H637,[4]IRA!$H$7:$CS$981,BF$1,FALSE)</f>
        <v>0</v>
      </c>
      <c r="BG637" s="36">
        <f>VLOOKUP($H637,[4]IRA!$H$7:$CS$981,BG$1,FALSE)</f>
        <v>0</v>
      </c>
      <c r="BH637" s="36">
        <f>VLOOKUP($H637,[4]IRA!$H$7:$CS$981,BH$1,FALSE)</f>
        <v>0</v>
      </c>
      <c r="BI637" s="36">
        <f>VLOOKUP($H637,[4]IRA!$H$7:$CS$981,BI$1,FALSE)</f>
        <v>0</v>
      </c>
      <c r="BJ637" s="36">
        <f>VLOOKUP($H637,[4]IRA!$H$7:$CS$981,BJ$1,FALSE)</f>
        <v>0</v>
      </c>
      <c r="BK637" s="36">
        <f>VLOOKUP($H637,[4]IRA!$H$7:$CS$981,BK$1,FALSE)</f>
        <v>0</v>
      </c>
      <c r="BL637" s="36">
        <f>VLOOKUP($H637,[4]IRA!$H$7:$CS$981,BL$1,FALSE)</f>
        <v>0</v>
      </c>
      <c r="BM637" s="36">
        <f>VLOOKUP($H637,[4]IRA!$H$7:$CS$981,BM$1,FALSE)</f>
        <v>0</v>
      </c>
      <c r="BN637" s="36">
        <f>VLOOKUP($H637,[4]IRA!$H$7:$CS$981,BN$1,FALSE)</f>
        <v>0</v>
      </c>
      <c r="BO637" s="10">
        <f>VLOOKUP(H637,[4]IRA!$H$7:$CS$981,90,FALSE)</f>
        <v>22.333333333333336</v>
      </c>
      <c r="BP637" s="10">
        <f t="shared" si="90"/>
        <v>12</v>
      </c>
      <c r="BQ637" s="17">
        <f t="shared" si="91"/>
        <v>0.53731343283582089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3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0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2.3333333333333335</v>
      </c>
      <c r="BP638" s="10">
        <f t="shared" si="90"/>
        <v>0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1.3333333333333333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13</v>
      </c>
      <c r="K658" s="36">
        <f>VLOOKUP($H658,[1]EDA!$H$6:$BN$980,K$1,FALSE)</f>
        <v>6</v>
      </c>
      <c r="L658" s="36">
        <f>VLOOKUP($H658,[1]EDA!$H$6:$BN$980,L$1,FALSE)</f>
        <v>7</v>
      </c>
      <c r="M658" s="36">
        <f>VLOOKUP($H658,[1]EDA!$H$6:$BN$980,M$1,FALSE)</f>
        <v>9</v>
      </c>
      <c r="N658" s="36">
        <f>VLOOKUP($H658,[1]EDA!$H$6:$BN$980,N$1,FALSE)</f>
        <v>0</v>
      </c>
      <c r="O658" s="36">
        <f>VLOOKUP($H658,[1]EDA!$H$6:$BN$980,O$1,FALSE)</f>
        <v>0</v>
      </c>
      <c r="P658" s="36">
        <f>VLOOKUP($H658,[1]EDA!$H$6:$BN$980,P$1,FALSE)</f>
        <v>0</v>
      </c>
      <c r="Q658" s="36">
        <f>VLOOKUP($H658,[1]EDA!$H$6:$BN$980,Q$1,FALSE)</f>
        <v>0</v>
      </c>
      <c r="R658" s="36">
        <f>VLOOKUP($H658,[1]EDA!$H$6:$BN$980,R$1,FALSE)</f>
        <v>0</v>
      </c>
      <c r="S658" s="36">
        <f>VLOOKUP($H658,[1]EDA!$H$6:$BN$980,S$1,FALSE)</f>
        <v>0</v>
      </c>
      <c r="T658" s="36">
        <f>VLOOKUP($H658,[1]EDA!$H$6:$BN$980,T$1,FALSE)</f>
        <v>0</v>
      </c>
      <c r="U658" s="36">
        <f>VLOOKUP($H658,[1]EDA!$H$6:$BN$980,U$1,FALSE)</f>
        <v>0</v>
      </c>
      <c r="V658" s="10">
        <f>VLOOKUP(H658,[1]EDA!$H$6:$BO$980,60,FALSE)</f>
        <v>20</v>
      </c>
      <c r="W658" s="10">
        <f t="shared" si="84"/>
        <v>35</v>
      </c>
      <c r="X658" s="17">
        <f t="shared" si="85"/>
        <v>1.75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0.33333333333333331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1</v>
      </c>
      <c r="AO658" s="36">
        <f>VLOOKUP($H658,[3]IRA!$H$6:$BN$980,AO$1,FALSE)</f>
        <v>2</v>
      </c>
      <c r="AP658" s="36">
        <f>VLOOKUP($H658,[3]IRA!$H$6:$BN$980,AP$1,FALSE)</f>
        <v>0</v>
      </c>
      <c r="AQ658" s="36">
        <f>VLOOKUP($H658,[3]IRA!$H$6:$BN$980,AQ$1,FALSE)</f>
        <v>0</v>
      </c>
      <c r="AR658" s="36">
        <f>VLOOKUP($H658,[3]IRA!$H$6:$BN$980,AR$1,FALSE)</f>
        <v>0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0</v>
      </c>
      <c r="AW658" s="36">
        <f>VLOOKUP($H658,[3]IRA!$H$6:$BN$980,AW$1,FALSE)</f>
        <v>0</v>
      </c>
      <c r="AX658" s="36">
        <f>VLOOKUP($H658,[3]IRA!$H$6:$BN$980,AX$1,FALSE)</f>
        <v>0</v>
      </c>
      <c r="AY658" s="36">
        <f>VLOOKUP($H658,[3]IRA!$H$6:$BN$980,AY$1,FALSE)</f>
        <v>0</v>
      </c>
      <c r="AZ658" s="20">
        <f>VLOOKUP(H658,[3]IRA!$H$6:$BO$980,60,FALSE)</f>
        <v>1.5</v>
      </c>
      <c r="BA658" s="20">
        <f t="shared" si="88"/>
        <v>3</v>
      </c>
      <c r="BB658" s="17">
        <f t="shared" si="89"/>
        <v>2</v>
      </c>
      <c r="BC658" s="36">
        <f>VLOOKUP($H658,[4]IRA!$H$7:$CS$981,BC$1,FALSE)</f>
        <v>29</v>
      </c>
      <c r="BD658" s="36">
        <f>VLOOKUP($H658,[4]IRA!$H$7:$CS$981,BD$1,FALSE)</f>
        <v>34</v>
      </c>
      <c r="BE658" s="36">
        <f>VLOOKUP($H658,[4]IRA!$H$7:$CS$981,BE$1,FALSE)</f>
        <v>14</v>
      </c>
      <c r="BF658" s="36">
        <f>VLOOKUP($H658,[4]IRA!$H$7:$CS$981,BF$1,FALSE)</f>
        <v>4</v>
      </c>
      <c r="BG658" s="36">
        <f>VLOOKUP($H658,[4]IRA!$H$7:$CS$981,BG$1,FALSE)</f>
        <v>0</v>
      </c>
      <c r="BH658" s="36">
        <f>VLOOKUP($H658,[4]IRA!$H$7:$CS$981,BH$1,FALSE)</f>
        <v>0</v>
      </c>
      <c r="BI658" s="36">
        <f>VLOOKUP($H658,[4]IRA!$H$7:$CS$981,BI$1,FALSE)</f>
        <v>0</v>
      </c>
      <c r="BJ658" s="36">
        <f>VLOOKUP($H658,[4]IRA!$H$7:$CS$981,BJ$1,FALSE)</f>
        <v>0</v>
      </c>
      <c r="BK658" s="36">
        <f>VLOOKUP($H658,[4]IRA!$H$7:$CS$981,BK$1,FALSE)</f>
        <v>0</v>
      </c>
      <c r="BL658" s="36">
        <f>VLOOKUP($H658,[4]IRA!$H$7:$CS$981,BL$1,FALSE)</f>
        <v>0</v>
      </c>
      <c r="BM658" s="36">
        <f>VLOOKUP($H658,[4]IRA!$H$7:$CS$981,BM$1,FALSE)</f>
        <v>0</v>
      </c>
      <c r="BN658" s="36">
        <f>VLOOKUP($H658,[4]IRA!$H$7:$CS$981,BN$1,FALSE)</f>
        <v>0</v>
      </c>
      <c r="BO658" s="10">
        <f>VLOOKUP(H658,[4]IRA!$H$7:$CS$981,90,FALSE)</f>
        <v>54.333333333333336</v>
      </c>
      <c r="BP658" s="10">
        <f t="shared" si="90"/>
        <v>81</v>
      </c>
      <c r="BQ658" s="17">
        <f t="shared" si="91"/>
        <v>1.4907975460122698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1</v>
      </c>
      <c r="K667" s="36">
        <f>VLOOKUP($H667,[1]EDA!$H$6:$BN$980,K$1,FALSE)</f>
        <v>3</v>
      </c>
      <c r="L667" s="36">
        <f>VLOOKUP($H667,[1]EDA!$H$6:$BN$980,L$1,FALSE)</f>
        <v>1</v>
      </c>
      <c r="M667" s="36">
        <f>VLOOKUP($H667,[1]EDA!$H$6:$BN$980,M$1,FALSE)</f>
        <v>0</v>
      </c>
      <c r="N667" s="36">
        <f>VLOOKUP($H667,[1]EDA!$H$6:$BN$980,N$1,FALSE)</f>
        <v>0</v>
      </c>
      <c r="O667" s="36">
        <f>VLOOKUP($H667,[1]EDA!$H$6:$BN$980,O$1,FALSE)</f>
        <v>0</v>
      </c>
      <c r="P667" s="36">
        <f>VLOOKUP($H667,[1]EDA!$H$6:$BN$980,P$1,FALSE)</f>
        <v>0</v>
      </c>
      <c r="Q667" s="36">
        <f>VLOOKUP($H667,[1]EDA!$H$6:$BN$980,Q$1,FALSE)</f>
        <v>0</v>
      </c>
      <c r="R667" s="36">
        <f>VLOOKUP($H667,[1]EDA!$H$6:$BN$980,R$1,FALSE)</f>
        <v>0</v>
      </c>
      <c r="S667" s="36">
        <f>VLOOKUP($H667,[1]EDA!$H$6:$BN$980,S$1,FALSE)</f>
        <v>0</v>
      </c>
      <c r="T667" s="36">
        <f>VLOOKUP($H667,[1]EDA!$H$6:$BN$980,T$1,FALSE)</f>
        <v>0</v>
      </c>
      <c r="U667" s="36">
        <f>VLOOKUP($H667,[1]EDA!$H$6:$BN$980,U$1,FALSE)</f>
        <v>0</v>
      </c>
      <c r="V667" s="10">
        <f>VLOOKUP(H667,[1]EDA!$H$6:$BO$980,60,FALSE)</f>
        <v>33</v>
      </c>
      <c r="W667" s="10">
        <f t="shared" si="84"/>
        <v>5</v>
      </c>
      <c r="X667" s="17">
        <f t="shared" si="85"/>
        <v>0.15151515151515152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5</v>
      </c>
      <c r="BE667" s="36">
        <f>VLOOKUP($H667,[4]IRA!$H$7:$CS$981,BE$1,FALSE)</f>
        <v>1</v>
      </c>
      <c r="BF667" s="36">
        <f>VLOOKUP($H667,[4]IRA!$H$7:$CS$981,BF$1,FALSE)</f>
        <v>0</v>
      </c>
      <c r="BG667" s="36">
        <f>VLOOKUP($H667,[4]IRA!$H$7:$CS$981,BG$1,FALSE)</f>
        <v>0</v>
      </c>
      <c r="BH667" s="36">
        <f>VLOOKUP($H667,[4]IRA!$H$7:$CS$981,BH$1,FALSE)</f>
        <v>0</v>
      </c>
      <c r="BI667" s="36">
        <f>VLOOKUP($H667,[4]IRA!$H$7:$CS$981,BI$1,FALSE)</f>
        <v>0</v>
      </c>
      <c r="BJ667" s="36">
        <f>VLOOKUP($H667,[4]IRA!$H$7:$CS$981,BJ$1,FALSE)</f>
        <v>0</v>
      </c>
      <c r="BK667" s="36">
        <f>VLOOKUP($H667,[4]IRA!$H$7:$CS$981,BK$1,FALSE)</f>
        <v>0</v>
      </c>
      <c r="BL667" s="36">
        <f>VLOOKUP($H667,[4]IRA!$H$7:$CS$981,BL$1,FALSE)</f>
        <v>0</v>
      </c>
      <c r="BM667" s="36">
        <f>VLOOKUP($H667,[4]IRA!$H$7:$CS$981,BM$1,FALSE)</f>
        <v>0</v>
      </c>
      <c r="BN667" s="36">
        <f>VLOOKUP($H667,[4]IRA!$H$7:$CS$981,BN$1,FALSE)</f>
        <v>0</v>
      </c>
      <c r="BO667" s="10">
        <f>VLOOKUP(H667,[4]IRA!$H$7:$CS$981,90,FALSE)</f>
        <v>53.5</v>
      </c>
      <c r="BP667" s="10">
        <f t="shared" si="90"/>
        <v>11</v>
      </c>
      <c r="BQ667" s="17">
        <f t="shared" si="91"/>
        <v>0.20560747663551401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9</v>
      </c>
      <c r="K669" s="36">
        <f>VLOOKUP($H669,[1]EDA!$H$6:$BN$980,K$1,FALSE)</f>
        <v>4</v>
      </c>
      <c r="L669" s="36">
        <f>VLOOKUP($H669,[1]EDA!$H$6:$BN$980,L$1,FALSE)</f>
        <v>5</v>
      </c>
      <c r="M669" s="36">
        <f>VLOOKUP($H669,[1]EDA!$H$6:$BN$980,M$1,FALSE)</f>
        <v>1</v>
      </c>
      <c r="N669" s="36">
        <f>VLOOKUP($H669,[1]EDA!$H$6:$BN$980,N$1,FALSE)</f>
        <v>0</v>
      </c>
      <c r="O669" s="36">
        <f>VLOOKUP($H669,[1]EDA!$H$6:$BN$980,O$1,FALSE)</f>
        <v>0</v>
      </c>
      <c r="P669" s="36">
        <f>VLOOKUP($H669,[1]EDA!$H$6:$BN$980,P$1,FALSE)</f>
        <v>0</v>
      </c>
      <c r="Q669" s="36">
        <f>VLOOKUP($H669,[1]EDA!$H$6:$BN$980,Q$1,FALSE)</f>
        <v>0</v>
      </c>
      <c r="R669" s="36">
        <f>VLOOKUP($H669,[1]EDA!$H$6:$BN$980,R$1,FALSE)</f>
        <v>0</v>
      </c>
      <c r="S669" s="36">
        <f>VLOOKUP($H669,[1]EDA!$H$6:$BN$980,S$1,FALSE)</f>
        <v>0</v>
      </c>
      <c r="T669" s="36">
        <f>VLOOKUP($H669,[1]EDA!$H$6:$BN$980,T$1,FALSE)</f>
        <v>0</v>
      </c>
      <c r="U669" s="36">
        <f>VLOOKUP($H669,[1]EDA!$H$6:$BN$980,U$1,FALSE)</f>
        <v>0</v>
      </c>
      <c r="V669" s="10">
        <f>VLOOKUP(H669,[1]EDA!$H$6:$BO$980,60,FALSE)</f>
        <v>67</v>
      </c>
      <c r="W669" s="10">
        <f t="shared" ref="W669:W732" si="92">SUM(J669:U669)</f>
        <v>19</v>
      </c>
      <c r="X669" s="17">
        <f t="shared" ref="X669:X732" si="93">IFERROR(W669/V669,0)</f>
        <v>0.28358208955223879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2</v>
      </c>
      <c r="BD669" s="36">
        <f>VLOOKUP($H669,[4]IRA!$H$7:$CS$981,BD$1,FALSE)</f>
        <v>0</v>
      </c>
      <c r="BE669" s="36">
        <f>VLOOKUP($H669,[4]IRA!$H$7:$CS$981,BE$1,FALSE)</f>
        <v>1</v>
      </c>
      <c r="BF669" s="36">
        <f>VLOOKUP($H669,[4]IRA!$H$7:$CS$981,BF$1,FALSE)</f>
        <v>4</v>
      </c>
      <c r="BG669" s="36">
        <f>VLOOKUP($H669,[4]IRA!$H$7:$CS$981,BG$1,FALSE)</f>
        <v>0</v>
      </c>
      <c r="BH669" s="36">
        <f>VLOOKUP($H669,[4]IRA!$H$7:$CS$981,BH$1,FALSE)</f>
        <v>0</v>
      </c>
      <c r="BI669" s="36">
        <f>VLOOKUP($H669,[4]IRA!$H$7:$CS$981,BI$1,FALSE)</f>
        <v>0</v>
      </c>
      <c r="BJ669" s="36">
        <f>VLOOKUP($H669,[4]IRA!$H$7:$CS$981,BJ$1,FALSE)</f>
        <v>0</v>
      </c>
      <c r="BK669" s="36">
        <f>VLOOKUP($H669,[4]IRA!$H$7:$CS$981,BK$1,FALSE)</f>
        <v>0</v>
      </c>
      <c r="BL669" s="36">
        <f>VLOOKUP($H669,[4]IRA!$H$7:$CS$981,BL$1,FALSE)</f>
        <v>0</v>
      </c>
      <c r="BM669" s="36">
        <f>VLOOKUP($H669,[4]IRA!$H$7:$CS$981,BM$1,FALSE)</f>
        <v>0</v>
      </c>
      <c r="BN669" s="36">
        <f>VLOOKUP($H669,[4]IRA!$H$7:$CS$981,BN$1,FALSE)</f>
        <v>0</v>
      </c>
      <c r="BO669" s="10">
        <f>VLOOKUP(H669,[4]IRA!$H$7:$CS$981,90,FALSE)</f>
        <v>24.5</v>
      </c>
      <c r="BP669" s="10">
        <f t="shared" ref="BP669:BP732" si="98">SUM(BC669:BN669)</f>
        <v>7</v>
      </c>
      <c r="BQ669" s="17">
        <f t="shared" ref="BQ669:BQ732" si="99">IFERROR(BP669/BO669,0)</f>
        <v>0.2857142857142857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1</v>
      </c>
      <c r="K670" s="36">
        <f>VLOOKUP($H670,[1]EDA!$H$6:$BN$980,K$1,FALSE)</f>
        <v>0</v>
      </c>
      <c r="L670" s="36">
        <f>VLOOKUP($H670,[1]EDA!$H$6:$BN$980,L$1,FALSE)</f>
        <v>2</v>
      </c>
      <c r="M670" s="36">
        <f>VLOOKUP($H670,[1]EDA!$H$6:$BN$980,M$1,FALSE)</f>
        <v>0</v>
      </c>
      <c r="N670" s="36">
        <f>VLOOKUP($H670,[1]EDA!$H$6:$BN$980,N$1,FALSE)</f>
        <v>0</v>
      </c>
      <c r="O670" s="36">
        <f>VLOOKUP($H670,[1]EDA!$H$6:$BN$980,O$1,FALSE)</f>
        <v>0</v>
      </c>
      <c r="P670" s="36">
        <f>VLOOKUP($H670,[1]EDA!$H$6:$BN$980,P$1,FALSE)</f>
        <v>0</v>
      </c>
      <c r="Q670" s="36">
        <f>VLOOKUP($H670,[1]EDA!$H$6:$BN$980,Q$1,FALSE)</f>
        <v>0</v>
      </c>
      <c r="R670" s="36">
        <f>VLOOKUP($H670,[1]EDA!$H$6:$BN$980,R$1,FALSE)</f>
        <v>0</v>
      </c>
      <c r="S670" s="36">
        <f>VLOOKUP($H670,[1]EDA!$H$6:$BN$980,S$1,FALSE)</f>
        <v>0</v>
      </c>
      <c r="T670" s="36">
        <f>VLOOKUP($H670,[1]EDA!$H$6:$BN$980,T$1,FALSE)</f>
        <v>0</v>
      </c>
      <c r="U670" s="36">
        <f>VLOOKUP($H670,[1]EDA!$H$6:$BN$980,U$1,FALSE)</f>
        <v>0</v>
      </c>
      <c r="V670" s="10">
        <f>VLOOKUP(H670,[1]EDA!$H$6:$BO$980,60,FALSE)</f>
        <v>31</v>
      </c>
      <c r="W670" s="10">
        <f t="shared" si="92"/>
        <v>3</v>
      </c>
      <c r="X670" s="17">
        <f t="shared" si="93"/>
        <v>9.6774193548387094E-2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0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7</v>
      </c>
      <c r="AL670" s="39">
        <f t="shared" si="94"/>
        <v>0</v>
      </c>
      <c r="AM670" s="17">
        <f t="shared" si="95"/>
        <v>0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4</v>
      </c>
      <c r="AQ670" s="36">
        <f>VLOOKUP($H670,[3]IRA!$H$6:$BN$980,AQ$1,FALSE)</f>
        <v>0</v>
      </c>
      <c r="AR670" s="36">
        <f>VLOOKUP($H670,[3]IRA!$H$6:$BN$980,AR$1,FALSE)</f>
        <v>0</v>
      </c>
      <c r="AS670" s="36">
        <f>VLOOKUP($H670,[3]IRA!$H$6:$BN$980,AS$1,FALSE)</f>
        <v>0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0</v>
      </c>
      <c r="AY670" s="36">
        <f>VLOOKUP($H670,[3]IRA!$H$6:$BN$980,AY$1,FALSE)</f>
        <v>0</v>
      </c>
      <c r="AZ670" s="20">
        <f>VLOOKUP(H670,[3]IRA!$H$6:$BO$980,60,FALSE)</f>
        <v>0</v>
      </c>
      <c r="BA670" s="20">
        <f t="shared" si="96"/>
        <v>4</v>
      </c>
      <c r="BB670" s="17">
        <f t="shared" si="97"/>
        <v>0</v>
      </c>
      <c r="BC670" s="36">
        <f>VLOOKUP($H670,[4]IRA!$H$7:$CS$981,BC$1,FALSE)</f>
        <v>3</v>
      </c>
      <c r="BD670" s="36">
        <f>VLOOKUP($H670,[4]IRA!$H$7:$CS$981,BD$1,FALSE)</f>
        <v>25</v>
      </c>
      <c r="BE670" s="36">
        <f>VLOOKUP($H670,[4]IRA!$H$7:$CS$981,BE$1,FALSE)</f>
        <v>28</v>
      </c>
      <c r="BF670" s="36">
        <f>VLOOKUP($H670,[4]IRA!$H$7:$CS$981,BF$1,FALSE)</f>
        <v>0</v>
      </c>
      <c r="BG670" s="36">
        <f>VLOOKUP($H670,[4]IRA!$H$7:$CS$981,BG$1,FALSE)</f>
        <v>0</v>
      </c>
      <c r="BH670" s="36">
        <f>VLOOKUP($H670,[4]IRA!$H$7:$CS$981,BH$1,FALSE)</f>
        <v>0</v>
      </c>
      <c r="BI670" s="36">
        <f>VLOOKUP($H670,[4]IRA!$H$7:$CS$981,BI$1,FALSE)</f>
        <v>0</v>
      </c>
      <c r="BJ670" s="36">
        <f>VLOOKUP($H670,[4]IRA!$H$7:$CS$981,BJ$1,FALSE)</f>
        <v>0</v>
      </c>
      <c r="BK670" s="36">
        <f>VLOOKUP($H670,[4]IRA!$H$7:$CS$981,BK$1,FALSE)</f>
        <v>0</v>
      </c>
      <c r="BL670" s="36">
        <f>VLOOKUP($H670,[4]IRA!$H$7:$CS$981,BL$1,FALSE)</f>
        <v>0</v>
      </c>
      <c r="BM670" s="36">
        <f>VLOOKUP($H670,[4]IRA!$H$7:$CS$981,BM$1,FALSE)</f>
        <v>0</v>
      </c>
      <c r="BN670" s="36">
        <f>VLOOKUP($H670,[4]IRA!$H$7:$CS$981,BN$1,FALSE)</f>
        <v>0</v>
      </c>
      <c r="BO670" s="10">
        <f>VLOOKUP(H670,[4]IRA!$H$7:$CS$981,90,FALSE)</f>
        <v>55.5</v>
      </c>
      <c r="BP670" s="10">
        <f t="shared" si="98"/>
        <v>56</v>
      </c>
      <c r="BQ670" s="17">
        <f t="shared" si="99"/>
        <v>1.0090090090090089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1</v>
      </c>
      <c r="K671" s="36">
        <f>VLOOKUP($H671,[1]EDA!$H$6:$BN$980,K$1,FALSE)</f>
        <v>0</v>
      </c>
      <c r="L671" s="36">
        <f>VLOOKUP($H671,[1]EDA!$H$6:$BN$980,L$1,FALSE)</f>
        <v>0</v>
      </c>
      <c r="M671" s="36">
        <f>VLOOKUP($H671,[1]EDA!$H$6:$BN$980,M$1,FALSE)</f>
        <v>0</v>
      </c>
      <c r="N671" s="36">
        <f>VLOOKUP($H671,[1]EDA!$H$6:$BN$980,N$1,FALSE)</f>
        <v>0</v>
      </c>
      <c r="O671" s="36">
        <f>VLOOKUP($H671,[1]EDA!$H$6:$BN$980,O$1,FALSE)</f>
        <v>0</v>
      </c>
      <c r="P671" s="36">
        <f>VLOOKUP($H671,[1]EDA!$H$6:$BN$980,P$1,FALSE)</f>
        <v>0</v>
      </c>
      <c r="Q671" s="36">
        <f>VLOOKUP($H671,[1]EDA!$H$6:$BN$980,Q$1,FALSE)</f>
        <v>0</v>
      </c>
      <c r="R671" s="36">
        <f>VLOOKUP($H671,[1]EDA!$H$6:$BN$980,R$1,FALSE)</f>
        <v>0</v>
      </c>
      <c r="S671" s="36">
        <f>VLOOKUP($H671,[1]EDA!$H$6:$BN$980,S$1,FALSE)</f>
        <v>0</v>
      </c>
      <c r="T671" s="36">
        <f>VLOOKUP($H671,[1]EDA!$H$6:$BN$980,T$1,FALSE)</f>
        <v>0</v>
      </c>
      <c r="U671" s="36">
        <f>VLOOKUP($H671,[1]EDA!$H$6:$BN$980,U$1,FALSE)</f>
        <v>0</v>
      </c>
      <c r="V671" s="10">
        <f>VLOOKUP(H671,[1]EDA!$H$6:$BO$980,60,FALSE)</f>
        <v>0</v>
      </c>
      <c r="W671" s="10">
        <f t="shared" si="92"/>
        <v>1</v>
      </c>
      <c r="X671" s="17">
        <f t="shared" si="93"/>
        <v>0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1</v>
      </c>
      <c r="BD671" s="36">
        <f>VLOOKUP($H671,[4]IRA!$H$7:$CS$981,BD$1,FALSE)</f>
        <v>0</v>
      </c>
      <c r="BE671" s="36">
        <f>VLOOKUP($H671,[4]IRA!$H$7:$CS$981,BE$1,FALSE)</f>
        <v>5</v>
      </c>
      <c r="BF671" s="36">
        <f>VLOOKUP($H671,[4]IRA!$H$7:$CS$981,BF$1,FALSE)</f>
        <v>0</v>
      </c>
      <c r="BG671" s="36">
        <f>VLOOKUP($H671,[4]IRA!$H$7:$CS$981,BG$1,FALSE)</f>
        <v>0</v>
      </c>
      <c r="BH671" s="36">
        <f>VLOOKUP($H671,[4]IRA!$H$7:$CS$981,BH$1,FALSE)</f>
        <v>0</v>
      </c>
      <c r="BI671" s="36">
        <f>VLOOKUP($H671,[4]IRA!$H$7:$CS$981,BI$1,FALSE)</f>
        <v>0</v>
      </c>
      <c r="BJ671" s="36">
        <f>VLOOKUP($H671,[4]IRA!$H$7:$CS$981,BJ$1,FALSE)</f>
        <v>0</v>
      </c>
      <c r="BK671" s="36">
        <f>VLOOKUP($H671,[4]IRA!$H$7:$CS$981,BK$1,FALSE)</f>
        <v>0</v>
      </c>
      <c r="BL671" s="36">
        <f>VLOOKUP($H671,[4]IRA!$H$7:$CS$981,BL$1,FALSE)</f>
        <v>0</v>
      </c>
      <c r="BM671" s="36">
        <f>VLOOKUP($H671,[4]IRA!$H$7:$CS$981,BM$1,FALSE)</f>
        <v>0</v>
      </c>
      <c r="BN671" s="36">
        <f>VLOOKUP($H671,[4]IRA!$H$7:$CS$981,BN$1,FALSE)</f>
        <v>0</v>
      </c>
      <c r="BO671" s="10">
        <f>VLOOKUP(H671,[4]IRA!$H$7:$CS$981,90,FALSE)</f>
        <v>14.5</v>
      </c>
      <c r="BP671" s="10">
        <f t="shared" si="98"/>
        <v>6</v>
      </c>
      <c r="BQ671" s="17">
        <f t="shared" si="99"/>
        <v>0.41379310344827586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2</v>
      </c>
      <c r="K672" s="36">
        <f>VLOOKUP($H672,[1]EDA!$H$6:$BN$980,K$1,FALSE)</f>
        <v>3</v>
      </c>
      <c r="L672" s="36">
        <f>VLOOKUP($H672,[1]EDA!$H$6:$BN$980,L$1,FALSE)</f>
        <v>0</v>
      </c>
      <c r="M672" s="36">
        <f>VLOOKUP($H672,[1]EDA!$H$6:$BN$980,M$1,FALSE)</f>
        <v>0</v>
      </c>
      <c r="N672" s="36">
        <f>VLOOKUP($H672,[1]EDA!$H$6:$BN$980,N$1,FALSE)</f>
        <v>0</v>
      </c>
      <c r="O672" s="36">
        <f>VLOOKUP($H672,[1]EDA!$H$6:$BN$980,O$1,FALSE)</f>
        <v>0</v>
      </c>
      <c r="P672" s="36">
        <f>VLOOKUP($H672,[1]EDA!$H$6:$BN$980,P$1,FALSE)</f>
        <v>0</v>
      </c>
      <c r="Q672" s="36">
        <f>VLOOKUP($H672,[1]EDA!$H$6:$BN$980,Q$1,FALSE)</f>
        <v>0</v>
      </c>
      <c r="R672" s="36">
        <f>VLOOKUP($H672,[1]EDA!$H$6:$BN$980,R$1,FALSE)</f>
        <v>0</v>
      </c>
      <c r="S672" s="36">
        <f>VLOOKUP($H672,[1]EDA!$H$6:$BN$980,S$1,FALSE)</f>
        <v>0</v>
      </c>
      <c r="T672" s="36">
        <f>VLOOKUP($H672,[1]EDA!$H$6:$BN$980,T$1,FALSE)</f>
        <v>0</v>
      </c>
      <c r="U672" s="36">
        <f>VLOOKUP($H672,[1]EDA!$H$6:$BN$980,U$1,FALSE)</f>
        <v>0</v>
      </c>
      <c r="V672" s="10">
        <f>VLOOKUP(H672,[1]EDA!$H$6:$BO$980,60,FALSE)</f>
        <v>9</v>
      </c>
      <c r="W672" s="10">
        <f t="shared" si="92"/>
        <v>5</v>
      </c>
      <c r="X672" s="17">
        <f t="shared" si="93"/>
        <v>0.55555555555555558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6</v>
      </c>
      <c r="AQ672" s="36">
        <f>VLOOKUP($H672,[3]IRA!$H$6:$BN$980,AQ$1,FALSE)</f>
        <v>0</v>
      </c>
      <c r="AR672" s="36">
        <f>VLOOKUP($H672,[3]IRA!$H$6:$BN$980,AR$1,FALSE)</f>
        <v>0</v>
      </c>
      <c r="AS672" s="36">
        <f>VLOOKUP($H672,[3]IRA!$H$6:$BN$980,AS$1,FALSE)</f>
        <v>0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0</v>
      </c>
      <c r="BA672" s="20">
        <f t="shared" si="96"/>
        <v>6</v>
      </c>
      <c r="BB672" s="17">
        <f t="shared" si="97"/>
        <v>0</v>
      </c>
      <c r="BC672" s="36">
        <f>VLOOKUP($H672,[4]IRA!$H$7:$CS$981,BC$1,FALSE)</f>
        <v>4</v>
      </c>
      <c r="BD672" s="36">
        <f>VLOOKUP($H672,[4]IRA!$H$7:$CS$981,BD$1,FALSE)</f>
        <v>16</v>
      </c>
      <c r="BE672" s="36">
        <f>VLOOKUP($H672,[4]IRA!$H$7:$CS$981,BE$1,FALSE)</f>
        <v>58</v>
      </c>
      <c r="BF672" s="36">
        <f>VLOOKUP($H672,[4]IRA!$H$7:$CS$981,BF$1,FALSE)</f>
        <v>0</v>
      </c>
      <c r="BG672" s="36">
        <f>VLOOKUP($H672,[4]IRA!$H$7:$CS$981,BG$1,FALSE)</f>
        <v>0</v>
      </c>
      <c r="BH672" s="36">
        <f>VLOOKUP($H672,[4]IRA!$H$7:$CS$981,BH$1,FALSE)</f>
        <v>0</v>
      </c>
      <c r="BI672" s="36">
        <f>VLOOKUP($H672,[4]IRA!$H$7:$CS$981,BI$1,FALSE)</f>
        <v>0</v>
      </c>
      <c r="BJ672" s="36">
        <f>VLOOKUP($H672,[4]IRA!$H$7:$CS$981,BJ$1,FALSE)</f>
        <v>0</v>
      </c>
      <c r="BK672" s="36">
        <f>VLOOKUP($H672,[4]IRA!$H$7:$CS$981,BK$1,FALSE)</f>
        <v>0</v>
      </c>
      <c r="BL672" s="36">
        <f>VLOOKUP($H672,[4]IRA!$H$7:$CS$981,BL$1,FALSE)</f>
        <v>0</v>
      </c>
      <c r="BM672" s="36">
        <f>VLOOKUP($H672,[4]IRA!$H$7:$CS$981,BM$1,FALSE)</f>
        <v>0</v>
      </c>
      <c r="BN672" s="36">
        <f>VLOOKUP($H672,[4]IRA!$H$7:$CS$981,BN$1,FALSE)</f>
        <v>0</v>
      </c>
      <c r="BO672" s="10">
        <f>VLOOKUP(H672,[4]IRA!$H$7:$CS$981,90,FALSE)</f>
        <v>48.5</v>
      </c>
      <c r="BP672" s="10">
        <f t="shared" si="98"/>
        <v>78</v>
      </c>
      <c r="BQ672" s="17">
        <f t="shared" si="99"/>
        <v>1.6082474226804124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2</v>
      </c>
      <c r="L692" s="36">
        <f>VLOOKUP($H692,[1]EDA!$H$6:$BN$980,L$1,FALSE)</f>
        <v>4</v>
      </c>
      <c r="M692" s="36">
        <f>VLOOKUP($H692,[1]EDA!$H$6:$BN$980,M$1,FALSE)</f>
        <v>3</v>
      </c>
      <c r="N692" s="36">
        <f>VLOOKUP($H692,[1]EDA!$H$6:$BN$980,N$1,FALSE)</f>
        <v>0</v>
      </c>
      <c r="O692" s="36">
        <f>VLOOKUP($H692,[1]EDA!$H$6:$BN$980,O$1,FALSE)</f>
        <v>0</v>
      </c>
      <c r="P692" s="36">
        <f>VLOOKUP($H692,[1]EDA!$H$6:$BN$980,P$1,FALSE)</f>
        <v>0</v>
      </c>
      <c r="Q692" s="36">
        <f>VLOOKUP($H692,[1]EDA!$H$6:$BN$980,Q$1,FALSE)</f>
        <v>0</v>
      </c>
      <c r="R692" s="36">
        <f>VLOOKUP($H692,[1]EDA!$H$6:$BN$980,R$1,FALSE)</f>
        <v>0</v>
      </c>
      <c r="S692" s="36">
        <f>VLOOKUP($H692,[1]EDA!$H$6:$BN$980,S$1,FALSE)</f>
        <v>0</v>
      </c>
      <c r="T692" s="36">
        <f>VLOOKUP($H692,[1]EDA!$H$6:$BN$980,T$1,FALSE)</f>
        <v>0</v>
      </c>
      <c r="U692" s="36">
        <f>VLOOKUP($H692,[1]EDA!$H$6:$BN$980,U$1,FALSE)</f>
        <v>0</v>
      </c>
      <c r="V692" s="10">
        <f>VLOOKUP(H692,[1]EDA!$H$6:$BO$980,60,FALSE)</f>
        <v>19</v>
      </c>
      <c r="W692" s="10">
        <f t="shared" si="92"/>
        <v>10</v>
      </c>
      <c r="X692" s="17">
        <f t="shared" si="93"/>
        <v>0.52631578947368418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0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0</v>
      </c>
      <c r="AM692" s="17">
        <f t="shared" si="95"/>
        <v>0</v>
      </c>
      <c r="AN692" s="36">
        <f>VLOOKUP($H692,[3]IRA!$H$6:$BN$980,AN$1,FALSE)</f>
        <v>4</v>
      </c>
      <c r="AO692" s="36">
        <f>VLOOKUP($H692,[3]IRA!$H$6:$BN$980,AO$1,FALSE)</f>
        <v>1</v>
      </c>
      <c r="AP692" s="36">
        <f>VLOOKUP($H692,[3]IRA!$H$6:$BN$980,AP$1,FALSE)</f>
        <v>2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0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7</v>
      </c>
      <c r="BB692" s="17">
        <f t="shared" si="97"/>
        <v>0</v>
      </c>
      <c r="BC692" s="36">
        <f>VLOOKUP($H692,[4]IRA!$H$7:$CS$981,BC$1,FALSE)</f>
        <v>7</v>
      </c>
      <c r="BD692" s="36">
        <f>VLOOKUP($H692,[4]IRA!$H$7:$CS$981,BD$1,FALSE)</f>
        <v>1</v>
      </c>
      <c r="BE692" s="36">
        <f>VLOOKUP($H692,[4]IRA!$H$7:$CS$981,BE$1,FALSE)</f>
        <v>3</v>
      </c>
      <c r="BF692" s="36">
        <f>VLOOKUP($H692,[4]IRA!$H$7:$CS$981,BF$1,FALSE)</f>
        <v>0</v>
      </c>
      <c r="BG692" s="36">
        <f>VLOOKUP($H692,[4]IRA!$H$7:$CS$981,BG$1,FALSE)</f>
        <v>0</v>
      </c>
      <c r="BH692" s="36">
        <f>VLOOKUP($H692,[4]IRA!$H$7:$CS$981,BH$1,FALSE)</f>
        <v>0</v>
      </c>
      <c r="BI692" s="36">
        <f>VLOOKUP($H692,[4]IRA!$H$7:$CS$981,BI$1,FALSE)</f>
        <v>0</v>
      </c>
      <c r="BJ692" s="36">
        <f>VLOOKUP($H692,[4]IRA!$H$7:$CS$981,BJ$1,FALSE)</f>
        <v>0</v>
      </c>
      <c r="BK692" s="36">
        <f>VLOOKUP($H692,[4]IRA!$H$7:$CS$981,BK$1,FALSE)</f>
        <v>0</v>
      </c>
      <c r="BL692" s="36">
        <f>VLOOKUP($H692,[4]IRA!$H$7:$CS$981,BL$1,FALSE)</f>
        <v>0</v>
      </c>
      <c r="BM692" s="36">
        <f>VLOOKUP($H692,[4]IRA!$H$7:$CS$981,BM$1,FALSE)</f>
        <v>0</v>
      </c>
      <c r="BN692" s="36">
        <f>VLOOKUP($H692,[4]IRA!$H$7:$CS$981,BN$1,FALSE)</f>
        <v>0</v>
      </c>
      <c r="BO692" s="10">
        <f>VLOOKUP(H692,[4]IRA!$H$7:$CS$981,90,FALSE)</f>
        <v>39.5</v>
      </c>
      <c r="BP692" s="10">
        <f t="shared" si="98"/>
        <v>11</v>
      </c>
      <c r="BQ692" s="17">
        <f t="shared" si="99"/>
        <v>0.27848101265822783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2</v>
      </c>
      <c r="M694" s="36">
        <f>VLOOKUP($H694,[1]EDA!$H$6:$BN$980,M$1,FALSE)</f>
        <v>0</v>
      </c>
      <c r="N694" s="36">
        <f>VLOOKUP($H694,[1]EDA!$H$6:$BN$980,N$1,FALSE)</f>
        <v>0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0</v>
      </c>
      <c r="R694" s="36">
        <f>VLOOKUP($H694,[1]EDA!$H$6:$BN$980,R$1,FALSE)</f>
        <v>0</v>
      </c>
      <c r="S694" s="36">
        <f>VLOOKUP($H694,[1]EDA!$H$6:$BN$980,S$1,FALSE)</f>
        <v>0</v>
      </c>
      <c r="T694" s="36">
        <f>VLOOKUP($H694,[1]EDA!$H$6:$BN$980,T$1,FALSE)</f>
        <v>0</v>
      </c>
      <c r="U694" s="36">
        <f>VLOOKUP($H694,[1]EDA!$H$6:$BN$980,U$1,FALSE)</f>
        <v>0</v>
      </c>
      <c r="V694" s="10">
        <f>VLOOKUP(H694,[1]EDA!$H$6:$BO$980,60,FALSE)</f>
        <v>1</v>
      </c>
      <c r="W694" s="10">
        <f t="shared" si="92"/>
        <v>2</v>
      </c>
      <c r="X694" s="17">
        <f t="shared" si="93"/>
        <v>2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0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3</v>
      </c>
      <c r="BA694" s="20">
        <f t="shared" si="96"/>
        <v>0</v>
      </c>
      <c r="BB694" s="17">
        <f t="shared" si="97"/>
        <v>0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0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0</v>
      </c>
      <c r="BK694" s="36">
        <f>VLOOKUP($H694,[4]IRA!$H$7:$CS$981,BK$1,FALSE)</f>
        <v>0</v>
      </c>
      <c r="BL694" s="36">
        <f>VLOOKUP($H694,[4]IRA!$H$7:$CS$981,BL$1,FALSE)</f>
        <v>0</v>
      </c>
      <c r="BM694" s="36">
        <f>VLOOKUP($H694,[4]IRA!$H$7:$CS$981,BM$1,FALSE)</f>
        <v>0</v>
      </c>
      <c r="BN694" s="36">
        <f>VLOOKUP($H694,[4]IRA!$H$7:$CS$981,BN$1,FALSE)</f>
        <v>0</v>
      </c>
      <c r="BO694" s="10">
        <f>VLOOKUP(H694,[4]IRA!$H$7:$CS$981,90,FALSE)</f>
        <v>4</v>
      </c>
      <c r="BP694" s="10">
        <f t="shared" si="98"/>
        <v>0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4</v>
      </c>
      <c r="K695" s="36">
        <f>VLOOKUP($H695,[1]EDA!$H$6:$BN$980,K$1,FALSE)</f>
        <v>2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0</v>
      </c>
      <c r="O695" s="36">
        <f>VLOOKUP($H695,[1]EDA!$H$6:$BN$980,O$1,FALSE)</f>
        <v>0</v>
      </c>
      <c r="P695" s="36">
        <f>VLOOKUP($H695,[1]EDA!$H$6:$BN$980,P$1,FALSE)</f>
        <v>0</v>
      </c>
      <c r="Q695" s="36">
        <f>VLOOKUP($H695,[1]EDA!$H$6:$BN$980,Q$1,FALSE)</f>
        <v>0</v>
      </c>
      <c r="R695" s="36">
        <f>VLOOKUP($H695,[1]EDA!$H$6:$BN$980,R$1,FALSE)</f>
        <v>0</v>
      </c>
      <c r="S695" s="36">
        <f>VLOOKUP($H695,[1]EDA!$H$6:$BN$980,S$1,FALSE)</f>
        <v>0</v>
      </c>
      <c r="T695" s="36">
        <f>VLOOKUP($H695,[1]EDA!$H$6:$BN$980,T$1,FALSE)</f>
        <v>0</v>
      </c>
      <c r="U695" s="36">
        <f>VLOOKUP($H695,[1]EDA!$H$6:$BN$980,U$1,FALSE)</f>
        <v>0</v>
      </c>
      <c r="V695" s="10">
        <f>VLOOKUP(H695,[1]EDA!$H$6:$BO$980,60,FALSE)</f>
        <v>1</v>
      </c>
      <c r="W695" s="10">
        <f t="shared" si="92"/>
        <v>6</v>
      </c>
      <c r="X695" s="17">
        <f t="shared" si="93"/>
        <v>6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0</v>
      </c>
      <c r="AS695" s="36">
        <f>VLOOKUP($H695,[3]IRA!$H$6:$BN$980,AS$1,FALSE)</f>
        <v>0</v>
      </c>
      <c r="AT695" s="36">
        <f>VLOOKUP($H695,[3]IRA!$H$6:$BN$980,AT$1,FALSE)</f>
        <v>0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0</v>
      </c>
      <c r="BA695" s="20">
        <f t="shared" si="96"/>
        <v>0</v>
      </c>
      <c r="BB695" s="17">
        <f t="shared" si="97"/>
        <v>0</v>
      </c>
      <c r="BC695" s="36">
        <f>VLOOKUP($H695,[4]IRA!$H$7:$CS$981,BC$1,FALSE)</f>
        <v>2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0</v>
      </c>
      <c r="BH695" s="36">
        <f>VLOOKUP($H695,[4]IRA!$H$7:$CS$981,BH$1,FALSE)</f>
        <v>0</v>
      </c>
      <c r="BI695" s="36">
        <f>VLOOKUP($H695,[4]IRA!$H$7:$CS$981,BI$1,FALSE)</f>
        <v>0</v>
      </c>
      <c r="BJ695" s="36">
        <f>VLOOKUP($H695,[4]IRA!$H$7:$CS$981,BJ$1,FALSE)</f>
        <v>0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20.5</v>
      </c>
      <c r="BP695" s="10">
        <f t="shared" si="98"/>
        <v>2</v>
      </c>
      <c r="BQ695" s="17">
        <f t="shared" si="99"/>
        <v>9.7560975609756101E-2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0</v>
      </c>
      <c r="M701" s="36">
        <f>VLOOKUP($H701,[1]EDA!$H$6:$BN$980,M$1,FALSE)</f>
        <v>0</v>
      </c>
      <c r="N701" s="36">
        <f>VLOOKUP($H701,[1]EDA!$H$6:$BN$980,N$1,FALSE)</f>
        <v>0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0</v>
      </c>
      <c r="S701" s="36">
        <f>VLOOKUP($H701,[1]EDA!$H$6:$BN$980,S$1,FALSE)</f>
        <v>0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0</v>
      </c>
      <c r="W701" s="10">
        <f t="shared" si="92"/>
        <v>0</v>
      </c>
      <c r="X701" s="17">
        <f t="shared" si="93"/>
        <v>0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0</v>
      </c>
      <c r="AW701" s="36">
        <f>VLOOKUP($H701,[3]IRA!$H$6:$BN$980,AW$1,FALSE)</f>
        <v>0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0</v>
      </c>
      <c r="BB701" s="17">
        <f t="shared" si="97"/>
        <v>0</v>
      </c>
      <c r="BC701" s="36">
        <f>VLOOKUP($H701,[4]IRA!$H$7:$CS$981,BC$1,FALSE)</f>
        <v>0</v>
      </c>
      <c r="BD701" s="36">
        <f>VLOOKUP($H701,[4]IRA!$H$7:$CS$981,BD$1,FALSE)</f>
        <v>0</v>
      </c>
      <c r="BE701" s="36">
        <f>VLOOKUP($H701,[4]IRA!$H$7:$CS$981,BE$1,FALSE)</f>
        <v>0</v>
      </c>
      <c r="BF701" s="36">
        <f>VLOOKUP($H701,[4]IRA!$H$7:$CS$981,BF$1,FALSE)</f>
        <v>0</v>
      </c>
      <c r="BG701" s="36">
        <f>VLOOKUP($H701,[4]IRA!$H$7:$CS$981,BG$1,FALSE)</f>
        <v>0</v>
      </c>
      <c r="BH701" s="36">
        <f>VLOOKUP($H701,[4]IRA!$H$7:$CS$981,BH$1,FALSE)</f>
        <v>0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0</v>
      </c>
      <c r="BL701" s="36">
        <f>VLOOKUP($H701,[4]IRA!$H$7:$CS$981,BL$1,FALSE)</f>
        <v>0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26</v>
      </c>
      <c r="BP701" s="10">
        <f t="shared" si="98"/>
        <v>0</v>
      </c>
      <c r="BQ701" s="17">
        <f t="shared" si="99"/>
        <v>0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0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7</v>
      </c>
      <c r="BP706" s="10">
        <f t="shared" si="98"/>
        <v>0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2</v>
      </c>
      <c r="K709" s="36">
        <f>VLOOKUP($H709,[1]EDA!$H$6:$BN$980,K$1,FALSE)</f>
        <v>5</v>
      </c>
      <c r="L709" s="36">
        <f>VLOOKUP($H709,[1]EDA!$H$6:$BN$980,L$1,FALSE)</f>
        <v>0</v>
      </c>
      <c r="M709" s="36">
        <f>VLOOKUP($H709,[1]EDA!$H$6:$BN$980,M$1,FALSE)</f>
        <v>0</v>
      </c>
      <c r="N709" s="36">
        <f>VLOOKUP($H709,[1]EDA!$H$6:$BN$980,N$1,FALSE)</f>
        <v>0</v>
      </c>
      <c r="O709" s="36">
        <f>VLOOKUP($H709,[1]EDA!$H$6:$BN$980,O$1,FALSE)</f>
        <v>0</v>
      </c>
      <c r="P709" s="36">
        <f>VLOOKUP($H709,[1]EDA!$H$6:$BN$980,P$1,FALSE)</f>
        <v>0</v>
      </c>
      <c r="Q709" s="36">
        <f>VLOOKUP($H709,[1]EDA!$H$6:$BN$980,Q$1,FALSE)</f>
        <v>0</v>
      </c>
      <c r="R709" s="36">
        <f>VLOOKUP($H709,[1]EDA!$H$6:$BN$980,R$1,FALSE)</f>
        <v>0</v>
      </c>
      <c r="S709" s="36">
        <f>VLOOKUP($H709,[1]EDA!$H$6:$BN$980,S$1,FALSE)</f>
        <v>0</v>
      </c>
      <c r="T709" s="36">
        <f>VLOOKUP($H709,[1]EDA!$H$6:$BN$980,T$1,FALSE)</f>
        <v>0</v>
      </c>
      <c r="U709" s="36">
        <f>VLOOKUP($H709,[1]EDA!$H$6:$BN$980,U$1,FALSE)</f>
        <v>0</v>
      </c>
      <c r="V709" s="10">
        <f>VLOOKUP(H709,[1]EDA!$H$6:$BO$980,60,FALSE)</f>
        <v>0</v>
      </c>
      <c r="W709" s="10">
        <f t="shared" si="92"/>
        <v>7</v>
      </c>
      <c r="X709" s="17">
        <f t="shared" si="93"/>
        <v>0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2</v>
      </c>
      <c r="AO709" s="36">
        <f>VLOOKUP($H709,[3]IRA!$H$6:$BN$980,AO$1,FALSE)</f>
        <v>1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0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3</v>
      </c>
      <c r="BB709" s="17">
        <f t="shared" si="97"/>
        <v>0</v>
      </c>
      <c r="BC709" s="36">
        <f>VLOOKUP($H709,[4]IRA!$H$7:$CS$981,BC$1,FALSE)</f>
        <v>1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0</v>
      </c>
      <c r="BG709" s="36">
        <f>VLOOKUP($H709,[4]IRA!$H$7:$CS$981,BG$1,FALSE)</f>
        <v>0</v>
      </c>
      <c r="BH709" s="36">
        <f>VLOOKUP($H709,[4]IRA!$H$7:$CS$981,BH$1,FALSE)</f>
        <v>0</v>
      </c>
      <c r="BI709" s="36">
        <f>VLOOKUP($H709,[4]IRA!$H$7:$CS$981,BI$1,FALSE)</f>
        <v>0</v>
      </c>
      <c r="BJ709" s="36">
        <f>VLOOKUP($H709,[4]IRA!$H$7:$CS$981,BJ$1,FALSE)</f>
        <v>0</v>
      </c>
      <c r="BK709" s="36">
        <f>VLOOKUP($H709,[4]IRA!$H$7:$CS$981,BK$1,FALSE)</f>
        <v>0</v>
      </c>
      <c r="BL709" s="36">
        <f>VLOOKUP($H709,[4]IRA!$H$7:$CS$981,BL$1,FALSE)</f>
        <v>0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3</v>
      </c>
      <c r="BP709" s="10">
        <f t="shared" si="98"/>
        <v>1</v>
      </c>
      <c r="BQ709" s="17">
        <f t="shared" si="99"/>
        <v>0.33333333333333331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2</v>
      </c>
      <c r="K714" s="36">
        <f>VLOOKUP($H714,[1]EDA!$H$6:$BN$980,K$1,FALSE)</f>
        <v>13</v>
      </c>
      <c r="L714" s="36">
        <f>VLOOKUP($H714,[1]EDA!$H$6:$BN$980,L$1,FALSE)</f>
        <v>4</v>
      </c>
      <c r="M714" s="36">
        <f>VLOOKUP($H714,[1]EDA!$H$6:$BN$980,M$1,FALSE)</f>
        <v>0</v>
      </c>
      <c r="N714" s="36">
        <f>VLOOKUP($H714,[1]EDA!$H$6:$BN$980,N$1,FALSE)</f>
        <v>0</v>
      </c>
      <c r="O714" s="36">
        <f>VLOOKUP($H714,[1]EDA!$H$6:$BN$980,O$1,FALSE)</f>
        <v>0</v>
      </c>
      <c r="P714" s="36">
        <f>VLOOKUP($H714,[1]EDA!$H$6:$BN$980,P$1,FALSE)</f>
        <v>0</v>
      </c>
      <c r="Q714" s="36">
        <f>VLOOKUP($H714,[1]EDA!$H$6:$BN$980,Q$1,FALSE)</f>
        <v>0</v>
      </c>
      <c r="R714" s="36">
        <f>VLOOKUP($H714,[1]EDA!$H$6:$BN$980,R$1,FALSE)</f>
        <v>0</v>
      </c>
      <c r="S714" s="36">
        <f>VLOOKUP($H714,[1]EDA!$H$6:$BN$980,S$1,FALSE)</f>
        <v>0</v>
      </c>
      <c r="T714" s="36">
        <f>VLOOKUP($H714,[1]EDA!$H$6:$BN$980,T$1,FALSE)</f>
        <v>0</v>
      </c>
      <c r="U714" s="36">
        <f>VLOOKUP($H714,[1]EDA!$H$6:$BN$980,U$1,FALSE)</f>
        <v>0</v>
      </c>
      <c r="V714" s="10">
        <f>VLOOKUP(H714,[1]EDA!$H$6:$BO$980,60,FALSE)</f>
        <v>16</v>
      </c>
      <c r="W714" s="10">
        <f t="shared" si="92"/>
        <v>19</v>
      </c>
      <c r="X714" s="17">
        <f t="shared" si="93"/>
        <v>1.1875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7</v>
      </c>
      <c r="BD714" s="36">
        <f>VLOOKUP($H714,[4]IRA!$H$7:$CS$981,BD$1,FALSE)</f>
        <v>7</v>
      </c>
      <c r="BE714" s="36">
        <f>VLOOKUP($H714,[4]IRA!$H$7:$CS$981,BE$1,FALSE)</f>
        <v>9</v>
      </c>
      <c r="BF714" s="36">
        <f>VLOOKUP($H714,[4]IRA!$H$7:$CS$981,BF$1,FALSE)</f>
        <v>0</v>
      </c>
      <c r="BG714" s="36">
        <f>VLOOKUP($H714,[4]IRA!$H$7:$CS$981,BG$1,FALSE)</f>
        <v>0</v>
      </c>
      <c r="BH714" s="36">
        <f>VLOOKUP($H714,[4]IRA!$H$7:$CS$981,BH$1,FALSE)</f>
        <v>0</v>
      </c>
      <c r="BI714" s="36">
        <f>VLOOKUP($H714,[4]IRA!$H$7:$CS$981,BI$1,FALSE)</f>
        <v>0</v>
      </c>
      <c r="BJ714" s="36">
        <f>VLOOKUP($H714,[4]IRA!$H$7:$CS$981,BJ$1,FALSE)</f>
        <v>0</v>
      </c>
      <c r="BK714" s="36">
        <f>VLOOKUP($H714,[4]IRA!$H$7:$CS$981,BK$1,FALSE)</f>
        <v>0</v>
      </c>
      <c r="BL714" s="36">
        <f>VLOOKUP($H714,[4]IRA!$H$7:$CS$981,BL$1,FALSE)</f>
        <v>0</v>
      </c>
      <c r="BM714" s="36">
        <f>VLOOKUP($H714,[4]IRA!$H$7:$CS$981,BM$1,FALSE)</f>
        <v>0</v>
      </c>
      <c r="BN714" s="36">
        <f>VLOOKUP($H714,[4]IRA!$H$7:$CS$981,BN$1,FALSE)</f>
        <v>0</v>
      </c>
      <c r="BO714" s="10">
        <f>VLOOKUP(H714,[4]IRA!$H$7:$CS$981,90,FALSE)</f>
        <v>37.5</v>
      </c>
      <c r="BP714" s="10">
        <f t="shared" si="98"/>
        <v>23</v>
      </c>
      <c r="BQ714" s="17">
        <f t="shared" si="99"/>
        <v>0.61333333333333329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4</v>
      </c>
      <c r="K715" s="36">
        <f>VLOOKUP($H715,[1]EDA!$H$6:$BN$980,K$1,FALSE)</f>
        <v>3</v>
      </c>
      <c r="L715" s="36">
        <f>VLOOKUP($H715,[1]EDA!$H$6:$BN$980,L$1,FALSE)</f>
        <v>1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0</v>
      </c>
      <c r="P715" s="36">
        <f>VLOOKUP($H715,[1]EDA!$H$6:$BN$980,P$1,FALSE)</f>
        <v>0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6</v>
      </c>
      <c r="W715" s="10">
        <f t="shared" si="92"/>
        <v>8</v>
      </c>
      <c r="X715" s="17">
        <f t="shared" si="93"/>
        <v>1.3333333333333333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3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3</v>
      </c>
      <c r="BB715" s="17">
        <f t="shared" si="97"/>
        <v>0</v>
      </c>
      <c r="BC715" s="36">
        <f>VLOOKUP($H715,[4]IRA!$H$7:$CS$981,BC$1,FALSE)</f>
        <v>5</v>
      </c>
      <c r="BD715" s="36">
        <f>VLOOKUP($H715,[4]IRA!$H$7:$CS$981,BD$1,FALSE)</f>
        <v>10</v>
      </c>
      <c r="BE715" s="36">
        <f>VLOOKUP($H715,[4]IRA!$H$7:$CS$981,BE$1,FALSE)</f>
        <v>2</v>
      </c>
      <c r="BF715" s="36">
        <f>VLOOKUP($H715,[4]IRA!$H$7:$CS$981,BF$1,FALSE)</f>
        <v>0</v>
      </c>
      <c r="BG715" s="36">
        <f>VLOOKUP($H715,[4]IRA!$H$7:$CS$981,BG$1,FALSE)</f>
        <v>0</v>
      </c>
      <c r="BH715" s="36">
        <f>VLOOKUP($H715,[4]IRA!$H$7:$CS$981,BH$1,FALSE)</f>
        <v>0</v>
      </c>
      <c r="BI715" s="36">
        <f>VLOOKUP($H715,[4]IRA!$H$7:$CS$981,BI$1,FALSE)</f>
        <v>0</v>
      </c>
      <c r="BJ715" s="36">
        <f>VLOOKUP($H715,[4]IRA!$H$7:$CS$981,BJ$1,FALSE)</f>
        <v>0</v>
      </c>
      <c r="BK715" s="36">
        <f>VLOOKUP($H715,[4]IRA!$H$7:$CS$981,BK$1,FALSE)</f>
        <v>0</v>
      </c>
      <c r="BL715" s="36">
        <f>VLOOKUP($H715,[4]IRA!$H$7:$CS$981,BL$1,FALSE)</f>
        <v>0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14.5</v>
      </c>
      <c r="BP715" s="10">
        <f t="shared" si="98"/>
        <v>17</v>
      </c>
      <c r="BQ715" s="17">
        <f t="shared" si="99"/>
        <v>1.1724137931034482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4</v>
      </c>
      <c r="L718" s="36">
        <f>VLOOKUP($H718,[1]EDA!$H$6:$BN$980,L$1,FALSE)</f>
        <v>0</v>
      </c>
      <c r="M718" s="36">
        <f>VLOOKUP($H718,[1]EDA!$H$6:$BN$980,M$1,FALSE)</f>
        <v>0</v>
      </c>
      <c r="N718" s="36">
        <f>VLOOKUP($H718,[1]EDA!$H$6:$BN$980,N$1,FALSE)</f>
        <v>0</v>
      </c>
      <c r="O718" s="36">
        <f>VLOOKUP($H718,[1]EDA!$H$6:$BN$980,O$1,FALSE)</f>
        <v>0</v>
      </c>
      <c r="P718" s="36">
        <f>VLOOKUP($H718,[1]EDA!$H$6:$BN$980,P$1,FALSE)</f>
        <v>0</v>
      </c>
      <c r="Q718" s="36">
        <f>VLOOKUP($H718,[1]EDA!$H$6:$BN$980,Q$1,FALSE)</f>
        <v>0</v>
      </c>
      <c r="R718" s="36">
        <f>VLOOKUP($H718,[1]EDA!$H$6:$BN$980,R$1,FALSE)</f>
        <v>0</v>
      </c>
      <c r="S718" s="36">
        <f>VLOOKUP($H718,[1]EDA!$H$6:$BN$980,S$1,FALSE)</f>
        <v>0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0</v>
      </c>
      <c r="W718" s="10">
        <f t="shared" si="92"/>
        <v>4</v>
      </c>
      <c r="X718" s="17">
        <f t="shared" si="93"/>
        <v>0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0</v>
      </c>
      <c r="BD718" s="36">
        <f>VLOOKUP($H718,[4]IRA!$H$7:$CS$981,BD$1,FALSE)</f>
        <v>1</v>
      </c>
      <c r="BE718" s="36">
        <f>VLOOKUP($H718,[4]IRA!$H$7:$CS$981,BE$1,FALSE)</f>
        <v>0</v>
      </c>
      <c r="BF718" s="36">
        <f>VLOOKUP($H718,[4]IRA!$H$7:$CS$981,BF$1,FALSE)</f>
        <v>0</v>
      </c>
      <c r="BG718" s="36">
        <f>VLOOKUP($H718,[4]IRA!$H$7:$CS$981,BG$1,FALSE)</f>
        <v>0</v>
      </c>
      <c r="BH718" s="36">
        <f>VLOOKUP($H718,[4]IRA!$H$7:$CS$981,BH$1,FALSE)</f>
        <v>0</v>
      </c>
      <c r="BI718" s="36">
        <f>VLOOKUP($H718,[4]IRA!$H$7:$CS$981,BI$1,FALSE)</f>
        <v>0</v>
      </c>
      <c r="BJ718" s="36">
        <f>VLOOKUP($H718,[4]IRA!$H$7:$CS$981,BJ$1,FALSE)</f>
        <v>0</v>
      </c>
      <c r="BK718" s="36">
        <f>VLOOKUP($H718,[4]IRA!$H$7:$CS$981,BK$1,FALSE)</f>
        <v>0</v>
      </c>
      <c r="BL718" s="36">
        <f>VLOOKUP($H718,[4]IRA!$H$7:$CS$981,BL$1,FALSE)</f>
        <v>0</v>
      </c>
      <c r="BM718" s="36">
        <f>VLOOKUP($H718,[4]IRA!$H$7:$CS$981,BM$1,FALSE)</f>
        <v>0</v>
      </c>
      <c r="BN718" s="36">
        <f>VLOOKUP($H718,[4]IRA!$H$7:$CS$981,BN$1,FALSE)</f>
        <v>0</v>
      </c>
      <c r="BO718" s="10">
        <f>VLOOKUP(H718,[4]IRA!$H$7:$CS$981,90,FALSE)</f>
        <v>1</v>
      </c>
      <c r="BP718" s="10">
        <f t="shared" si="98"/>
        <v>1</v>
      </c>
      <c r="BQ718" s="17">
        <f t="shared" si="99"/>
        <v>1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4</v>
      </c>
      <c r="M719" s="36">
        <f>VLOOKUP($H719,[1]EDA!$H$6:$BN$980,M$1,FALSE)</f>
        <v>0</v>
      </c>
      <c r="N719" s="36">
        <f>VLOOKUP($H719,[1]EDA!$H$6:$BN$980,N$1,FALSE)</f>
        <v>0</v>
      </c>
      <c r="O719" s="36">
        <f>VLOOKUP($H719,[1]EDA!$H$6:$BN$980,O$1,FALSE)</f>
        <v>0</v>
      </c>
      <c r="P719" s="36">
        <f>VLOOKUP($H719,[1]EDA!$H$6:$BN$980,P$1,FALSE)</f>
        <v>0</v>
      </c>
      <c r="Q719" s="36">
        <f>VLOOKUP($H719,[1]EDA!$H$6:$BN$980,Q$1,FALSE)</f>
        <v>0</v>
      </c>
      <c r="R719" s="36">
        <f>VLOOKUP($H719,[1]EDA!$H$6:$BN$980,R$1,FALSE)</f>
        <v>0</v>
      </c>
      <c r="S719" s="36">
        <f>VLOOKUP($H719,[1]EDA!$H$6:$BN$980,S$1,FALSE)</f>
        <v>0</v>
      </c>
      <c r="T719" s="36">
        <f>VLOOKUP($H719,[1]EDA!$H$6:$BN$980,T$1,FALSE)</f>
        <v>0</v>
      </c>
      <c r="U719" s="36">
        <f>VLOOKUP($H719,[1]EDA!$H$6:$BN$980,U$1,FALSE)</f>
        <v>0</v>
      </c>
      <c r="V719" s="10">
        <f>VLOOKUP(H719,[1]EDA!$H$6:$BO$980,60,FALSE)</f>
        <v>5</v>
      </c>
      <c r="W719" s="10">
        <f t="shared" si="92"/>
        <v>6</v>
      </c>
      <c r="X719" s="17">
        <f t="shared" si="93"/>
        <v>1.2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6</v>
      </c>
      <c r="BD719" s="36">
        <f>VLOOKUP($H719,[4]IRA!$H$7:$CS$981,BD$1,FALSE)</f>
        <v>6</v>
      </c>
      <c r="BE719" s="36">
        <f>VLOOKUP($H719,[4]IRA!$H$7:$CS$981,BE$1,FALSE)</f>
        <v>2</v>
      </c>
      <c r="BF719" s="36">
        <f>VLOOKUP($H719,[4]IRA!$H$7:$CS$981,BF$1,FALSE)</f>
        <v>0</v>
      </c>
      <c r="BG719" s="36">
        <f>VLOOKUP($H719,[4]IRA!$H$7:$CS$981,BG$1,FALSE)</f>
        <v>0</v>
      </c>
      <c r="BH719" s="36">
        <f>VLOOKUP($H719,[4]IRA!$H$7:$CS$981,BH$1,FALSE)</f>
        <v>0</v>
      </c>
      <c r="BI719" s="36">
        <f>VLOOKUP($H719,[4]IRA!$H$7:$CS$981,BI$1,FALSE)</f>
        <v>0</v>
      </c>
      <c r="BJ719" s="36">
        <f>VLOOKUP($H719,[4]IRA!$H$7:$CS$981,BJ$1,FALSE)</f>
        <v>0</v>
      </c>
      <c r="BK719" s="36">
        <f>VLOOKUP($H719,[4]IRA!$H$7:$CS$981,BK$1,FALSE)</f>
        <v>0</v>
      </c>
      <c r="BL719" s="36">
        <f>VLOOKUP($H719,[4]IRA!$H$7:$CS$981,BL$1,FALSE)</f>
        <v>0</v>
      </c>
      <c r="BM719" s="36">
        <f>VLOOKUP($H719,[4]IRA!$H$7:$CS$981,BM$1,FALSE)</f>
        <v>0</v>
      </c>
      <c r="BN719" s="36">
        <f>VLOOKUP($H719,[4]IRA!$H$7:$CS$981,BN$1,FALSE)</f>
        <v>0</v>
      </c>
      <c r="BO719" s="10">
        <f>VLOOKUP(H719,[4]IRA!$H$7:$CS$981,90,FALSE)</f>
        <v>28</v>
      </c>
      <c r="BP719" s="10">
        <f t="shared" si="98"/>
        <v>14</v>
      </c>
      <c r="BQ719" s="17">
        <f t="shared" si="99"/>
        <v>0.5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1</v>
      </c>
      <c r="M721" s="36">
        <f>VLOOKUP($H721,[1]EDA!$H$6:$BN$980,M$1,FALSE)</f>
        <v>0</v>
      </c>
      <c r="N721" s="36">
        <f>VLOOKUP($H721,[1]EDA!$H$6:$BN$980,N$1,FALSE)</f>
        <v>0</v>
      </c>
      <c r="O721" s="36">
        <f>VLOOKUP($H721,[1]EDA!$H$6:$BN$980,O$1,FALSE)</f>
        <v>0</v>
      </c>
      <c r="P721" s="36">
        <f>VLOOKUP($H721,[1]EDA!$H$6:$BN$980,P$1,FALSE)</f>
        <v>0</v>
      </c>
      <c r="Q721" s="36">
        <f>VLOOKUP($H721,[1]EDA!$H$6:$BN$980,Q$1,FALSE)</f>
        <v>0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0</v>
      </c>
      <c r="U721" s="36">
        <f>VLOOKUP($H721,[1]EDA!$H$6:$BN$980,U$1,FALSE)</f>
        <v>0</v>
      </c>
      <c r="V721" s="10">
        <f>VLOOKUP(H721,[1]EDA!$H$6:$BO$980,60,FALSE)</f>
        <v>0</v>
      </c>
      <c r="W721" s="10">
        <f t="shared" si="92"/>
        <v>4</v>
      </c>
      <c r="X721" s="17">
        <f t="shared" si="93"/>
        <v>0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2</v>
      </c>
      <c r="BD721" s="36">
        <f>VLOOKUP($H721,[4]IRA!$H$7:$CS$981,BD$1,FALSE)</f>
        <v>2</v>
      </c>
      <c r="BE721" s="36">
        <f>VLOOKUP($H721,[4]IRA!$H$7:$CS$981,BE$1,FALSE)</f>
        <v>4</v>
      </c>
      <c r="BF721" s="36">
        <f>VLOOKUP($H721,[4]IRA!$H$7:$CS$981,BF$1,FALSE)</f>
        <v>0</v>
      </c>
      <c r="BG721" s="36">
        <f>VLOOKUP($H721,[4]IRA!$H$7:$CS$981,BG$1,FALSE)</f>
        <v>0</v>
      </c>
      <c r="BH721" s="36">
        <f>VLOOKUP($H721,[4]IRA!$H$7:$CS$981,BH$1,FALSE)</f>
        <v>0</v>
      </c>
      <c r="BI721" s="36">
        <f>VLOOKUP($H721,[4]IRA!$H$7:$CS$981,BI$1,FALSE)</f>
        <v>0</v>
      </c>
      <c r="BJ721" s="36">
        <f>VLOOKUP($H721,[4]IRA!$H$7:$CS$981,BJ$1,FALSE)</f>
        <v>0</v>
      </c>
      <c r="BK721" s="36">
        <f>VLOOKUP($H721,[4]IRA!$H$7:$CS$981,BK$1,FALSE)</f>
        <v>0</v>
      </c>
      <c r="BL721" s="36">
        <f>VLOOKUP($H721,[4]IRA!$H$7:$CS$981,BL$1,FALSE)</f>
        <v>0</v>
      </c>
      <c r="BM721" s="36">
        <f>VLOOKUP($H721,[4]IRA!$H$7:$CS$981,BM$1,FALSE)</f>
        <v>0</v>
      </c>
      <c r="BN721" s="36">
        <f>VLOOKUP($H721,[4]IRA!$H$7:$CS$981,BN$1,FALSE)</f>
        <v>0</v>
      </c>
      <c r="BO721" s="10">
        <f>VLOOKUP(H721,[4]IRA!$H$7:$CS$981,90,FALSE)</f>
        <v>22</v>
      </c>
      <c r="BP721" s="10">
        <f t="shared" si="98"/>
        <v>8</v>
      </c>
      <c r="BQ721" s="17">
        <f t="shared" si="99"/>
        <v>0.36363636363636365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7</v>
      </c>
      <c r="K722" s="36">
        <f>VLOOKUP($H722,[1]EDA!$H$6:$BN$980,K$1,FALSE)</f>
        <v>3</v>
      </c>
      <c r="L722" s="36">
        <f>VLOOKUP($H722,[1]EDA!$H$6:$BN$980,L$1,FALSE)</f>
        <v>5</v>
      </c>
      <c r="M722" s="36">
        <f>VLOOKUP($H722,[1]EDA!$H$6:$BN$980,M$1,FALSE)</f>
        <v>0</v>
      </c>
      <c r="N722" s="36">
        <f>VLOOKUP($H722,[1]EDA!$H$6:$BN$980,N$1,FALSE)</f>
        <v>0</v>
      </c>
      <c r="O722" s="36">
        <f>VLOOKUP($H722,[1]EDA!$H$6:$BN$980,O$1,FALSE)</f>
        <v>0</v>
      </c>
      <c r="P722" s="36">
        <f>VLOOKUP($H722,[1]EDA!$H$6:$BN$980,P$1,FALSE)</f>
        <v>0</v>
      </c>
      <c r="Q722" s="36">
        <f>VLOOKUP($H722,[1]EDA!$H$6:$BN$980,Q$1,FALSE)</f>
        <v>0</v>
      </c>
      <c r="R722" s="36">
        <f>VLOOKUP($H722,[1]EDA!$H$6:$BN$980,R$1,FALSE)</f>
        <v>0</v>
      </c>
      <c r="S722" s="36">
        <f>VLOOKUP($H722,[1]EDA!$H$6:$BN$980,S$1,FALSE)</f>
        <v>0</v>
      </c>
      <c r="T722" s="36">
        <f>VLOOKUP($H722,[1]EDA!$H$6:$BN$980,T$1,FALSE)</f>
        <v>0</v>
      </c>
      <c r="U722" s="36">
        <f>VLOOKUP($H722,[1]EDA!$H$6:$BN$980,U$1,FALSE)</f>
        <v>0</v>
      </c>
      <c r="V722" s="10">
        <f>VLOOKUP(H722,[1]EDA!$H$6:$BO$980,60,FALSE)</f>
        <v>0</v>
      </c>
      <c r="W722" s="10">
        <f t="shared" si="92"/>
        <v>15</v>
      </c>
      <c r="X722" s="17">
        <f t="shared" si="93"/>
        <v>0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7</v>
      </c>
      <c r="BD722" s="36">
        <f>VLOOKUP($H722,[4]IRA!$H$7:$CS$981,BD$1,FALSE)</f>
        <v>3</v>
      </c>
      <c r="BE722" s="36">
        <f>VLOOKUP($H722,[4]IRA!$H$7:$CS$981,BE$1,FALSE)</f>
        <v>12</v>
      </c>
      <c r="BF722" s="36">
        <f>VLOOKUP($H722,[4]IRA!$H$7:$CS$981,BF$1,FALSE)</f>
        <v>0</v>
      </c>
      <c r="BG722" s="36">
        <f>VLOOKUP($H722,[4]IRA!$H$7:$CS$981,BG$1,FALSE)</f>
        <v>0</v>
      </c>
      <c r="BH722" s="36">
        <f>VLOOKUP($H722,[4]IRA!$H$7:$CS$981,BH$1,FALSE)</f>
        <v>0</v>
      </c>
      <c r="BI722" s="36">
        <f>VLOOKUP($H722,[4]IRA!$H$7:$CS$981,BI$1,FALSE)</f>
        <v>0</v>
      </c>
      <c r="BJ722" s="36">
        <f>VLOOKUP($H722,[4]IRA!$H$7:$CS$981,BJ$1,FALSE)</f>
        <v>0</v>
      </c>
      <c r="BK722" s="36">
        <f>VLOOKUP($H722,[4]IRA!$H$7:$CS$981,BK$1,FALSE)</f>
        <v>0</v>
      </c>
      <c r="BL722" s="36">
        <f>VLOOKUP($H722,[4]IRA!$H$7:$CS$981,BL$1,FALSE)</f>
        <v>0</v>
      </c>
      <c r="BM722" s="36">
        <f>VLOOKUP($H722,[4]IRA!$H$7:$CS$981,BM$1,FALSE)</f>
        <v>0</v>
      </c>
      <c r="BN722" s="36">
        <f>VLOOKUP($H722,[4]IRA!$H$7:$CS$981,BN$1,FALSE)</f>
        <v>0</v>
      </c>
      <c r="BO722" s="10">
        <f>VLOOKUP(H722,[4]IRA!$H$7:$CS$981,90,FALSE)</f>
        <v>31</v>
      </c>
      <c r="BP722" s="10">
        <f t="shared" si="98"/>
        <v>22</v>
      </c>
      <c r="BQ722" s="17">
        <f t="shared" si="99"/>
        <v>0.70967741935483875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2</v>
      </c>
      <c r="L724" s="36">
        <f>VLOOKUP($H724,[1]EDA!$H$6:$BN$980,L$1,FALSE)</f>
        <v>0</v>
      </c>
      <c r="M724" s="36">
        <f>VLOOKUP($H724,[1]EDA!$H$6:$BN$980,M$1,FALSE)</f>
        <v>0</v>
      </c>
      <c r="N724" s="36">
        <f>VLOOKUP($H724,[1]EDA!$H$6:$BN$980,N$1,FALSE)</f>
        <v>0</v>
      </c>
      <c r="O724" s="36">
        <f>VLOOKUP($H724,[1]EDA!$H$6:$BN$980,O$1,FALSE)</f>
        <v>0</v>
      </c>
      <c r="P724" s="36">
        <f>VLOOKUP($H724,[1]EDA!$H$6:$BN$980,P$1,FALSE)</f>
        <v>0</v>
      </c>
      <c r="Q724" s="36">
        <f>VLOOKUP($H724,[1]EDA!$H$6:$BN$980,Q$1,FALSE)</f>
        <v>0</v>
      </c>
      <c r="R724" s="36">
        <f>VLOOKUP($H724,[1]EDA!$H$6:$BN$980,R$1,FALSE)</f>
        <v>0</v>
      </c>
      <c r="S724" s="36">
        <f>VLOOKUP($H724,[1]EDA!$H$6:$BN$980,S$1,FALSE)</f>
        <v>0</v>
      </c>
      <c r="T724" s="36">
        <f>VLOOKUP($H724,[1]EDA!$H$6:$BN$980,T$1,FALSE)</f>
        <v>0</v>
      </c>
      <c r="U724" s="36">
        <f>VLOOKUP($H724,[1]EDA!$H$6:$BN$980,U$1,FALSE)</f>
        <v>0</v>
      </c>
      <c r="V724" s="10">
        <f>VLOOKUP(H724,[1]EDA!$H$6:$BO$980,60,FALSE)</f>
        <v>0</v>
      </c>
      <c r="W724" s="10">
        <f t="shared" si="92"/>
        <v>2</v>
      </c>
      <c r="X724" s="17">
        <f t="shared" si="93"/>
        <v>0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1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0</v>
      </c>
      <c r="BK724" s="36">
        <f>VLOOKUP($H724,[4]IRA!$H$7:$CS$981,BK$1,FALSE)</f>
        <v>0</v>
      </c>
      <c r="BL724" s="36">
        <f>VLOOKUP($H724,[4]IRA!$H$7:$CS$981,BL$1,FALSE)</f>
        <v>0</v>
      </c>
      <c r="BM724" s="36">
        <f>VLOOKUP($H724,[4]IRA!$H$7:$CS$981,BM$1,FALSE)</f>
        <v>0</v>
      </c>
      <c r="BN724" s="36">
        <f>VLOOKUP($H724,[4]IRA!$H$7:$CS$981,BN$1,FALSE)</f>
        <v>0</v>
      </c>
      <c r="BO724" s="10">
        <f>VLOOKUP(H724,[4]IRA!$H$7:$CS$981,90,FALSE)</f>
        <v>0</v>
      </c>
      <c r="BP724" s="10">
        <f t="shared" si="98"/>
        <v>1</v>
      </c>
      <c r="BQ724" s="17">
        <f t="shared" si="99"/>
        <v>0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0</v>
      </c>
      <c r="K727" s="36">
        <f>VLOOKUP($H727,[1]EDA!$H$6:$BN$980,K$1,FALSE)</f>
        <v>2</v>
      </c>
      <c r="L727" s="36">
        <f>VLOOKUP($H727,[1]EDA!$H$6:$BN$980,L$1,FALSE)</f>
        <v>3</v>
      </c>
      <c r="M727" s="36">
        <f>VLOOKUP($H727,[1]EDA!$H$6:$BN$980,M$1,FALSE)</f>
        <v>0</v>
      </c>
      <c r="N727" s="36">
        <f>VLOOKUP($H727,[1]EDA!$H$6:$BN$980,N$1,FALSE)</f>
        <v>0</v>
      </c>
      <c r="O727" s="36">
        <f>VLOOKUP($H727,[1]EDA!$H$6:$BN$980,O$1,FALSE)</f>
        <v>0</v>
      </c>
      <c r="P727" s="36">
        <f>VLOOKUP($H727,[1]EDA!$H$6:$BN$980,P$1,FALSE)</f>
        <v>0</v>
      </c>
      <c r="Q727" s="36">
        <f>VLOOKUP($H727,[1]EDA!$H$6:$BN$980,Q$1,FALSE)</f>
        <v>0</v>
      </c>
      <c r="R727" s="36">
        <f>VLOOKUP($H727,[1]EDA!$H$6:$BN$980,R$1,FALSE)</f>
        <v>0</v>
      </c>
      <c r="S727" s="36">
        <f>VLOOKUP($H727,[1]EDA!$H$6:$BN$980,S$1,FALSE)</f>
        <v>0</v>
      </c>
      <c r="T727" s="36">
        <f>VLOOKUP($H727,[1]EDA!$H$6:$BN$980,T$1,FALSE)</f>
        <v>0</v>
      </c>
      <c r="U727" s="36">
        <f>VLOOKUP($H727,[1]EDA!$H$6:$BN$980,U$1,FALSE)</f>
        <v>0</v>
      </c>
      <c r="V727" s="10">
        <f>VLOOKUP(H727,[1]EDA!$H$6:$BO$980,60,FALSE)</f>
        <v>0</v>
      </c>
      <c r="W727" s="10">
        <f t="shared" si="92"/>
        <v>5</v>
      </c>
      <c r="X727" s="17">
        <f t="shared" si="93"/>
        <v>0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0</v>
      </c>
      <c r="BD727" s="36">
        <f>VLOOKUP($H727,[4]IRA!$H$7:$CS$981,BD$1,FALSE)</f>
        <v>0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0</v>
      </c>
      <c r="BH727" s="36">
        <f>VLOOKUP($H727,[4]IRA!$H$7:$CS$981,BH$1,FALSE)</f>
        <v>0</v>
      </c>
      <c r="BI727" s="36">
        <f>VLOOKUP($H727,[4]IRA!$H$7:$CS$981,BI$1,FALSE)</f>
        <v>0</v>
      </c>
      <c r="BJ727" s="36">
        <f>VLOOKUP($H727,[4]IRA!$H$7:$CS$981,BJ$1,FALSE)</f>
        <v>0</v>
      </c>
      <c r="BK727" s="36">
        <f>VLOOKUP($H727,[4]IRA!$H$7:$CS$981,BK$1,FALSE)</f>
        <v>0</v>
      </c>
      <c r="BL727" s="36">
        <f>VLOOKUP($H727,[4]IRA!$H$7:$CS$981,BL$1,FALSE)</f>
        <v>0</v>
      </c>
      <c r="BM727" s="36">
        <f>VLOOKUP($H727,[4]IRA!$H$7:$CS$981,BM$1,FALSE)</f>
        <v>0</v>
      </c>
      <c r="BN727" s="36">
        <f>VLOOKUP($H727,[4]IRA!$H$7:$CS$981,BN$1,FALSE)</f>
        <v>0</v>
      </c>
      <c r="BO727" s="10">
        <f>VLOOKUP(H727,[4]IRA!$H$7:$CS$981,90,FALSE)</f>
        <v>0</v>
      </c>
      <c r="BP727" s="10">
        <f t="shared" si="98"/>
        <v>0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5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0</v>
      </c>
      <c r="P730" s="36">
        <f>VLOOKUP($H730,[1]EDA!$H$6:$BN$980,P$1,FALSE)</f>
        <v>0</v>
      </c>
      <c r="Q730" s="36">
        <f>VLOOKUP($H730,[1]EDA!$H$6:$BN$980,Q$1,FALSE)</f>
        <v>0</v>
      </c>
      <c r="R730" s="36">
        <f>VLOOKUP($H730,[1]EDA!$H$6:$BN$980,R$1,FALSE)</f>
        <v>0</v>
      </c>
      <c r="S730" s="36">
        <f>VLOOKUP($H730,[1]EDA!$H$6:$BN$980,S$1,FALSE)</f>
        <v>0</v>
      </c>
      <c r="T730" s="36">
        <f>VLOOKUP($H730,[1]EDA!$H$6:$BN$980,T$1,FALSE)</f>
        <v>0</v>
      </c>
      <c r="U730" s="36">
        <f>VLOOKUP($H730,[1]EDA!$H$6:$BN$980,U$1,FALSE)</f>
        <v>0</v>
      </c>
      <c r="V730" s="10">
        <f>VLOOKUP(H730,[1]EDA!$H$6:$BO$980,60,FALSE)</f>
        <v>0</v>
      </c>
      <c r="W730" s="10">
        <f t="shared" si="92"/>
        <v>5</v>
      </c>
      <c r="X730" s="17">
        <f t="shared" si="93"/>
        <v>0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0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0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0</v>
      </c>
      <c r="BB730" s="17">
        <f t="shared" si="97"/>
        <v>0</v>
      </c>
      <c r="BC730" s="36">
        <f>VLOOKUP($H730,[4]IRA!$H$7:$CS$981,BC$1,FALSE)</f>
        <v>6</v>
      </c>
      <c r="BD730" s="36">
        <f>VLOOKUP($H730,[4]IRA!$H$7:$CS$981,BD$1,FALSE)</f>
        <v>13</v>
      </c>
      <c r="BE730" s="36">
        <f>VLOOKUP($H730,[4]IRA!$H$7:$CS$981,BE$1,FALSE)</f>
        <v>8</v>
      </c>
      <c r="BF730" s="36">
        <f>VLOOKUP($H730,[4]IRA!$H$7:$CS$981,BF$1,FALSE)</f>
        <v>0</v>
      </c>
      <c r="BG730" s="36">
        <f>VLOOKUP($H730,[4]IRA!$H$7:$CS$981,BG$1,FALSE)</f>
        <v>0</v>
      </c>
      <c r="BH730" s="36">
        <f>VLOOKUP($H730,[4]IRA!$H$7:$CS$981,BH$1,FALSE)</f>
        <v>0</v>
      </c>
      <c r="BI730" s="36">
        <f>VLOOKUP($H730,[4]IRA!$H$7:$CS$981,BI$1,FALSE)</f>
        <v>0</v>
      </c>
      <c r="BJ730" s="36">
        <f>VLOOKUP($H730,[4]IRA!$H$7:$CS$981,BJ$1,FALSE)</f>
        <v>0</v>
      </c>
      <c r="BK730" s="36">
        <f>VLOOKUP($H730,[4]IRA!$H$7:$CS$981,BK$1,FALSE)</f>
        <v>0</v>
      </c>
      <c r="BL730" s="36">
        <f>VLOOKUP($H730,[4]IRA!$H$7:$CS$981,BL$1,FALSE)</f>
        <v>0</v>
      </c>
      <c r="BM730" s="36">
        <f>VLOOKUP($H730,[4]IRA!$H$7:$CS$981,BM$1,FALSE)</f>
        <v>0</v>
      </c>
      <c r="BN730" s="36">
        <f>VLOOKUP($H730,[4]IRA!$H$7:$CS$981,BN$1,FALSE)</f>
        <v>0</v>
      </c>
      <c r="BO730" s="10">
        <f>VLOOKUP(H730,[4]IRA!$H$7:$CS$981,90,FALSE)</f>
        <v>58</v>
      </c>
      <c r="BP730" s="10">
        <f t="shared" si="98"/>
        <v>27</v>
      </c>
      <c r="BQ730" s="17">
        <f t="shared" si="99"/>
        <v>0.46551724137931033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0</v>
      </c>
      <c r="K733" s="36">
        <f>VLOOKUP($H733,[1]EDA!$H$6:$BN$980,K$1,FALSE)</f>
        <v>0</v>
      </c>
      <c r="L733" s="36">
        <f>VLOOKUP($H733,[1]EDA!$H$6:$BN$980,L$1,FALSE)</f>
        <v>5</v>
      </c>
      <c r="M733" s="36">
        <f>VLOOKUP($H733,[1]EDA!$H$6:$BN$980,M$1,FALSE)</f>
        <v>0</v>
      </c>
      <c r="N733" s="36">
        <f>VLOOKUP($H733,[1]EDA!$H$6:$BN$980,N$1,FALSE)</f>
        <v>0</v>
      </c>
      <c r="O733" s="36">
        <f>VLOOKUP($H733,[1]EDA!$H$6:$BN$980,O$1,FALSE)</f>
        <v>0</v>
      </c>
      <c r="P733" s="36">
        <f>VLOOKUP($H733,[1]EDA!$H$6:$BN$980,P$1,FALSE)</f>
        <v>0</v>
      </c>
      <c r="Q733" s="36">
        <f>VLOOKUP($H733,[1]EDA!$H$6:$BN$980,Q$1,FALSE)</f>
        <v>0</v>
      </c>
      <c r="R733" s="36">
        <f>VLOOKUP($H733,[1]EDA!$H$6:$BN$980,R$1,FALSE)</f>
        <v>0</v>
      </c>
      <c r="S733" s="36">
        <f>VLOOKUP($H733,[1]EDA!$H$6:$BN$980,S$1,FALSE)</f>
        <v>0</v>
      </c>
      <c r="T733" s="36">
        <f>VLOOKUP($H733,[1]EDA!$H$6:$BN$980,T$1,FALSE)</f>
        <v>0</v>
      </c>
      <c r="U733" s="36">
        <f>VLOOKUP($H733,[1]EDA!$H$6:$BN$980,U$1,FALSE)</f>
        <v>0</v>
      </c>
      <c r="V733" s="10">
        <f>VLOOKUP(H733,[1]EDA!$H$6:$BO$980,60,FALSE)</f>
        <v>0</v>
      </c>
      <c r="W733" s="10">
        <f t="shared" ref="W733:W790" si="100">SUM(J733:U733)</f>
        <v>5</v>
      </c>
      <c r="X733" s="17">
        <f t="shared" ref="X733:X790" si="101">IFERROR(W733/V733,0)</f>
        <v>0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90" si="102">SUM(Y733:AJ733)</f>
        <v>0</v>
      </c>
      <c r="AM733" s="17">
        <f t="shared" ref="AM733:AM790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90" si="104">SUM(AN733:AY733)</f>
        <v>0</v>
      </c>
      <c r="BB733" s="17">
        <f t="shared" ref="BB733:BB790" si="105">IFERROR(BA733/AZ733,0)</f>
        <v>0</v>
      </c>
      <c r="BC733" s="36">
        <f>VLOOKUP($H733,[4]IRA!$H$7:$CS$981,BC$1,FALSE)</f>
        <v>7</v>
      </c>
      <c r="BD733" s="36">
        <f>VLOOKUP($H733,[4]IRA!$H$7:$CS$981,BD$1,FALSE)</f>
        <v>4</v>
      </c>
      <c r="BE733" s="36">
        <f>VLOOKUP($H733,[4]IRA!$H$7:$CS$981,BE$1,FALSE)</f>
        <v>1</v>
      </c>
      <c r="BF733" s="36">
        <f>VLOOKUP($H733,[4]IRA!$H$7:$CS$981,BF$1,FALSE)</f>
        <v>0</v>
      </c>
      <c r="BG733" s="36">
        <f>VLOOKUP($H733,[4]IRA!$H$7:$CS$981,BG$1,FALSE)</f>
        <v>0</v>
      </c>
      <c r="BH733" s="36">
        <f>VLOOKUP($H733,[4]IRA!$H$7:$CS$981,BH$1,FALSE)</f>
        <v>0</v>
      </c>
      <c r="BI733" s="36">
        <f>VLOOKUP($H733,[4]IRA!$H$7:$CS$981,BI$1,FALSE)</f>
        <v>0</v>
      </c>
      <c r="BJ733" s="36">
        <f>VLOOKUP($H733,[4]IRA!$H$7:$CS$981,BJ$1,FALSE)</f>
        <v>0</v>
      </c>
      <c r="BK733" s="36">
        <f>VLOOKUP($H733,[4]IRA!$H$7:$CS$981,BK$1,FALSE)</f>
        <v>0</v>
      </c>
      <c r="BL733" s="36">
        <f>VLOOKUP($H733,[4]IRA!$H$7:$CS$981,BL$1,FALSE)</f>
        <v>0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4</v>
      </c>
      <c r="BP733" s="10">
        <f t="shared" ref="BP733:BP790" si="106">SUM(BC733:BN733)</f>
        <v>12</v>
      </c>
      <c r="BQ733" s="17">
        <f t="shared" ref="BQ733:BQ790" si="107">IFERROR(BP733/BO733,0)</f>
        <v>3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4</v>
      </c>
      <c r="L734" s="36">
        <f>VLOOKUP($H734,[1]EDA!$H$6:$BN$980,L$1,FALSE)</f>
        <v>2</v>
      </c>
      <c r="M734" s="36">
        <f>VLOOKUP($H734,[1]EDA!$H$6:$BN$980,M$1,FALSE)</f>
        <v>0</v>
      </c>
      <c r="N734" s="36">
        <f>VLOOKUP($H734,[1]EDA!$H$6:$BN$980,N$1,FALSE)</f>
        <v>0</v>
      </c>
      <c r="O734" s="36">
        <f>VLOOKUP($H734,[1]EDA!$H$6:$BN$980,O$1,FALSE)</f>
        <v>0</v>
      </c>
      <c r="P734" s="36">
        <f>VLOOKUP($H734,[1]EDA!$H$6:$BN$980,P$1,FALSE)</f>
        <v>0</v>
      </c>
      <c r="Q734" s="36">
        <f>VLOOKUP($H734,[1]EDA!$H$6:$BN$980,Q$1,FALSE)</f>
        <v>0</v>
      </c>
      <c r="R734" s="36">
        <f>VLOOKUP($H734,[1]EDA!$H$6:$BN$980,R$1,FALSE)</f>
        <v>0</v>
      </c>
      <c r="S734" s="36">
        <f>VLOOKUP($H734,[1]EDA!$H$6:$BN$980,S$1,FALSE)</f>
        <v>0</v>
      </c>
      <c r="T734" s="36">
        <f>VLOOKUP($H734,[1]EDA!$H$6:$BN$980,T$1,FALSE)</f>
        <v>0</v>
      </c>
      <c r="U734" s="36">
        <f>VLOOKUP($H734,[1]EDA!$H$6:$BN$980,U$1,FALSE)</f>
        <v>0</v>
      </c>
      <c r="V734" s="10">
        <f>VLOOKUP(H734,[1]EDA!$H$6:$BO$980,60,FALSE)</f>
        <v>0</v>
      </c>
      <c r="W734" s="10">
        <f t="shared" si="100"/>
        <v>6</v>
      </c>
      <c r="X734" s="17">
        <f t="shared" si="101"/>
        <v>0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0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0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7</v>
      </c>
      <c r="BD734" s="36">
        <f>VLOOKUP($H734,[4]IRA!$H$7:$CS$981,BD$1,FALSE)</f>
        <v>3</v>
      </c>
      <c r="BE734" s="36">
        <f>VLOOKUP($H734,[4]IRA!$H$7:$CS$981,BE$1,FALSE)</f>
        <v>5</v>
      </c>
      <c r="BF734" s="36">
        <f>VLOOKUP($H734,[4]IRA!$H$7:$CS$981,BF$1,FALSE)</f>
        <v>0</v>
      </c>
      <c r="BG734" s="36">
        <f>VLOOKUP($H734,[4]IRA!$H$7:$CS$981,BG$1,FALSE)</f>
        <v>0</v>
      </c>
      <c r="BH734" s="36">
        <f>VLOOKUP($H734,[4]IRA!$H$7:$CS$981,BH$1,FALSE)</f>
        <v>0</v>
      </c>
      <c r="BI734" s="36">
        <f>VLOOKUP($H734,[4]IRA!$H$7:$CS$981,BI$1,FALSE)</f>
        <v>0</v>
      </c>
      <c r="BJ734" s="36">
        <f>VLOOKUP($H734,[4]IRA!$H$7:$CS$981,BJ$1,FALSE)</f>
        <v>0</v>
      </c>
      <c r="BK734" s="36">
        <f>VLOOKUP($H734,[4]IRA!$H$7:$CS$981,BK$1,FALSE)</f>
        <v>0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0</v>
      </c>
      <c r="BO734" s="10">
        <f>VLOOKUP(H734,[4]IRA!$H$7:$CS$981,90,FALSE)</f>
        <v>3</v>
      </c>
      <c r="BP734" s="10">
        <f t="shared" si="106"/>
        <v>15</v>
      </c>
      <c r="BQ734" s="17">
        <f t="shared" si="107"/>
        <v>5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7</v>
      </c>
      <c r="K736" s="36">
        <f>VLOOKUP($H736,[1]EDA!$H$6:$BN$980,K$1,FALSE)</f>
        <v>7</v>
      </c>
      <c r="L736" s="36">
        <f>VLOOKUP($H736,[1]EDA!$H$6:$BN$980,L$1,FALSE)</f>
        <v>1</v>
      </c>
      <c r="M736" s="36">
        <f>VLOOKUP($H736,[1]EDA!$H$6:$BN$980,M$1,FALSE)</f>
        <v>0</v>
      </c>
      <c r="N736" s="36">
        <f>VLOOKUP($H736,[1]EDA!$H$6:$BN$980,N$1,FALSE)</f>
        <v>0</v>
      </c>
      <c r="O736" s="36">
        <f>VLOOKUP($H736,[1]EDA!$H$6:$BN$980,O$1,FALSE)</f>
        <v>0</v>
      </c>
      <c r="P736" s="36">
        <f>VLOOKUP($H736,[1]EDA!$H$6:$BN$980,P$1,FALSE)</f>
        <v>0</v>
      </c>
      <c r="Q736" s="36">
        <f>VLOOKUP($H736,[1]EDA!$H$6:$BN$980,Q$1,FALSE)</f>
        <v>0</v>
      </c>
      <c r="R736" s="36">
        <f>VLOOKUP($H736,[1]EDA!$H$6:$BN$980,R$1,FALSE)</f>
        <v>0</v>
      </c>
      <c r="S736" s="36">
        <f>VLOOKUP($H736,[1]EDA!$H$6:$BN$980,S$1,FALSE)</f>
        <v>0</v>
      </c>
      <c r="T736" s="36">
        <f>VLOOKUP($H736,[1]EDA!$H$6:$BN$980,T$1,FALSE)</f>
        <v>0</v>
      </c>
      <c r="U736" s="36">
        <f>VLOOKUP($H736,[1]EDA!$H$6:$BN$980,U$1,FALSE)</f>
        <v>0</v>
      </c>
      <c r="V736" s="10">
        <f>VLOOKUP(H736,[1]EDA!$H$6:$BO$980,60,FALSE)</f>
        <v>0</v>
      </c>
      <c r="W736" s="10">
        <f t="shared" si="100"/>
        <v>15</v>
      </c>
      <c r="X736" s="17">
        <f t="shared" si="101"/>
        <v>0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0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0</v>
      </c>
      <c r="BB736" s="17">
        <f t="shared" si="105"/>
        <v>0</v>
      </c>
      <c r="BC736" s="36">
        <f>VLOOKUP($H736,[4]IRA!$H$7:$CS$981,BC$1,FALSE)</f>
        <v>11</v>
      </c>
      <c r="BD736" s="36">
        <f>VLOOKUP($H736,[4]IRA!$H$7:$CS$981,BD$1,FALSE)</f>
        <v>6</v>
      </c>
      <c r="BE736" s="36">
        <f>VLOOKUP($H736,[4]IRA!$H$7:$CS$981,BE$1,FALSE)</f>
        <v>6</v>
      </c>
      <c r="BF736" s="36">
        <f>VLOOKUP($H736,[4]IRA!$H$7:$CS$981,BF$1,FALSE)</f>
        <v>0</v>
      </c>
      <c r="BG736" s="36">
        <f>VLOOKUP($H736,[4]IRA!$H$7:$CS$981,BG$1,FALSE)</f>
        <v>0</v>
      </c>
      <c r="BH736" s="36">
        <f>VLOOKUP($H736,[4]IRA!$H$7:$CS$981,BH$1,FALSE)</f>
        <v>0</v>
      </c>
      <c r="BI736" s="36">
        <f>VLOOKUP($H736,[4]IRA!$H$7:$CS$981,BI$1,FALSE)</f>
        <v>0</v>
      </c>
      <c r="BJ736" s="36">
        <f>VLOOKUP($H736,[4]IRA!$H$7:$CS$981,BJ$1,FALSE)</f>
        <v>0</v>
      </c>
      <c r="BK736" s="36">
        <f>VLOOKUP($H736,[4]IRA!$H$7:$CS$981,BK$1,FALSE)</f>
        <v>0</v>
      </c>
      <c r="BL736" s="36">
        <f>VLOOKUP($H736,[4]IRA!$H$7:$CS$981,BL$1,FALSE)</f>
        <v>0</v>
      </c>
      <c r="BM736" s="36">
        <f>VLOOKUP($H736,[4]IRA!$H$7:$CS$981,BM$1,FALSE)</f>
        <v>0</v>
      </c>
      <c r="BN736" s="36">
        <f>VLOOKUP($H736,[4]IRA!$H$7:$CS$981,BN$1,FALSE)</f>
        <v>0</v>
      </c>
      <c r="BO736" s="10">
        <f>VLOOKUP(H736,[4]IRA!$H$7:$CS$981,90,FALSE)</f>
        <v>78</v>
      </c>
      <c r="BP736" s="10">
        <f t="shared" si="106"/>
        <v>23</v>
      </c>
      <c r="BQ736" s="17">
        <f t="shared" si="107"/>
        <v>0.29487179487179488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11</v>
      </c>
      <c r="K745" s="36">
        <f>VLOOKUP($H745,[1]EDA!$H$6:$BN$980,K$1,FALSE)</f>
        <v>15</v>
      </c>
      <c r="L745" s="36">
        <f>VLOOKUP($H745,[1]EDA!$H$6:$BN$980,L$1,FALSE)</f>
        <v>7</v>
      </c>
      <c r="M745" s="36">
        <f>VLOOKUP($H745,[1]EDA!$H$6:$BN$980,M$1,FALSE)</f>
        <v>26</v>
      </c>
      <c r="N745" s="36">
        <f>VLOOKUP($H745,[1]EDA!$H$6:$BN$980,N$1,FALSE)</f>
        <v>0</v>
      </c>
      <c r="O745" s="36">
        <f>VLOOKUP($H745,[1]EDA!$H$6:$BN$980,O$1,FALSE)</f>
        <v>0</v>
      </c>
      <c r="P745" s="36">
        <f>VLOOKUP($H745,[1]EDA!$H$6:$BN$980,P$1,FALSE)</f>
        <v>0</v>
      </c>
      <c r="Q745" s="36">
        <f>VLOOKUP($H745,[1]EDA!$H$6:$BN$980,Q$1,FALSE)</f>
        <v>0</v>
      </c>
      <c r="R745" s="36">
        <f>VLOOKUP($H745,[1]EDA!$H$6:$BN$980,R$1,FALSE)</f>
        <v>0</v>
      </c>
      <c r="S745" s="36">
        <f>VLOOKUP($H745,[1]EDA!$H$6:$BN$980,S$1,FALSE)</f>
        <v>0</v>
      </c>
      <c r="T745" s="36">
        <f>VLOOKUP($H745,[1]EDA!$H$6:$BN$980,T$1,FALSE)</f>
        <v>0</v>
      </c>
      <c r="U745" s="36">
        <f>VLOOKUP($H745,[1]EDA!$H$6:$BN$980,U$1,FALSE)</f>
        <v>0</v>
      </c>
      <c r="V745" s="10">
        <f>VLOOKUP(H745,[1]EDA!$H$6:$BO$980,60,FALSE)</f>
        <v>0</v>
      </c>
      <c r="W745" s="10">
        <f t="shared" si="100"/>
        <v>59</v>
      </c>
      <c r="X745" s="17">
        <f t="shared" si="101"/>
        <v>0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1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1</v>
      </c>
      <c r="BB745" s="17">
        <f t="shared" si="105"/>
        <v>0</v>
      </c>
      <c r="BC745" s="36">
        <f>VLOOKUP($H745,[4]IRA!$H$7:$CS$981,BC$1,FALSE)</f>
        <v>0</v>
      </c>
      <c r="BD745" s="36">
        <f>VLOOKUP($H745,[4]IRA!$H$7:$CS$981,BD$1,FALSE)</f>
        <v>2</v>
      </c>
      <c r="BE745" s="36">
        <f>VLOOKUP($H745,[4]IRA!$H$7:$CS$981,BE$1,FALSE)</f>
        <v>4</v>
      </c>
      <c r="BF745" s="36">
        <f>VLOOKUP($H745,[4]IRA!$H$7:$CS$981,BF$1,FALSE)</f>
        <v>30</v>
      </c>
      <c r="BG745" s="36">
        <f>VLOOKUP($H745,[4]IRA!$H$7:$CS$981,BG$1,FALSE)</f>
        <v>0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0</v>
      </c>
      <c r="BK745" s="36">
        <f>VLOOKUP($H745,[4]IRA!$H$7:$CS$981,BK$1,FALSE)</f>
        <v>0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2</v>
      </c>
      <c r="BP745" s="10">
        <f t="shared" si="106"/>
        <v>36</v>
      </c>
      <c r="BQ745" s="17">
        <f t="shared" si="107"/>
        <v>18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0</v>
      </c>
      <c r="P746" s="36">
        <f>VLOOKUP($H746,[1]EDA!$H$6:$BN$980,P$1,FALSE)</f>
        <v>0</v>
      </c>
      <c r="Q746" s="36">
        <f>VLOOKUP($H746,[1]EDA!$H$6:$BN$980,Q$1,FALSE)</f>
        <v>0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0</v>
      </c>
      <c r="U746" s="36">
        <f>VLOOKUP($H746,[1]EDA!$H$6:$BN$980,U$1,FALSE)</f>
        <v>0</v>
      </c>
      <c r="V746" s="10">
        <f>VLOOKUP(H746,[1]EDA!$H$6:$BO$980,60,FALSE)</f>
        <v>0</v>
      </c>
      <c r="W746" s="10">
        <f t="shared" si="100"/>
        <v>0</v>
      </c>
      <c r="X746" s="17">
        <f t="shared" si="101"/>
        <v>0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0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0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0</v>
      </c>
      <c r="BJ746" s="36">
        <f>VLOOKUP($H746,[4]IRA!$H$7:$CS$981,BJ$1,FALSE)</f>
        <v>0</v>
      </c>
      <c r="BK746" s="36">
        <f>VLOOKUP($H746,[4]IRA!$H$7:$CS$981,BK$1,FALSE)</f>
        <v>0</v>
      </c>
      <c r="BL746" s="36">
        <f>VLOOKUP($H746,[4]IRA!$H$7:$CS$981,BL$1,FALSE)</f>
        <v>0</v>
      </c>
      <c r="BM746" s="36">
        <f>VLOOKUP($H746,[4]IRA!$H$7:$CS$981,BM$1,FALSE)</f>
        <v>0</v>
      </c>
      <c r="BN746" s="36">
        <f>VLOOKUP($H746,[4]IRA!$H$7:$CS$981,BN$1,FALSE)</f>
        <v>0</v>
      </c>
      <c r="BO746" s="10">
        <f>VLOOKUP(H746,[4]IRA!$H$7:$CS$981,90,FALSE)</f>
        <v>0</v>
      </c>
      <c r="BP746" s="10">
        <f t="shared" si="106"/>
        <v>0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0</v>
      </c>
      <c r="K747" s="36">
        <f>VLOOKUP($H747,[1]EDA!$H$6:$BN$980,K$1,FALSE)</f>
        <v>2</v>
      </c>
      <c r="L747" s="36">
        <f>VLOOKUP($H747,[1]EDA!$H$6:$BN$980,L$1,FALSE)</f>
        <v>9</v>
      </c>
      <c r="M747" s="36">
        <f>VLOOKUP($H747,[1]EDA!$H$6:$BN$980,M$1,FALSE)</f>
        <v>0</v>
      </c>
      <c r="N747" s="36">
        <f>VLOOKUP($H747,[1]EDA!$H$6:$BN$980,N$1,FALSE)</f>
        <v>0</v>
      </c>
      <c r="O747" s="36">
        <f>VLOOKUP($H747,[1]EDA!$H$6:$BN$980,O$1,FALSE)</f>
        <v>0</v>
      </c>
      <c r="P747" s="36">
        <f>VLOOKUP($H747,[1]EDA!$H$6:$BN$980,P$1,FALSE)</f>
        <v>0</v>
      </c>
      <c r="Q747" s="36">
        <f>VLOOKUP($H747,[1]EDA!$H$6:$BN$980,Q$1,FALSE)</f>
        <v>0</v>
      </c>
      <c r="R747" s="36">
        <f>VLOOKUP($H747,[1]EDA!$H$6:$BN$980,R$1,FALSE)</f>
        <v>0</v>
      </c>
      <c r="S747" s="36">
        <f>VLOOKUP($H747,[1]EDA!$H$6:$BN$980,S$1,FALSE)</f>
        <v>0</v>
      </c>
      <c r="T747" s="36">
        <f>VLOOKUP($H747,[1]EDA!$H$6:$BN$980,T$1,FALSE)</f>
        <v>0</v>
      </c>
      <c r="U747" s="36">
        <f>VLOOKUP($H747,[1]EDA!$H$6:$BN$980,U$1,FALSE)</f>
        <v>0</v>
      </c>
      <c r="V747" s="10">
        <f>VLOOKUP(H747,[1]EDA!$H$6:$BO$980,60,FALSE)</f>
        <v>0</v>
      </c>
      <c r="W747" s="10">
        <f t="shared" si="100"/>
        <v>11</v>
      </c>
      <c r="X747" s="17">
        <f t="shared" si="101"/>
        <v>0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0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0</v>
      </c>
      <c r="BB747" s="17">
        <f t="shared" si="105"/>
        <v>0</v>
      </c>
      <c r="BC747" s="36">
        <f>VLOOKUP($H747,[4]IRA!$H$7:$CS$981,BC$1,FALSE)</f>
        <v>2</v>
      </c>
      <c r="BD747" s="36">
        <f>VLOOKUP($H747,[4]IRA!$H$7:$CS$981,BD$1,FALSE)</f>
        <v>7</v>
      </c>
      <c r="BE747" s="36">
        <f>VLOOKUP($H747,[4]IRA!$H$7:$CS$981,BE$1,FALSE)</f>
        <v>28</v>
      </c>
      <c r="BF747" s="36">
        <f>VLOOKUP($H747,[4]IRA!$H$7:$CS$981,BF$1,FALSE)</f>
        <v>0</v>
      </c>
      <c r="BG747" s="36">
        <f>VLOOKUP($H747,[4]IRA!$H$7:$CS$981,BG$1,FALSE)</f>
        <v>0</v>
      </c>
      <c r="BH747" s="36">
        <f>VLOOKUP($H747,[4]IRA!$H$7:$CS$981,BH$1,FALSE)</f>
        <v>0</v>
      </c>
      <c r="BI747" s="36">
        <f>VLOOKUP($H747,[4]IRA!$H$7:$CS$981,BI$1,FALSE)</f>
        <v>0</v>
      </c>
      <c r="BJ747" s="36">
        <f>VLOOKUP($H747,[4]IRA!$H$7:$CS$981,BJ$1,FALSE)</f>
        <v>0</v>
      </c>
      <c r="BK747" s="36">
        <f>VLOOKUP($H747,[4]IRA!$H$7:$CS$981,BK$1,FALSE)</f>
        <v>0</v>
      </c>
      <c r="BL747" s="36">
        <f>VLOOKUP($H747,[4]IRA!$H$7:$CS$981,BL$1,FALSE)</f>
        <v>0</v>
      </c>
      <c r="BM747" s="36">
        <f>VLOOKUP($H747,[4]IRA!$H$7:$CS$981,BM$1,FALSE)</f>
        <v>0</v>
      </c>
      <c r="BN747" s="36">
        <f>VLOOKUP($H747,[4]IRA!$H$7:$CS$981,BN$1,FALSE)</f>
        <v>0</v>
      </c>
      <c r="BO747" s="10">
        <f>VLOOKUP(H747,[4]IRA!$H$7:$CS$981,90,FALSE)</f>
        <v>27</v>
      </c>
      <c r="BP747" s="10">
        <f t="shared" si="106"/>
        <v>37</v>
      </c>
      <c r="BQ747" s="17">
        <f t="shared" si="107"/>
        <v>1.3703703703703705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3</v>
      </c>
      <c r="K749" s="36">
        <f>VLOOKUP($H749,[1]EDA!$H$6:$BN$980,K$1,FALSE)</f>
        <v>3</v>
      </c>
      <c r="L749" s="36">
        <f>VLOOKUP($H749,[1]EDA!$H$6:$BN$980,L$1,FALSE)</f>
        <v>1</v>
      </c>
      <c r="M749" s="36">
        <f>VLOOKUP($H749,[1]EDA!$H$6:$BN$980,M$1,FALSE)</f>
        <v>0</v>
      </c>
      <c r="N749" s="36">
        <f>VLOOKUP($H749,[1]EDA!$H$6:$BN$980,N$1,FALSE)</f>
        <v>0</v>
      </c>
      <c r="O749" s="36">
        <f>VLOOKUP($H749,[1]EDA!$H$6:$BN$980,O$1,FALSE)</f>
        <v>0</v>
      </c>
      <c r="P749" s="36">
        <f>VLOOKUP($H749,[1]EDA!$H$6:$BN$980,P$1,FALSE)</f>
        <v>0</v>
      </c>
      <c r="Q749" s="36">
        <f>VLOOKUP($H749,[1]EDA!$H$6:$BN$980,Q$1,FALSE)</f>
        <v>0</v>
      </c>
      <c r="R749" s="36">
        <f>VLOOKUP($H749,[1]EDA!$H$6:$BN$980,R$1,FALSE)</f>
        <v>0</v>
      </c>
      <c r="S749" s="36">
        <f>VLOOKUP($H749,[1]EDA!$H$6:$BN$980,S$1,FALSE)</f>
        <v>0</v>
      </c>
      <c r="T749" s="36">
        <f>VLOOKUP($H749,[1]EDA!$H$6:$BN$980,T$1,FALSE)</f>
        <v>0</v>
      </c>
      <c r="U749" s="36">
        <f>VLOOKUP($H749,[1]EDA!$H$6:$BN$980,U$1,FALSE)</f>
        <v>0</v>
      </c>
      <c r="V749" s="10">
        <f>VLOOKUP(H749,[1]EDA!$H$6:$BO$980,60,FALSE)</f>
        <v>0</v>
      </c>
      <c r="W749" s="10">
        <f t="shared" si="100"/>
        <v>7</v>
      </c>
      <c r="X749" s="17">
        <f t="shared" si="101"/>
        <v>0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36</v>
      </c>
      <c r="AO749" s="36">
        <f>VLOOKUP($H749,[3]IRA!$H$6:$BN$980,AO$1,FALSE)</f>
        <v>2</v>
      </c>
      <c r="AP749" s="36">
        <f>VLOOKUP($H749,[3]IRA!$H$6:$BN$980,AP$1,FALSE)</f>
        <v>12</v>
      </c>
      <c r="AQ749" s="36">
        <f>VLOOKUP($H749,[3]IRA!$H$6:$BN$980,AQ$1,FALSE)</f>
        <v>0</v>
      </c>
      <c r="AR749" s="36">
        <f>VLOOKUP($H749,[3]IRA!$H$6:$BN$980,AR$1,FALSE)</f>
        <v>0</v>
      </c>
      <c r="AS749" s="36">
        <f>VLOOKUP($H749,[3]IRA!$H$6:$BN$980,AS$1,FALSE)</f>
        <v>0</v>
      </c>
      <c r="AT749" s="36">
        <f>VLOOKUP($H749,[3]IRA!$H$6:$BN$980,AT$1,FALSE)</f>
        <v>0</v>
      </c>
      <c r="AU749" s="36">
        <f>VLOOKUP($H749,[3]IRA!$H$6:$BN$980,AU$1,FALSE)</f>
        <v>0</v>
      </c>
      <c r="AV749" s="36">
        <f>VLOOKUP($H749,[3]IRA!$H$6:$BN$980,AV$1,FALSE)</f>
        <v>0</v>
      </c>
      <c r="AW749" s="36">
        <f>VLOOKUP($H749,[3]IRA!$H$6:$BN$980,AW$1,FALSE)</f>
        <v>0</v>
      </c>
      <c r="AX749" s="36">
        <f>VLOOKUP($H749,[3]IRA!$H$6:$BN$980,AX$1,FALSE)</f>
        <v>0</v>
      </c>
      <c r="AY749" s="36">
        <f>VLOOKUP($H749,[3]IRA!$H$6:$BN$980,AY$1,FALSE)</f>
        <v>0</v>
      </c>
      <c r="AZ749" s="20">
        <f>VLOOKUP(H749,[3]IRA!$H$6:$BO$980,60,FALSE)</f>
        <v>0</v>
      </c>
      <c r="BA749" s="20">
        <f t="shared" si="104"/>
        <v>50</v>
      </c>
      <c r="BB749" s="17">
        <f t="shared" si="105"/>
        <v>0</v>
      </c>
      <c r="BC749" s="36">
        <f>VLOOKUP($H749,[4]IRA!$H$7:$CS$981,BC$1,FALSE)</f>
        <v>29</v>
      </c>
      <c r="BD749" s="36">
        <f>VLOOKUP($H749,[4]IRA!$H$7:$CS$981,BD$1,FALSE)</f>
        <v>7</v>
      </c>
      <c r="BE749" s="36">
        <f>VLOOKUP($H749,[4]IRA!$H$7:$CS$981,BE$1,FALSE)</f>
        <v>15</v>
      </c>
      <c r="BF749" s="36">
        <f>VLOOKUP($H749,[4]IRA!$H$7:$CS$981,BF$1,FALSE)</f>
        <v>0</v>
      </c>
      <c r="BG749" s="36">
        <f>VLOOKUP($H749,[4]IRA!$H$7:$CS$981,BG$1,FALSE)</f>
        <v>0</v>
      </c>
      <c r="BH749" s="36">
        <f>VLOOKUP($H749,[4]IRA!$H$7:$CS$981,BH$1,FALSE)</f>
        <v>0</v>
      </c>
      <c r="BI749" s="36">
        <f>VLOOKUP($H749,[4]IRA!$H$7:$CS$981,BI$1,FALSE)</f>
        <v>0</v>
      </c>
      <c r="BJ749" s="36">
        <f>VLOOKUP($H749,[4]IRA!$H$7:$CS$981,BJ$1,FALSE)</f>
        <v>0</v>
      </c>
      <c r="BK749" s="36">
        <f>VLOOKUP($H749,[4]IRA!$H$7:$CS$981,BK$1,FALSE)</f>
        <v>0</v>
      </c>
      <c r="BL749" s="36">
        <f>VLOOKUP($H749,[4]IRA!$H$7:$CS$981,BL$1,FALSE)</f>
        <v>0</v>
      </c>
      <c r="BM749" s="36">
        <f>VLOOKUP($H749,[4]IRA!$H$7:$CS$981,BM$1,FALSE)</f>
        <v>0</v>
      </c>
      <c r="BN749" s="36">
        <f>VLOOKUP($H749,[4]IRA!$H$7:$CS$981,BN$1,FALSE)</f>
        <v>0</v>
      </c>
      <c r="BO749" s="10">
        <f>VLOOKUP(H749,[4]IRA!$H$7:$CS$981,90,FALSE)</f>
        <v>9</v>
      </c>
      <c r="BP749" s="10">
        <f t="shared" si="106"/>
        <v>51</v>
      </c>
      <c r="BQ749" s="17">
        <f t="shared" si="107"/>
        <v>5.666666666666667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0</v>
      </c>
      <c r="S755" s="36">
        <f>VLOOKUP($H755,[1]EDA!$H$6:$BN$980,S$1,FALSE)</f>
        <v>0</v>
      </c>
      <c r="T755" s="36">
        <f>VLOOKUP($H755,[1]EDA!$H$6:$BN$980,T$1,FALSE)</f>
        <v>0</v>
      </c>
      <c r="U755" s="36">
        <f>VLOOKUP($H755,[1]EDA!$H$6:$BN$980,U$1,FALSE)</f>
        <v>0</v>
      </c>
      <c r="V755" s="10">
        <f>VLOOKUP(H755,[1]EDA!$H$6:$BO$980,60,FALSE)</f>
        <v>0</v>
      </c>
      <c r="W755" s="10">
        <f t="shared" si="100"/>
        <v>0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0</v>
      </c>
      <c r="BL755" s="36">
        <f>VLOOKUP($H755,[4]IRA!$H$7:$CS$981,BL$1,FALSE)</f>
        <v>0</v>
      </c>
      <c r="BM755" s="36">
        <f>VLOOKUP($H755,[4]IRA!$H$7:$CS$981,BM$1,FALSE)</f>
        <v>0</v>
      </c>
      <c r="BN755" s="36">
        <f>VLOOKUP($H755,[4]IRA!$H$7:$CS$981,BN$1,FALSE)</f>
        <v>0</v>
      </c>
      <c r="BO755" s="10">
        <f>VLOOKUP(H755,[4]IRA!$H$7:$CS$981,90,FALSE)</f>
        <v>0</v>
      </c>
      <c r="BP755" s="10">
        <f t="shared" si="106"/>
        <v>0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181</v>
      </c>
      <c r="B757" s="87" t="s">
        <v>180</v>
      </c>
      <c r="C757" s="88">
        <v>407</v>
      </c>
      <c r="D757" s="87" t="s">
        <v>584</v>
      </c>
      <c r="E757" s="87" t="s">
        <v>181</v>
      </c>
      <c r="F757" s="87" t="s">
        <v>180</v>
      </c>
      <c r="G757" s="88" t="s">
        <v>555</v>
      </c>
      <c r="H757" s="88">
        <v>34983</v>
      </c>
      <c r="I757" s="87" t="s">
        <v>1241</v>
      </c>
      <c r="J757" s="37">
        <f>VLOOKUP($H757,[1]EDA!$H$6:$BN$980,J$1,FALSE)</f>
        <v>0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0</v>
      </c>
      <c r="N757" s="36">
        <f>VLOOKUP($H757,[1]EDA!$H$6:$BN$980,N$1,FALSE)</f>
        <v>0</v>
      </c>
      <c r="O757" s="36">
        <f>VLOOKUP($H757,[1]EDA!$H$6:$BN$980,O$1,FALSE)</f>
        <v>0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0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0</v>
      </c>
      <c r="W757" s="10">
        <f t="shared" si="100"/>
        <v>0</v>
      </c>
      <c r="X757" s="17">
        <f t="shared" si="101"/>
        <v>0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0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0</v>
      </c>
      <c r="BB757" s="17">
        <f t="shared" si="105"/>
        <v>0</v>
      </c>
      <c r="BC757" s="36">
        <f>VLOOKUP($H757,[4]IRA!$H$7:$CS$981,BC$1,FALSE)</f>
        <v>0</v>
      </c>
      <c r="BD757" s="36">
        <f>VLOOKUP($H757,[4]IRA!$H$7:$CS$981,BD$1,FALSE)</f>
        <v>0</v>
      </c>
      <c r="BE757" s="36">
        <f>VLOOKUP($H757,[4]IRA!$H$7:$CS$981,BE$1,FALSE)</f>
        <v>0</v>
      </c>
      <c r="BF757" s="36">
        <f>VLOOKUP($H757,[4]IRA!$H$7:$CS$981,BF$1,FALSE)</f>
        <v>0</v>
      </c>
      <c r="BG757" s="36">
        <f>VLOOKUP($H757,[4]IRA!$H$7:$CS$981,BG$1,FALSE)</f>
        <v>0</v>
      </c>
      <c r="BH757" s="36">
        <f>VLOOKUP($H757,[4]IRA!$H$7:$CS$981,BH$1,FALSE)</f>
        <v>0</v>
      </c>
      <c r="BI757" s="36">
        <f>VLOOKUP($H757,[4]IRA!$H$7:$CS$981,BI$1,FALSE)</f>
        <v>0</v>
      </c>
      <c r="BJ757" s="36">
        <f>VLOOKUP($H757,[4]IRA!$H$7:$CS$981,BJ$1,FALSE)</f>
        <v>0</v>
      </c>
      <c r="BK757" s="36">
        <f>VLOOKUP($H757,[4]IRA!$H$7:$CS$981,BK$1,FALSE)</f>
        <v>0</v>
      </c>
      <c r="BL757" s="36">
        <f>VLOOKUP($H757,[4]IRA!$H$7:$CS$981,BL$1,FALSE)</f>
        <v>0</v>
      </c>
      <c r="BM757" s="36">
        <f>VLOOKUP($H757,[4]IRA!$H$7:$CS$981,BM$1,FALSE)</f>
        <v>0</v>
      </c>
      <c r="BN757" s="36">
        <f>VLOOKUP($H757,[4]IRA!$H$7:$CS$981,BN$1,FALSE)</f>
        <v>0</v>
      </c>
      <c r="BO757" s="10">
        <f>VLOOKUP(H757,[4]IRA!$H$7:$CS$981,90,FALSE)</f>
        <v>0</v>
      </c>
      <c r="BP757" s="10">
        <f t="shared" si="106"/>
        <v>0</v>
      </c>
      <c r="BQ757" s="17">
        <f t="shared" si="107"/>
        <v>0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1209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1210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1211</v>
      </c>
      <c r="H761" s="88">
        <v>32394</v>
      </c>
      <c r="I761" s="87" t="s">
        <v>1212</v>
      </c>
      <c r="J761" s="37">
        <f>VLOOKUP($H761,[1]EDA!$H$6:$BN$980,J$1,FALSE)</f>
        <v>8</v>
      </c>
      <c r="K761" s="36">
        <f>VLOOKUP($H761,[1]EDA!$H$6:$BN$980,K$1,FALSE)</f>
        <v>1</v>
      </c>
      <c r="L761" s="36">
        <f>VLOOKUP($H761,[1]EDA!$H$6:$BN$980,L$1,FALSE)</f>
        <v>4</v>
      </c>
      <c r="M761" s="36">
        <f>VLOOKUP($H761,[1]EDA!$H$6:$BN$980,M$1,FALSE)</f>
        <v>1</v>
      </c>
      <c r="N761" s="36">
        <f>VLOOKUP($H761,[1]EDA!$H$6:$BN$980,N$1,FALSE)</f>
        <v>0</v>
      </c>
      <c r="O761" s="36">
        <f>VLOOKUP($H761,[1]EDA!$H$6:$BN$980,O$1,FALSE)</f>
        <v>0</v>
      </c>
      <c r="P761" s="36">
        <f>VLOOKUP($H761,[1]EDA!$H$6:$BN$980,P$1,FALSE)</f>
        <v>0</v>
      </c>
      <c r="Q761" s="36">
        <f>VLOOKUP($H761,[1]EDA!$H$6:$BN$980,Q$1,FALSE)</f>
        <v>0</v>
      </c>
      <c r="R761" s="36">
        <f>VLOOKUP($H761,[1]EDA!$H$6:$BN$980,R$1,FALSE)</f>
        <v>0</v>
      </c>
      <c r="S761" s="36">
        <f>VLOOKUP($H761,[1]EDA!$H$6:$BN$980,S$1,FALSE)</f>
        <v>0</v>
      </c>
      <c r="T761" s="36">
        <f>VLOOKUP($H761,[1]EDA!$H$6:$BN$980,T$1,FALSE)</f>
        <v>0</v>
      </c>
      <c r="U761" s="36">
        <f>VLOOKUP($H761,[1]EDA!$H$6:$BN$980,U$1,FALSE)</f>
        <v>0</v>
      </c>
      <c r="V761" s="10">
        <f>VLOOKUP(H761,[1]EDA!$H$6:$BO$980,60,FALSE)</f>
        <v>0</v>
      </c>
      <c r="W761" s="10">
        <f t="shared" si="100"/>
        <v>14</v>
      </c>
      <c r="X761" s="17">
        <f t="shared" si="101"/>
        <v>0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0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0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0</v>
      </c>
      <c r="BB761" s="17">
        <f t="shared" si="105"/>
        <v>0</v>
      </c>
      <c r="BC761" s="36">
        <f>VLOOKUP($H761,[4]IRA!$H$7:$CS$981,BC$1,FALSE)</f>
        <v>6</v>
      </c>
      <c r="BD761" s="36">
        <f>VLOOKUP($H761,[4]IRA!$H$7:$CS$981,BD$1,FALSE)</f>
        <v>5</v>
      </c>
      <c r="BE761" s="36">
        <f>VLOOKUP($H761,[4]IRA!$H$7:$CS$981,BE$1,FALSE)</f>
        <v>2</v>
      </c>
      <c r="BF761" s="36">
        <f>VLOOKUP($H761,[4]IRA!$H$7:$CS$981,BF$1,FALSE)</f>
        <v>0</v>
      </c>
      <c r="BG761" s="36">
        <f>VLOOKUP($H761,[4]IRA!$H$7:$CS$981,BG$1,FALSE)</f>
        <v>0</v>
      </c>
      <c r="BH761" s="36">
        <f>VLOOKUP($H761,[4]IRA!$H$7:$CS$981,BH$1,FALSE)</f>
        <v>0</v>
      </c>
      <c r="BI761" s="36">
        <f>VLOOKUP($H761,[4]IRA!$H$7:$CS$981,BI$1,FALSE)</f>
        <v>0</v>
      </c>
      <c r="BJ761" s="36">
        <f>VLOOKUP($H761,[4]IRA!$H$7:$CS$981,BJ$1,FALSE)</f>
        <v>0</v>
      </c>
      <c r="BK761" s="36">
        <f>VLOOKUP($H761,[4]IRA!$H$7:$CS$981,BK$1,FALSE)</f>
        <v>0</v>
      </c>
      <c r="BL761" s="36">
        <f>VLOOKUP($H761,[4]IRA!$H$7:$CS$981,BL$1,FALSE)</f>
        <v>0</v>
      </c>
      <c r="BM761" s="36">
        <f>VLOOKUP($H761,[4]IRA!$H$7:$CS$981,BM$1,FALSE)</f>
        <v>0</v>
      </c>
      <c r="BN761" s="36">
        <f>VLOOKUP($H761,[4]IRA!$H$7:$CS$981,BN$1,FALSE)</f>
        <v>0</v>
      </c>
      <c r="BO761" s="10">
        <f>VLOOKUP(H761,[4]IRA!$H$7:$CS$981,90,FALSE)</f>
        <v>50</v>
      </c>
      <c r="BP761" s="10">
        <f t="shared" si="106"/>
        <v>13</v>
      </c>
      <c r="BQ761" s="17">
        <f t="shared" si="107"/>
        <v>0.26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1211</v>
      </c>
      <c r="H762" s="88">
        <v>32283</v>
      </c>
      <c r="I762" s="87" t="s">
        <v>1213</v>
      </c>
      <c r="J762" s="37">
        <f>VLOOKUP($H762,[1]EDA!$H$6:$BN$980,J$1,FALSE)</f>
        <v>5</v>
      </c>
      <c r="K762" s="36">
        <f>VLOOKUP($H762,[1]EDA!$H$6:$BN$980,K$1,FALSE)</f>
        <v>4</v>
      </c>
      <c r="L762" s="36">
        <f>VLOOKUP($H762,[1]EDA!$H$6:$BN$980,L$1,FALSE)</f>
        <v>8</v>
      </c>
      <c r="M762" s="36">
        <f>VLOOKUP($H762,[1]EDA!$H$6:$BN$980,M$1,FALSE)</f>
        <v>0</v>
      </c>
      <c r="N762" s="36">
        <f>VLOOKUP($H762,[1]EDA!$H$6:$BN$980,N$1,FALSE)</f>
        <v>0</v>
      </c>
      <c r="O762" s="36">
        <f>VLOOKUP($H762,[1]EDA!$H$6:$BN$980,O$1,FALSE)</f>
        <v>0</v>
      </c>
      <c r="P762" s="36">
        <f>VLOOKUP($H762,[1]EDA!$H$6:$BN$980,P$1,FALSE)</f>
        <v>0</v>
      </c>
      <c r="Q762" s="36">
        <f>VLOOKUP($H762,[1]EDA!$H$6:$BN$980,Q$1,FALSE)</f>
        <v>0</v>
      </c>
      <c r="R762" s="36">
        <f>VLOOKUP($H762,[1]EDA!$H$6:$BN$980,R$1,FALSE)</f>
        <v>0</v>
      </c>
      <c r="S762" s="36">
        <f>VLOOKUP($H762,[1]EDA!$H$6:$BN$980,S$1,FALSE)</f>
        <v>0</v>
      </c>
      <c r="T762" s="36">
        <f>VLOOKUP($H762,[1]EDA!$H$6:$BN$980,T$1,FALSE)</f>
        <v>0</v>
      </c>
      <c r="U762" s="36">
        <f>VLOOKUP($H762,[1]EDA!$H$6:$BN$980,U$1,FALSE)</f>
        <v>0</v>
      </c>
      <c r="V762" s="10">
        <f>VLOOKUP(H762,[1]EDA!$H$6:$BO$980,60,FALSE)</f>
        <v>0</v>
      </c>
      <c r="W762" s="10">
        <f t="shared" si="100"/>
        <v>17</v>
      </c>
      <c r="X762" s="17">
        <f t="shared" si="101"/>
        <v>0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20</v>
      </c>
      <c r="BD762" s="36">
        <f>VLOOKUP($H762,[4]IRA!$H$7:$CS$981,BD$1,FALSE)</f>
        <v>15</v>
      </c>
      <c r="BE762" s="36">
        <f>VLOOKUP($H762,[4]IRA!$H$7:$CS$981,BE$1,FALSE)</f>
        <v>21</v>
      </c>
      <c r="BF762" s="36">
        <f>VLOOKUP($H762,[4]IRA!$H$7:$CS$981,BF$1,FALSE)</f>
        <v>0</v>
      </c>
      <c r="BG762" s="36">
        <f>VLOOKUP($H762,[4]IRA!$H$7:$CS$981,BG$1,FALSE)</f>
        <v>0</v>
      </c>
      <c r="BH762" s="36">
        <f>VLOOKUP($H762,[4]IRA!$H$7:$CS$981,BH$1,FALSE)</f>
        <v>0</v>
      </c>
      <c r="BI762" s="36">
        <f>VLOOKUP($H762,[4]IRA!$H$7:$CS$981,BI$1,FALSE)</f>
        <v>0</v>
      </c>
      <c r="BJ762" s="36">
        <f>VLOOKUP($H762,[4]IRA!$H$7:$CS$981,BJ$1,FALSE)</f>
        <v>0</v>
      </c>
      <c r="BK762" s="36">
        <f>VLOOKUP($H762,[4]IRA!$H$7:$CS$981,BK$1,FALSE)</f>
        <v>0</v>
      </c>
      <c r="BL762" s="36">
        <f>VLOOKUP($H762,[4]IRA!$H$7:$CS$981,BL$1,FALSE)</f>
        <v>0</v>
      </c>
      <c r="BM762" s="36">
        <f>VLOOKUP($H762,[4]IRA!$H$7:$CS$981,BM$1,FALSE)</f>
        <v>0</v>
      </c>
      <c r="BN762" s="36">
        <f>VLOOKUP($H762,[4]IRA!$H$7:$CS$981,BN$1,FALSE)</f>
        <v>0</v>
      </c>
      <c r="BO762" s="10">
        <f>VLOOKUP(H762,[4]IRA!$H$7:$CS$981,90,FALSE)</f>
        <v>28</v>
      </c>
      <c r="BP762" s="10">
        <f t="shared" si="106"/>
        <v>56</v>
      </c>
      <c r="BQ762" s="17">
        <f t="shared" si="107"/>
        <v>2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1214</v>
      </c>
      <c r="H763" s="88">
        <v>32416</v>
      </c>
      <c r="I763" s="87" t="s">
        <v>1215</v>
      </c>
      <c r="J763" s="37">
        <f>VLOOKUP($H763,[1]EDA!$H$6:$BN$980,J$1,FALSE)</f>
        <v>2</v>
      </c>
      <c r="K763" s="36">
        <f>VLOOKUP($H763,[1]EDA!$H$6:$BN$980,K$1,FALSE)</f>
        <v>2</v>
      </c>
      <c r="L763" s="36">
        <f>VLOOKUP($H763,[1]EDA!$H$6:$BN$980,L$1,FALSE)</f>
        <v>9</v>
      </c>
      <c r="M763" s="36">
        <f>VLOOKUP($H763,[1]EDA!$H$6:$BN$980,M$1,FALSE)</f>
        <v>0</v>
      </c>
      <c r="N763" s="36">
        <f>VLOOKUP($H763,[1]EDA!$H$6:$BN$980,N$1,FALSE)</f>
        <v>0</v>
      </c>
      <c r="O763" s="36">
        <f>VLOOKUP($H763,[1]EDA!$H$6:$BN$980,O$1,FALSE)</f>
        <v>0</v>
      </c>
      <c r="P763" s="36">
        <f>VLOOKUP($H763,[1]EDA!$H$6:$BN$980,P$1,FALSE)</f>
        <v>0</v>
      </c>
      <c r="Q763" s="36">
        <f>VLOOKUP($H763,[1]EDA!$H$6:$BN$980,Q$1,FALSE)</f>
        <v>0</v>
      </c>
      <c r="R763" s="36">
        <f>VLOOKUP($H763,[1]EDA!$H$6:$BN$980,R$1,FALSE)</f>
        <v>0</v>
      </c>
      <c r="S763" s="36">
        <f>VLOOKUP($H763,[1]EDA!$H$6:$BN$980,S$1,FALSE)</f>
        <v>0</v>
      </c>
      <c r="T763" s="36">
        <f>VLOOKUP($H763,[1]EDA!$H$6:$BN$980,T$1,FALSE)</f>
        <v>0</v>
      </c>
      <c r="U763" s="36">
        <f>VLOOKUP($H763,[1]EDA!$H$6:$BN$980,U$1,FALSE)</f>
        <v>0</v>
      </c>
      <c r="V763" s="10">
        <f>VLOOKUP(H763,[1]EDA!$H$6:$BO$980,60,FALSE)</f>
        <v>0</v>
      </c>
      <c r="W763" s="10">
        <f t="shared" si="100"/>
        <v>13</v>
      </c>
      <c r="X763" s="17">
        <f t="shared" si="101"/>
        <v>0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0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0</v>
      </c>
      <c r="AM763" s="17">
        <f t="shared" si="103"/>
        <v>0</v>
      </c>
      <c r="AN763" s="36">
        <f>VLOOKUP($H763,[3]IRA!$H$6:$BN$980,AN$1,FALSE)</f>
        <v>0</v>
      </c>
      <c r="AO763" s="36">
        <f>VLOOKUP($H763,[3]IRA!$H$6:$BN$980,AO$1,FALSE)</f>
        <v>1</v>
      </c>
      <c r="AP763" s="36">
        <f>VLOOKUP($H763,[3]IRA!$H$6:$BN$980,AP$1,FALSE)</f>
        <v>5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0</v>
      </c>
      <c r="AV763" s="36">
        <f>VLOOKUP($H763,[3]IRA!$H$6:$BN$980,AV$1,FALSE)</f>
        <v>0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6</v>
      </c>
      <c r="BB763" s="17">
        <f t="shared" si="105"/>
        <v>0</v>
      </c>
      <c r="BC763" s="36">
        <f>VLOOKUP($H763,[4]IRA!$H$7:$CS$981,BC$1,FALSE)</f>
        <v>7</v>
      </c>
      <c r="BD763" s="36">
        <f>VLOOKUP($H763,[4]IRA!$H$7:$CS$981,BD$1,FALSE)</f>
        <v>14</v>
      </c>
      <c r="BE763" s="36">
        <f>VLOOKUP($H763,[4]IRA!$H$7:$CS$981,BE$1,FALSE)</f>
        <v>11</v>
      </c>
      <c r="BF763" s="36">
        <f>VLOOKUP($H763,[4]IRA!$H$7:$CS$981,BF$1,FALSE)</f>
        <v>0</v>
      </c>
      <c r="BG763" s="36">
        <f>VLOOKUP($H763,[4]IRA!$H$7:$CS$981,BG$1,FALSE)</f>
        <v>0</v>
      </c>
      <c r="BH763" s="36">
        <f>VLOOKUP($H763,[4]IRA!$H$7:$CS$981,BH$1,FALSE)</f>
        <v>0</v>
      </c>
      <c r="BI763" s="36">
        <f>VLOOKUP($H763,[4]IRA!$H$7:$CS$981,BI$1,FALSE)</f>
        <v>0</v>
      </c>
      <c r="BJ763" s="36">
        <f>VLOOKUP($H763,[4]IRA!$H$7:$CS$981,BJ$1,FALSE)</f>
        <v>0</v>
      </c>
      <c r="BK763" s="36">
        <f>VLOOKUP($H763,[4]IRA!$H$7:$CS$981,BK$1,FALSE)</f>
        <v>0</v>
      </c>
      <c r="BL763" s="36">
        <f>VLOOKUP($H763,[4]IRA!$H$7:$CS$981,BL$1,FALSE)</f>
        <v>0</v>
      </c>
      <c r="BM763" s="36">
        <f>VLOOKUP($H763,[4]IRA!$H$7:$CS$981,BM$1,FALSE)</f>
        <v>0</v>
      </c>
      <c r="BN763" s="36">
        <f>VLOOKUP($H763,[4]IRA!$H$7:$CS$981,BN$1,FALSE)</f>
        <v>0</v>
      </c>
      <c r="BO763" s="10">
        <f>VLOOKUP(H763,[4]IRA!$H$7:$CS$981,90,FALSE)</f>
        <v>10</v>
      </c>
      <c r="BP763" s="10">
        <f t="shared" si="106"/>
        <v>32</v>
      </c>
      <c r="BQ763" s="17">
        <f t="shared" si="107"/>
        <v>3.2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1211</v>
      </c>
      <c r="H764" s="88">
        <v>32291</v>
      </c>
      <c r="I764" s="87" t="s">
        <v>1216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1</v>
      </c>
      <c r="M764" s="36">
        <f>VLOOKUP($H764,[1]EDA!$H$6:$BN$980,M$1,FALSE)</f>
        <v>0</v>
      </c>
      <c r="N764" s="36">
        <f>VLOOKUP($H764,[1]EDA!$H$6:$BN$980,N$1,FALSE)</f>
        <v>0</v>
      </c>
      <c r="O764" s="36">
        <f>VLOOKUP($H764,[1]EDA!$H$6:$BN$980,O$1,FALSE)</f>
        <v>0</v>
      </c>
      <c r="P764" s="36">
        <f>VLOOKUP($H764,[1]EDA!$H$6:$BN$980,P$1,FALSE)</f>
        <v>0</v>
      </c>
      <c r="Q764" s="36">
        <f>VLOOKUP($H764,[1]EDA!$H$6:$BN$980,Q$1,FALSE)</f>
        <v>0</v>
      </c>
      <c r="R764" s="36">
        <f>VLOOKUP($H764,[1]EDA!$H$6:$BN$980,R$1,FALSE)</f>
        <v>0</v>
      </c>
      <c r="S764" s="36">
        <f>VLOOKUP($H764,[1]EDA!$H$6:$BN$980,S$1,FALSE)</f>
        <v>0</v>
      </c>
      <c r="T764" s="36">
        <f>VLOOKUP($H764,[1]EDA!$H$6:$BN$980,T$1,FALSE)</f>
        <v>0</v>
      </c>
      <c r="U764" s="36">
        <f>VLOOKUP($H764,[1]EDA!$H$6:$BN$980,U$1,FALSE)</f>
        <v>0</v>
      </c>
      <c r="V764" s="10">
        <f>VLOOKUP(H764,[1]EDA!$H$6:$BO$980,60,FALSE)</f>
        <v>0</v>
      </c>
      <c r="W764" s="10">
        <f t="shared" si="100"/>
        <v>6</v>
      </c>
      <c r="X764" s="17">
        <f t="shared" si="101"/>
        <v>0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0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0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0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0</v>
      </c>
      <c r="BB764" s="17">
        <f t="shared" si="105"/>
        <v>0</v>
      </c>
      <c r="BC764" s="36">
        <f>VLOOKUP($H764,[4]IRA!$H$7:$CS$981,BC$1,FALSE)</f>
        <v>11</v>
      </c>
      <c r="BD764" s="36">
        <f>VLOOKUP($H764,[4]IRA!$H$7:$CS$981,BD$1,FALSE)</f>
        <v>8</v>
      </c>
      <c r="BE764" s="36">
        <f>VLOOKUP($H764,[4]IRA!$H$7:$CS$981,BE$1,FALSE)</f>
        <v>10</v>
      </c>
      <c r="BF764" s="36">
        <f>VLOOKUP($H764,[4]IRA!$H$7:$CS$981,BF$1,FALSE)</f>
        <v>0</v>
      </c>
      <c r="BG764" s="36">
        <f>VLOOKUP($H764,[4]IRA!$H$7:$CS$981,BG$1,FALSE)</f>
        <v>0</v>
      </c>
      <c r="BH764" s="36">
        <f>VLOOKUP($H764,[4]IRA!$H$7:$CS$981,BH$1,FALSE)</f>
        <v>0</v>
      </c>
      <c r="BI764" s="36">
        <f>VLOOKUP($H764,[4]IRA!$H$7:$CS$981,BI$1,FALSE)</f>
        <v>0</v>
      </c>
      <c r="BJ764" s="36">
        <f>VLOOKUP($H764,[4]IRA!$H$7:$CS$981,BJ$1,FALSE)</f>
        <v>0</v>
      </c>
      <c r="BK764" s="36">
        <f>VLOOKUP($H764,[4]IRA!$H$7:$CS$981,BK$1,FALSE)</f>
        <v>0</v>
      </c>
      <c r="BL764" s="36">
        <f>VLOOKUP($H764,[4]IRA!$H$7:$CS$981,BL$1,FALSE)</f>
        <v>0</v>
      </c>
      <c r="BM764" s="36">
        <f>VLOOKUP($H764,[4]IRA!$H$7:$CS$981,BM$1,FALSE)</f>
        <v>0</v>
      </c>
      <c r="BN764" s="36">
        <f>VLOOKUP($H764,[4]IRA!$H$7:$CS$981,BN$1,FALSE)</f>
        <v>0</v>
      </c>
      <c r="BO764" s="10">
        <f>VLOOKUP(H764,[4]IRA!$H$7:$CS$981,90,FALSE)</f>
        <v>12</v>
      </c>
      <c r="BP764" s="10">
        <f t="shared" si="106"/>
        <v>29</v>
      </c>
      <c r="BQ764" s="17">
        <f t="shared" si="107"/>
        <v>2.4166666666666665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1211</v>
      </c>
      <c r="H765" s="88">
        <v>32367</v>
      </c>
      <c r="I765" s="87" t="s">
        <v>1217</v>
      </c>
      <c r="J765" s="37">
        <f>VLOOKUP($H765,[1]EDA!$H$6:$BN$980,J$1,FALSE)</f>
        <v>0</v>
      </c>
      <c r="K765" s="36">
        <f>VLOOKUP($H765,[1]EDA!$H$6:$BN$980,K$1,FALSE)</f>
        <v>1</v>
      </c>
      <c r="L765" s="36">
        <f>VLOOKUP($H765,[1]EDA!$H$6:$BN$980,L$1,FALSE)</f>
        <v>1</v>
      </c>
      <c r="M765" s="36">
        <f>VLOOKUP($H765,[1]EDA!$H$6:$BN$980,M$1,FALSE)</f>
        <v>0</v>
      </c>
      <c r="N765" s="36">
        <f>VLOOKUP($H765,[1]EDA!$H$6:$BN$980,N$1,FALSE)</f>
        <v>0</v>
      </c>
      <c r="O765" s="36">
        <f>VLOOKUP($H765,[1]EDA!$H$6:$BN$980,O$1,FALSE)</f>
        <v>0</v>
      </c>
      <c r="P765" s="36">
        <f>VLOOKUP($H765,[1]EDA!$H$6:$BN$980,P$1,FALSE)</f>
        <v>0</v>
      </c>
      <c r="Q765" s="36">
        <f>VLOOKUP($H765,[1]EDA!$H$6:$BN$980,Q$1,FALSE)</f>
        <v>0</v>
      </c>
      <c r="R765" s="36">
        <f>VLOOKUP($H765,[1]EDA!$H$6:$BN$980,R$1,FALSE)</f>
        <v>0</v>
      </c>
      <c r="S765" s="36">
        <f>VLOOKUP($H765,[1]EDA!$H$6:$BN$980,S$1,FALSE)</f>
        <v>0</v>
      </c>
      <c r="T765" s="36">
        <f>VLOOKUP($H765,[1]EDA!$H$6:$BN$980,T$1,FALSE)</f>
        <v>0</v>
      </c>
      <c r="U765" s="36">
        <f>VLOOKUP($H765,[1]EDA!$H$6:$BN$980,U$1,FALSE)</f>
        <v>0</v>
      </c>
      <c r="V765" s="10">
        <f>VLOOKUP(H765,[1]EDA!$H$6:$BO$980,60,FALSE)</f>
        <v>0</v>
      </c>
      <c r="W765" s="10">
        <f t="shared" si="100"/>
        <v>2</v>
      </c>
      <c r="X765" s="17">
        <f t="shared" si="101"/>
        <v>0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3</v>
      </c>
      <c r="BD765" s="36">
        <f>VLOOKUP($H765,[4]IRA!$H$7:$CS$981,BD$1,FALSE)</f>
        <v>2</v>
      </c>
      <c r="BE765" s="36">
        <f>VLOOKUP($H765,[4]IRA!$H$7:$CS$981,BE$1,FALSE)</f>
        <v>2</v>
      </c>
      <c r="BF765" s="36">
        <f>VLOOKUP($H765,[4]IRA!$H$7:$CS$981,BF$1,FALSE)</f>
        <v>0</v>
      </c>
      <c r="BG765" s="36">
        <f>VLOOKUP($H765,[4]IRA!$H$7:$CS$981,BG$1,FALSE)</f>
        <v>0</v>
      </c>
      <c r="BH765" s="36">
        <f>VLOOKUP($H765,[4]IRA!$H$7:$CS$981,BH$1,FALSE)</f>
        <v>0</v>
      </c>
      <c r="BI765" s="36">
        <f>VLOOKUP($H765,[4]IRA!$H$7:$CS$981,BI$1,FALSE)</f>
        <v>0</v>
      </c>
      <c r="BJ765" s="36">
        <f>VLOOKUP($H765,[4]IRA!$H$7:$CS$981,BJ$1,FALSE)</f>
        <v>0</v>
      </c>
      <c r="BK765" s="36">
        <f>VLOOKUP($H765,[4]IRA!$H$7:$CS$981,BK$1,FALSE)</f>
        <v>0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0</v>
      </c>
      <c r="BO765" s="10">
        <f>VLOOKUP(H765,[4]IRA!$H$7:$CS$981,90,FALSE)</f>
        <v>14</v>
      </c>
      <c r="BP765" s="10">
        <f t="shared" si="106"/>
        <v>7</v>
      </c>
      <c r="BQ765" s="17">
        <f t="shared" si="107"/>
        <v>0.5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1211</v>
      </c>
      <c r="H766" s="88">
        <v>32517</v>
      </c>
      <c r="I766" s="87" t="s">
        <v>1218</v>
      </c>
      <c r="J766" s="37">
        <f>VLOOKUP($H766,[1]EDA!$H$6:$BN$980,J$1,FALSE)</f>
        <v>1</v>
      </c>
      <c r="K766" s="36">
        <f>VLOOKUP($H766,[1]EDA!$H$6:$BN$980,K$1,FALSE)</f>
        <v>1</v>
      </c>
      <c r="L766" s="36">
        <f>VLOOKUP($H766,[1]EDA!$H$6:$BN$980,L$1,FALSE)</f>
        <v>8</v>
      </c>
      <c r="M766" s="36">
        <f>VLOOKUP($H766,[1]EDA!$H$6:$BN$980,M$1,FALSE)</f>
        <v>0</v>
      </c>
      <c r="N766" s="36">
        <f>VLOOKUP($H766,[1]EDA!$H$6:$BN$980,N$1,FALSE)</f>
        <v>0</v>
      </c>
      <c r="O766" s="36">
        <f>VLOOKUP($H766,[1]EDA!$H$6:$BN$980,O$1,FALSE)</f>
        <v>0</v>
      </c>
      <c r="P766" s="36">
        <f>VLOOKUP($H766,[1]EDA!$H$6:$BN$980,P$1,FALSE)</f>
        <v>0</v>
      </c>
      <c r="Q766" s="36">
        <f>VLOOKUP($H766,[1]EDA!$H$6:$BN$980,Q$1,FALSE)</f>
        <v>0</v>
      </c>
      <c r="R766" s="36">
        <f>VLOOKUP($H766,[1]EDA!$H$6:$BN$980,R$1,FALSE)</f>
        <v>0</v>
      </c>
      <c r="S766" s="36">
        <f>VLOOKUP($H766,[1]EDA!$H$6:$BN$980,S$1,FALSE)</f>
        <v>0</v>
      </c>
      <c r="T766" s="36">
        <f>VLOOKUP($H766,[1]EDA!$H$6:$BN$980,T$1,FALSE)</f>
        <v>0</v>
      </c>
      <c r="U766" s="36">
        <f>VLOOKUP($H766,[1]EDA!$H$6:$BN$980,U$1,FALSE)</f>
        <v>0</v>
      </c>
      <c r="V766" s="10">
        <f>VLOOKUP(H766,[1]EDA!$H$6:$BO$980,60,FALSE)</f>
        <v>0</v>
      </c>
      <c r="W766" s="10">
        <f t="shared" si="100"/>
        <v>10</v>
      </c>
      <c r="X766" s="17">
        <f t="shared" si="101"/>
        <v>0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0</v>
      </c>
      <c r="AF766" s="36">
        <f>VLOOKUP($H766,[2]EDA!$H$6:$AY$980,AF$1,FALSE)</f>
        <v>0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0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0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0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0</v>
      </c>
      <c r="BE766" s="36">
        <f>VLOOKUP($H766,[4]IRA!$H$7:$CS$981,BE$1,FALSE)</f>
        <v>0</v>
      </c>
      <c r="BF766" s="36">
        <f>VLOOKUP($H766,[4]IRA!$H$7:$CS$981,BF$1,FALSE)</f>
        <v>0</v>
      </c>
      <c r="BG766" s="36">
        <f>VLOOKUP($H766,[4]IRA!$H$7:$CS$981,BG$1,FALSE)</f>
        <v>0</v>
      </c>
      <c r="BH766" s="36">
        <f>VLOOKUP($H766,[4]IRA!$H$7:$CS$981,BH$1,FALSE)</f>
        <v>0</v>
      </c>
      <c r="BI766" s="36">
        <f>VLOOKUP($H766,[4]IRA!$H$7:$CS$981,BI$1,FALSE)</f>
        <v>0</v>
      </c>
      <c r="BJ766" s="36">
        <f>VLOOKUP($H766,[4]IRA!$H$7:$CS$981,BJ$1,FALSE)</f>
        <v>0</v>
      </c>
      <c r="BK766" s="36">
        <f>VLOOKUP($H766,[4]IRA!$H$7:$CS$981,BK$1,FALSE)</f>
        <v>0</v>
      </c>
      <c r="BL766" s="36">
        <f>VLOOKUP($H766,[4]IRA!$H$7:$CS$981,BL$1,FALSE)</f>
        <v>0</v>
      </c>
      <c r="BM766" s="36">
        <f>VLOOKUP($H766,[4]IRA!$H$7:$CS$981,BM$1,FALSE)</f>
        <v>0</v>
      </c>
      <c r="BN766" s="36">
        <f>VLOOKUP($H766,[4]IRA!$H$7:$CS$981,BN$1,FALSE)</f>
        <v>0</v>
      </c>
      <c r="BO766" s="10">
        <f>VLOOKUP(H766,[4]IRA!$H$7:$CS$981,90,FALSE)</f>
        <v>29</v>
      </c>
      <c r="BP766" s="10">
        <f t="shared" si="106"/>
        <v>0</v>
      </c>
      <c r="BQ766" s="17">
        <f t="shared" si="107"/>
        <v>0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1211</v>
      </c>
      <c r="H767" s="88">
        <v>32709</v>
      </c>
      <c r="I767" s="87" t="s">
        <v>1219</v>
      </c>
      <c r="J767" s="37">
        <f>VLOOKUP($H767,[1]EDA!$H$6:$BN$980,J$1,FALSE)</f>
        <v>2</v>
      </c>
      <c r="K767" s="36">
        <f>VLOOKUP($H767,[1]EDA!$H$6:$BN$980,K$1,FALSE)</f>
        <v>3</v>
      </c>
      <c r="L767" s="36">
        <f>VLOOKUP($H767,[1]EDA!$H$6:$BN$980,L$1,FALSE)</f>
        <v>0</v>
      </c>
      <c r="M767" s="36">
        <f>VLOOKUP($H767,[1]EDA!$H$6:$BN$980,M$1,FALSE)</f>
        <v>0</v>
      </c>
      <c r="N767" s="36">
        <f>VLOOKUP($H767,[1]EDA!$H$6:$BN$980,N$1,FALSE)</f>
        <v>0</v>
      </c>
      <c r="O767" s="36">
        <f>VLOOKUP($H767,[1]EDA!$H$6:$BN$980,O$1,FALSE)</f>
        <v>0</v>
      </c>
      <c r="P767" s="36">
        <f>VLOOKUP($H767,[1]EDA!$H$6:$BN$980,P$1,FALSE)</f>
        <v>0</v>
      </c>
      <c r="Q767" s="36">
        <f>VLOOKUP($H767,[1]EDA!$H$6:$BN$980,Q$1,FALSE)</f>
        <v>0</v>
      </c>
      <c r="R767" s="36">
        <f>VLOOKUP($H767,[1]EDA!$H$6:$BN$980,R$1,FALSE)</f>
        <v>0</v>
      </c>
      <c r="S767" s="36">
        <f>VLOOKUP($H767,[1]EDA!$H$6:$BN$980,S$1,FALSE)</f>
        <v>0</v>
      </c>
      <c r="T767" s="36">
        <f>VLOOKUP($H767,[1]EDA!$H$6:$BN$980,T$1,FALSE)</f>
        <v>0</v>
      </c>
      <c r="U767" s="36">
        <f>VLOOKUP($H767,[1]EDA!$H$6:$BN$980,U$1,FALSE)</f>
        <v>0</v>
      </c>
      <c r="V767" s="10">
        <f>VLOOKUP(H767,[1]EDA!$H$6:$BO$980,60,FALSE)</f>
        <v>0</v>
      </c>
      <c r="W767" s="10">
        <f t="shared" si="100"/>
        <v>5</v>
      </c>
      <c r="X767" s="17">
        <f t="shared" si="101"/>
        <v>0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0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0</v>
      </c>
      <c r="BB767" s="17">
        <f t="shared" si="105"/>
        <v>0</v>
      </c>
      <c r="BC767" s="36">
        <f>VLOOKUP($H767,[4]IRA!$H$7:$CS$981,BC$1,FALSE)</f>
        <v>5</v>
      </c>
      <c r="BD767" s="36">
        <f>VLOOKUP($H767,[4]IRA!$H$7:$CS$981,BD$1,FALSE)</f>
        <v>2</v>
      </c>
      <c r="BE767" s="36">
        <f>VLOOKUP($H767,[4]IRA!$H$7:$CS$981,BE$1,FALSE)</f>
        <v>0</v>
      </c>
      <c r="BF767" s="36">
        <f>VLOOKUP($H767,[4]IRA!$H$7:$CS$981,BF$1,FALSE)</f>
        <v>0</v>
      </c>
      <c r="BG767" s="36">
        <f>VLOOKUP($H767,[4]IRA!$H$7:$CS$981,BG$1,FALSE)</f>
        <v>0</v>
      </c>
      <c r="BH767" s="36">
        <f>VLOOKUP($H767,[4]IRA!$H$7:$CS$981,BH$1,FALSE)</f>
        <v>0</v>
      </c>
      <c r="BI767" s="36">
        <f>VLOOKUP($H767,[4]IRA!$H$7:$CS$981,BI$1,FALSE)</f>
        <v>0</v>
      </c>
      <c r="BJ767" s="36">
        <f>VLOOKUP($H767,[4]IRA!$H$7:$CS$981,BJ$1,FALSE)</f>
        <v>0</v>
      </c>
      <c r="BK767" s="36">
        <f>VLOOKUP($H767,[4]IRA!$H$7:$CS$981,BK$1,FALSE)</f>
        <v>0</v>
      </c>
      <c r="BL767" s="36">
        <f>VLOOKUP($H767,[4]IRA!$H$7:$CS$981,BL$1,FALSE)</f>
        <v>0</v>
      </c>
      <c r="BM767" s="36">
        <f>VLOOKUP($H767,[4]IRA!$H$7:$CS$981,BM$1,FALSE)</f>
        <v>0</v>
      </c>
      <c r="BN767" s="36">
        <f>VLOOKUP($H767,[4]IRA!$H$7:$CS$981,BN$1,FALSE)</f>
        <v>0</v>
      </c>
      <c r="BO767" s="10">
        <f>VLOOKUP(H767,[4]IRA!$H$7:$CS$981,90,FALSE)</f>
        <v>7</v>
      </c>
      <c r="BP767" s="10">
        <f t="shared" si="106"/>
        <v>7</v>
      </c>
      <c r="BQ767" s="17">
        <f t="shared" si="107"/>
        <v>1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1214</v>
      </c>
      <c r="H768" s="88">
        <v>32710</v>
      </c>
      <c r="I768" s="87" t="s">
        <v>1220</v>
      </c>
      <c r="J768" s="37">
        <f>VLOOKUP($H768,[1]EDA!$H$6:$BN$980,J$1,FALSE)</f>
        <v>43</v>
      </c>
      <c r="K768" s="36">
        <f>VLOOKUP($H768,[1]EDA!$H$6:$BN$980,K$1,FALSE)</f>
        <v>30</v>
      </c>
      <c r="L768" s="36">
        <f>VLOOKUP($H768,[1]EDA!$H$6:$BN$980,L$1,FALSE)</f>
        <v>27</v>
      </c>
      <c r="M768" s="36">
        <f>VLOOKUP($H768,[1]EDA!$H$6:$BN$980,M$1,FALSE)</f>
        <v>1</v>
      </c>
      <c r="N768" s="36">
        <f>VLOOKUP($H768,[1]EDA!$H$6:$BN$980,N$1,FALSE)</f>
        <v>0</v>
      </c>
      <c r="O768" s="36">
        <f>VLOOKUP($H768,[1]EDA!$H$6:$BN$980,O$1,FALSE)</f>
        <v>0</v>
      </c>
      <c r="P768" s="36">
        <f>VLOOKUP($H768,[1]EDA!$H$6:$BN$980,P$1,FALSE)</f>
        <v>0</v>
      </c>
      <c r="Q768" s="36">
        <f>VLOOKUP($H768,[1]EDA!$H$6:$BN$980,Q$1,FALSE)</f>
        <v>0</v>
      </c>
      <c r="R768" s="36">
        <f>VLOOKUP($H768,[1]EDA!$H$6:$BN$980,R$1,FALSE)</f>
        <v>0</v>
      </c>
      <c r="S768" s="36">
        <f>VLOOKUP($H768,[1]EDA!$H$6:$BN$980,S$1,FALSE)</f>
        <v>0</v>
      </c>
      <c r="T768" s="36">
        <f>VLOOKUP($H768,[1]EDA!$H$6:$BN$980,T$1,FALSE)</f>
        <v>0</v>
      </c>
      <c r="U768" s="36">
        <f>VLOOKUP($H768,[1]EDA!$H$6:$BN$980,U$1,FALSE)</f>
        <v>0</v>
      </c>
      <c r="V768" s="10">
        <f>VLOOKUP(H768,[1]EDA!$H$6:$BO$980,60,FALSE)</f>
        <v>0</v>
      </c>
      <c r="W768" s="10">
        <f t="shared" si="100"/>
        <v>101</v>
      </c>
      <c r="X768" s="17">
        <f t="shared" si="101"/>
        <v>0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0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0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0</v>
      </c>
      <c r="AM768" s="17">
        <f t="shared" si="103"/>
        <v>0</v>
      </c>
      <c r="AN768" s="36">
        <f>VLOOKUP($H768,[3]IRA!$H$6:$BN$980,AN$1,FALSE)</f>
        <v>3</v>
      </c>
      <c r="AO768" s="36">
        <f>VLOOKUP($H768,[3]IRA!$H$6:$BN$980,AO$1,FALSE)</f>
        <v>0</v>
      </c>
      <c r="AP768" s="36">
        <f>VLOOKUP($H768,[3]IRA!$H$6:$BN$980,AP$1,FALSE)</f>
        <v>6</v>
      </c>
      <c r="AQ768" s="36">
        <f>VLOOKUP($H768,[3]IRA!$H$6:$BN$980,AQ$1,FALSE)</f>
        <v>0</v>
      </c>
      <c r="AR768" s="36">
        <f>VLOOKUP($H768,[3]IRA!$H$6:$BN$980,AR$1,FALSE)</f>
        <v>0</v>
      </c>
      <c r="AS768" s="36">
        <f>VLOOKUP($H768,[3]IRA!$H$6:$BN$980,AS$1,FALSE)</f>
        <v>0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0</v>
      </c>
      <c r="AW768" s="36">
        <f>VLOOKUP($H768,[3]IRA!$H$6:$BN$980,AW$1,FALSE)</f>
        <v>0</v>
      </c>
      <c r="AX768" s="36">
        <f>VLOOKUP($H768,[3]IRA!$H$6:$BN$980,AX$1,FALSE)</f>
        <v>0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9</v>
      </c>
      <c r="BB768" s="17">
        <f t="shared" si="105"/>
        <v>0</v>
      </c>
      <c r="BC768" s="36">
        <f>VLOOKUP($H768,[4]IRA!$H$7:$CS$981,BC$1,FALSE)</f>
        <v>39</v>
      </c>
      <c r="BD768" s="36">
        <f>VLOOKUP($H768,[4]IRA!$H$7:$CS$981,BD$1,FALSE)</f>
        <v>28</v>
      </c>
      <c r="BE768" s="36">
        <f>VLOOKUP($H768,[4]IRA!$H$7:$CS$981,BE$1,FALSE)</f>
        <v>51</v>
      </c>
      <c r="BF768" s="36">
        <f>VLOOKUP($H768,[4]IRA!$H$7:$CS$981,BF$1,FALSE)</f>
        <v>2</v>
      </c>
      <c r="BG768" s="36">
        <f>VLOOKUP($H768,[4]IRA!$H$7:$CS$981,BG$1,FALSE)</f>
        <v>0</v>
      </c>
      <c r="BH768" s="36">
        <f>VLOOKUP($H768,[4]IRA!$H$7:$CS$981,BH$1,FALSE)</f>
        <v>0</v>
      </c>
      <c r="BI768" s="36">
        <f>VLOOKUP($H768,[4]IRA!$H$7:$CS$981,BI$1,FALSE)</f>
        <v>0</v>
      </c>
      <c r="BJ768" s="36">
        <f>VLOOKUP($H768,[4]IRA!$H$7:$CS$981,BJ$1,FALSE)</f>
        <v>0</v>
      </c>
      <c r="BK768" s="36">
        <f>VLOOKUP($H768,[4]IRA!$H$7:$CS$981,BK$1,FALSE)</f>
        <v>0</v>
      </c>
      <c r="BL768" s="36">
        <f>VLOOKUP($H768,[4]IRA!$H$7:$CS$981,BL$1,FALSE)</f>
        <v>0</v>
      </c>
      <c r="BM768" s="36">
        <f>VLOOKUP($H768,[4]IRA!$H$7:$CS$981,BM$1,FALSE)</f>
        <v>0</v>
      </c>
      <c r="BN768" s="36">
        <f>VLOOKUP($H768,[4]IRA!$H$7:$CS$981,BN$1,FALSE)</f>
        <v>0</v>
      </c>
      <c r="BO768" s="10">
        <f>VLOOKUP(H768,[4]IRA!$H$7:$CS$981,90,FALSE)</f>
        <v>33</v>
      </c>
      <c r="BP768" s="10">
        <f t="shared" si="106"/>
        <v>120</v>
      </c>
      <c r="BQ768" s="17">
        <f t="shared" si="107"/>
        <v>3.6363636363636362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1211</v>
      </c>
      <c r="H769" s="88">
        <v>32534</v>
      </c>
      <c r="I769" s="87" t="s">
        <v>1221</v>
      </c>
      <c r="J769" s="37">
        <f>VLOOKUP($H769,[1]EDA!$H$6:$BN$980,J$1,FALSE)</f>
        <v>0</v>
      </c>
      <c r="K769" s="36">
        <f>VLOOKUP($H769,[1]EDA!$H$6:$BN$980,K$1,FALSE)</f>
        <v>2</v>
      </c>
      <c r="L769" s="36">
        <f>VLOOKUP($H769,[1]EDA!$H$6:$BN$980,L$1,FALSE)</f>
        <v>0</v>
      </c>
      <c r="M769" s="36">
        <f>VLOOKUP($H769,[1]EDA!$H$6:$BN$980,M$1,FALSE)</f>
        <v>0</v>
      </c>
      <c r="N769" s="36">
        <f>VLOOKUP($H769,[1]EDA!$H$6:$BN$980,N$1,FALSE)</f>
        <v>0</v>
      </c>
      <c r="O769" s="36">
        <f>VLOOKUP($H769,[1]EDA!$H$6:$BN$980,O$1,FALSE)</f>
        <v>0</v>
      </c>
      <c r="P769" s="36">
        <f>VLOOKUP($H769,[1]EDA!$H$6:$BN$980,P$1,FALSE)</f>
        <v>0</v>
      </c>
      <c r="Q769" s="36">
        <f>VLOOKUP($H769,[1]EDA!$H$6:$BN$980,Q$1,FALSE)</f>
        <v>0</v>
      </c>
      <c r="R769" s="36">
        <f>VLOOKUP($H769,[1]EDA!$H$6:$BN$980,R$1,FALSE)</f>
        <v>0</v>
      </c>
      <c r="S769" s="36">
        <f>VLOOKUP($H769,[1]EDA!$H$6:$BN$980,S$1,FALSE)</f>
        <v>0</v>
      </c>
      <c r="T769" s="36">
        <f>VLOOKUP($H769,[1]EDA!$H$6:$BN$980,T$1,FALSE)</f>
        <v>0</v>
      </c>
      <c r="U769" s="36">
        <f>VLOOKUP($H769,[1]EDA!$H$6:$BN$980,U$1,FALSE)</f>
        <v>0</v>
      </c>
      <c r="V769" s="10">
        <f>VLOOKUP(H769,[1]EDA!$H$6:$BO$980,60,FALSE)</f>
        <v>0</v>
      </c>
      <c r="W769" s="10">
        <f t="shared" si="100"/>
        <v>2</v>
      </c>
      <c r="X769" s="17">
        <f t="shared" si="101"/>
        <v>0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1</v>
      </c>
      <c r="BE769" s="36">
        <f>VLOOKUP($H769,[4]IRA!$H$7:$CS$981,BE$1,FALSE)</f>
        <v>1</v>
      </c>
      <c r="BF769" s="36">
        <f>VLOOKUP($H769,[4]IRA!$H$7:$CS$981,BF$1,FALSE)</f>
        <v>0</v>
      </c>
      <c r="BG769" s="36">
        <f>VLOOKUP($H769,[4]IRA!$H$7:$CS$981,BG$1,FALSE)</f>
        <v>0</v>
      </c>
      <c r="BH769" s="36">
        <f>VLOOKUP($H769,[4]IRA!$H$7:$CS$981,BH$1,FALSE)</f>
        <v>0</v>
      </c>
      <c r="BI769" s="36">
        <f>VLOOKUP($H769,[4]IRA!$H$7:$CS$981,BI$1,FALSE)</f>
        <v>0</v>
      </c>
      <c r="BJ769" s="36">
        <f>VLOOKUP($H769,[4]IRA!$H$7:$CS$981,BJ$1,FALSE)</f>
        <v>0</v>
      </c>
      <c r="BK769" s="36">
        <f>VLOOKUP($H769,[4]IRA!$H$7:$CS$981,BK$1,FALSE)</f>
        <v>0</v>
      </c>
      <c r="BL769" s="36">
        <f>VLOOKUP($H769,[4]IRA!$H$7:$CS$981,BL$1,FALSE)</f>
        <v>0</v>
      </c>
      <c r="BM769" s="36">
        <f>VLOOKUP($H769,[4]IRA!$H$7:$CS$981,BM$1,FALSE)</f>
        <v>0</v>
      </c>
      <c r="BN769" s="36">
        <f>VLOOKUP($H769,[4]IRA!$H$7:$CS$981,BN$1,FALSE)</f>
        <v>0</v>
      </c>
      <c r="BO769" s="10">
        <f>VLOOKUP(H769,[4]IRA!$H$7:$CS$981,90,FALSE)</f>
        <v>2</v>
      </c>
      <c r="BP769" s="10">
        <f t="shared" si="106"/>
        <v>2</v>
      </c>
      <c r="BQ769" s="17">
        <f t="shared" si="107"/>
        <v>1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1211</v>
      </c>
      <c r="H770" s="88">
        <v>32646</v>
      </c>
      <c r="I770" s="87" t="s">
        <v>1222</v>
      </c>
      <c r="J770" s="37">
        <f>VLOOKUP($H770,[1]EDA!$H$6:$BN$980,J$1,FALSE)</f>
        <v>2</v>
      </c>
      <c r="K770" s="36">
        <f>VLOOKUP($H770,[1]EDA!$H$6:$BN$980,K$1,FALSE)</f>
        <v>5</v>
      </c>
      <c r="L770" s="36">
        <f>VLOOKUP($H770,[1]EDA!$H$6:$BN$980,L$1,FALSE)</f>
        <v>4</v>
      </c>
      <c r="M770" s="36">
        <f>VLOOKUP($H770,[1]EDA!$H$6:$BN$980,M$1,FALSE)</f>
        <v>0</v>
      </c>
      <c r="N770" s="36">
        <f>VLOOKUP($H770,[1]EDA!$H$6:$BN$980,N$1,FALSE)</f>
        <v>0</v>
      </c>
      <c r="O770" s="36">
        <f>VLOOKUP($H770,[1]EDA!$H$6:$BN$980,O$1,FALSE)</f>
        <v>0</v>
      </c>
      <c r="P770" s="36">
        <f>VLOOKUP($H770,[1]EDA!$H$6:$BN$980,P$1,FALSE)</f>
        <v>0</v>
      </c>
      <c r="Q770" s="36">
        <f>VLOOKUP($H770,[1]EDA!$H$6:$BN$980,Q$1,FALSE)</f>
        <v>0</v>
      </c>
      <c r="R770" s="36">
        <f>VLOOKUP($H770,[1]EDA!$H$6:$BN$980,R$1,FALSE)</f>
        <v>0</v>
      </c>
      <c r="S770" s="36">
        <f>VLOOKUP($H770,[1]EDA!$H$6:$BN$980,S$1,FALSE)</f>
        <v>0</v>
      </c>
      <c r="T770" s="36">
        <f>VLOOKUP($H770,[1]EDA!$H$6:$BN$980,T$1,FALSE)</f>
        <v>0</v>
      </c>
      <c r="U770" s="36">
        <f>VLOOKUP($H770,[1]EDA!$H$6:$BN$980,U$1,FALSE)</f>
        <v>0</v>
      </c>
      <c r="V770" s="10">
        <f>VLOOKUP(H770,[1]EDA!$H$6:$BO$980,60,FALSE)</f>
        <v>0</v>
      </c>
      <c r="W770" s="10">
        <f t="shared" si="100"/>
        <v>11</v>
      </c>
      <c r="X770" s="17">
        <f t="shared" si="101"/>
        <v>0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0</v>
      </c>
      <c r="AP770" s="36">
        <f>VLOOKUP($H770,[3]IRA!$H$6:$BN$980,AP$1,FALSE)</f>
        <v>0</v>
      </c>
      <c r="AQ770" s="36">
        <f>VLOOKUP($H770,[3]IRA!$H$6:$BN$980,AQ$1,FALSE)</f>
        <v>0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0</v>
      </c>
      <c r="BB770" s="17">
        <f t="shared" si="105"/>
        <v>0</v>
      </c>
      <c r="BC770" s="36">
        <f>VLOOKUP($H770,[4]IRA!$H$7:$CS$981,BC$1,FALSE)</f>
        <v>1</v>
      </c>
      <c r="BD770" s="36">
        <f>VLOOKUP($H770,[4]IRA!$H$7:$CS$981,BD$1,FALSE)</f>
        <v>4</v>
      </c>
      <c r="BE770" s="36">
        <f>VLOOKUP($H770,[4]IRA!$H$7:$CS$981,BE$1,FALSE)</f>
        <v>0</v>
      </c>
      <c r="BF770" s="36">
        <f>VLOOKUP($H770,[4]IRA!$H$7:$CS$981,BF$1,FALSE)</f>
        <v>0</v>
      </c>
      <c r="BG770" s="36">
        <f>VLOOKUP($H770,[4]IRA!$H$7:$CS$981,BG$1,FALSE)</f>
        <v>0</v>
      </c>
      <c r="BH770" s="36">
        <f>VLOOKUP($H770,[4]IRA!$H$7:$CS$981,BH$1,FALSE)</f>
        <v>0</v>
      </c>
      <c r="BI770" s="36">
        <f>VLOOKUP($H770,[4]IRA!$H$7:$CS$981,BI$1,FALSE)</f>
        <v>0</v>
      </c>
      <c r="BJ770" s="36">
        <f>VLOOKUP($H770,[4]IRA!$H$7:$CS$981,BJ$1,FALSE)</f>
        <v>0</v>
      </c>
      <c r="BK770" s="36">
        <f>VLOOKUP($H770,[4]IRA!$H$7:$CS$981,BK$1,FALSE)</f>
        <v>0</v>
      </c>
      <c r="BL770" s="36">
        <f>VLOOKUP($H770,[4]IRA!$H$7:$CS$981,BL$1,FALSE)</f>
        <v>0</v>
      </c>
      <c r="BM770" s="36">
        <f>VLOOKUP($H770,[4]IRA!$H$7:$CS$981,BM$1,FALSE)</f>
        <v>0</v>
      </c>
      <c r="BN770" s="36">
        <f>VLOOKUP($H770,[4]IRA!$H$7:$CS$981,BN$1,FALSE)</f>
        <v>0</v>
      </c>
      <c r="BO770" s="10">
        <f>VLOOKUP(H770,[4]IRA!$H$7:$CS$981,90,FALSE)</f>
        <v>6</v>
      </c>
      <c r="BP770" s="10">
        <f t="shared" si="106"/>
        <v>5</v>
      </c>
      <c r="BQ770" s="17">
        <f t="shared" si="107"/>
        <v>0.83333333333333337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1211</v>
      </c>
      <c r="H771" s="88">
        <v>32719</v>
      </c>
      <c r="I771" s="87" t="s">
        <v>1223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1211</v>
      </c>
      <c r="H772" s="88">
        <v>32745</v>
      </c>
      <c r="I772" s="87" t="s">
        <v>1224</v>
      </c>
      <c r="J772" s="37">
        <f>VLOOKUP($H772,[1]EDA!$H$6:$BN$980,J$1,FALSE)</f>
        <v>1</v>
      </c>
      <c r="K772" s="36">
        <f>VLOOKUP($H772,[1]EDA!$H$6:$BN$980,K$1,FALSE)</f>
        <v>2</v>
      </c>
      <c r="L772" s="36">
        <f>VLOOKUP($H772,[1]EDA!$H$6:$BN$980,L$1,FALSE)</f>
        <v>3</v>
      </c>
      <c r="M772" s="36">
        <f>VLOOKUP($H772,[1]EDA!$H$6:$BN$980,M$1,FALSE)</f>
        <v>0</v>
      </c>
      <c r="N772" s="36">
        <f>VLOOKUP($H772,[1]EDA!$H$6:$BN$980,N$1,FALSE)</f>
        <v>0</v>
      </c>
      <c r="O772" s="36">
        <f>VLOOKUP($H772,[1]EDA!$H$6:$BN$980,O$1,FALSE)</f>
        <v>0</v>
      </c>
      <c r="P772" s="36">
        <f>VLOOKUP($H772,[1]EDA!$H$6:$BN$980,P$1,FALSE)</f>
        <v>0</v>
      </c>
      <c r="Q772" s="36">
        <f>VLOOKUP($H772,[1]EDA!$H$6:$BN$980,Q$1,FALSE)</f>
        <v>0</v>
      </c>
      <c r="R772" s="36">
        <f>VLOOKUP($H772,[1]EDA!$H$6:$BN$980,R$1,FALSE)</f>
        <v>0</v>
      </c>
      <c r="S772" s="36">
        <f>VLOOKUP($H772,[1]EDA!$H$6:$BN$980,S$1,FALSE)</f>
        <v>0</v>
      </c>
      <c r="T772" s="36">
        <f>VLOOKUP($H772,[1]EDA!$H$6:$BN$980,T$1,FALSE)</f>
        <v>0</v>
      </c>
      <c r="U772" s="36">
        <f>VLOOKUP($H772,[1]EDA!$H$6:$BN$980,U$1,FALSE)</f>
        <v>0</v>
      </c>
      <c r="V772" s="10">
        <f>VLOOKUP(H772,[1]EDA!$H$6:$BO$980,60,FALSE)</f>
        <v>0</v>
      </c>
      <c r="W772" s="10">
        <f t="shared" si="100"/>
        <v>6</v>
      </c>
      <c r="X772" s="17">
        <f t="shared" si="101"/>
        <v>0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0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0</v>
      </c>
      <c r="BB772" s="17">
        <f t="shared" si="105"/>
        <v>0</v>
      </c>
      <c r="BC772" s="36">
        <f>VLOOKUP($H772,[4]IRA!$H$7:$CS$981,BC$1,FALSE)</f>
        <v>2</v>
      </c>
      <c r="BD772" s="36">
        <f>VLOOKUP($H772,[4]IRA!$H$7:$CS$981,BD$1,FALSE)</f>
        <v>6</v>
      </c>
      <c r="BE772" s="36">
        <f>VLOOKUP($H772,[4]IRA!$H$7:$CS$981,BE$1,FALSE)</f>
        <v>10</v>
      </c>
      <c r="BF772" s="36">
        <f>VLOOKUP($H772,[4]IRA!$H$7:$CS$981,BF$1,FALSE)</f>
        <v>0</v>
      </c>
      <c r="BG772" s="36">
        <f>VLOOKUP($H772,[4]IRA!$H$7:$CS$981,BG$1,FALSE)</f>
        <v>0</v>
      </c>
      <c r="BH772" s="36">
        <f>VLOOKUP($H772,[4]IRA!$H$7:$CS$981,BH$1,FALSE)</f>
        <v>0</v>
      </c>
      <c r="BI772" s="36">
        <f>VLOOKUP($H772,[4]IRA!$H$7:$CS$981,BI$1,FALSE)</f>
        <v>0</v>
      </c>
      <c r="BJ772" s="36">
        <f>VLOOKUP($H772,[4]IRA!$H$7:$CS$981,BJ$1,FALSE)</f>
        <v>0</v>
      </c>
      <c r="BK772" s="36">
        <f>VLOOKUP($H772,[4]IRA!$H$7:$CS$981,BK$1,FALSE)</f>
        <v>0</v>
      </c>
      <c r="BL772" s="36">
        <f>VLOOKUP($H772,[4]IRA!$H$7:$CS$981,BL$1,FALSE)</f>
        <v>0</v>
      </c>
      <c r="BM772" s="36">
        <f>VLOOKUP($H772,[4]IRA!$H$7:$CS$981,BM$1,FALSE)</f>
        <v>0</v>
      </c>
      <c r="BN772" s="36">
        <f>VLOOKUP($H772,[4]IRA!$H$7:$CS$981,BN$1,FALSE)</f>
        <v>0</v>
      </c>
      <c r="BO772" s="10">
        <f>VLOOKUP(H772,[4]IRA!$H$7:$CS$981,90,FALSE)</f>
        <v>0</v>
      </c>
      <c r="BP772" s="10">
        <f t="shared" si="106"/>
        <v>18</v>
      </c>
      <c r="BQ772" s="17">
        <f t="shared" si="107"/>
        <v>0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1211</v>
      </c>
      <c r="H773" s="88">
        <v>32465</v>
      </c>
      <c r="I773" s="87" t="s">
        <v>1225</v>
      </c>
      <c r="J773" s="37">
        <f>VLOOKUP($H773,[1]EDA!$H$6:$BN$980,J$1,FALSE)</f>
        <v>3</v>
      </c>
      <c r="K773" s="36">
        <f>VLOOKUP($H773,[1]EDA!$H$6:$BN$980,K$1,FALSE)</f>
        <v>3</v>
      </c>
      <c r="L773" s="36">
        <f>VLOOKUP($H773,[1]EDA!$H$6:$BN$980,L$1,FALSE)</f>
        <v>2</v>
      </c>
      <c r="M773" s="36">
        <f>VLOOKUP($H773,[1]EDA!$H$6:$BN$980,M$1,FALSE)</f>
        <v>0</v>
      </c>
      <c r="N773" s="36">
        <f>VLOOKUP($H773,[1]EDA!$H$6:$BN$980,N$1,FALSE)</f>
        <v>0</v>
      </c>
      <c r="O773" s="36">
        <f>VLOOKUP($H773,[1]EDA!$H$6:$BN$980,O$1,FALSE)</f>
        <v>0</v>
      </c>
      <c r="P773" s="36">
        <f>VLOOKUP($H773,[1]EDA!$H$6:$BN$980,P$1,FALSE)</f>
        <v>0</v>
      </c>
      <c r="Q773" s="36">
        <f>VLOOKUP($H773,[1]EDA!$H$6:$BN$980,Q$1,FALSE)</f>
        <v>0</v>
      </c>
      <c r="R773" s="36">
        <f>VLOOKUP($H773,[1]EDA!$H$6:$BN$980,R$1,FALSE)</f>
        <v>0</v>
      </c>
      <c r="S773" s="36">
        <f>VLOOKUP($H773,[1]EDA!$H$6:$BN$980,S$1,FALSE)</f>
        <v>0</v>
      </c>
      <c r="T773" s="36">
        <f>VLOOKUP($H773,[1]EDA!$H$6:$BN$980,T$1,FALSE)</f>
        <v>0</v>
      </c>
      <c r="U773" s="36">
        <f>VLOOKUP($H773,[1]EDA!$H$6:$BN$980,U$1,FALSE)</f>
        <v>0</v>
      </c>
      <c r="V773" s="10">
        <f>VLOOKUP(H773,[1]EDA!$H$6:$BO$980,60,FALSE)</f>
        <v>0</v>
      </c>
      <c r="W773" s="10">
        <f t="shared" si="100"/>
        <v>8</v>
      </c>
      <c r="X773" s="17">
        <f t="shared" si="101"/>
        <v>0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0</v>
      </c>
      <c r="BF773" s="36">
        <f>VLOOKUP($H773,[4]IRA!$H$7:$CS$981,BF$1,FALSE)</f>
        <v>0</v>
      </c>
      <c r="BG773" s="36">
        <f>VLOOKUP($H773,[4]IRA!$H$7:$CS$981,BG$1,FALSE)</f>
        <v>0</v>
      </c>
      <c r="BH773" s="36">
        <f>VLOOKUP($H773,[4]IRA!$H$7:$CS$981,BH$1,FALSE)</f>
        <v>0</v>
      </c>
      <c r="BI773" s="36">
        <f>VLOOKUP($H773,[4]IRA!$H$7:$CS$981,BI$1,FALSE)</f>
        <v>0</v>
      </c>
      <c r="BJ773" s="36">
        <f>VLOOKUP($H773,[4]IRA!$H$7:$CS$981,BJ$1,FALSE)</f>
        <v>0</v>
      </c>
      <c r="BK773" s="36">
        <f>VLOOKUP($H773,[4]IRA!$H$7:$CS$981,BK$1,FALSE)</f>
        <v>0</v>
      </c>
      <c r="BL773" s="36">
        <f>VLOOKUP($H773,[4]IRA!$H$7:$CS$981,BL$1,FALSE)</f>
        <v>0</v>
      </c>
      <c r="BM773" s="36">
        <f>VLOOKUP($H773,[4]IRA!$H$7:$CS$981,BM$1,FALSE)</f>
        <v>0</v>
      </c>
      <c r="BN773" s="36">
        <f>VLOOKUP($H773,[4]IRA!$H$7:$CS$981,BN$1,FALSE)</f>
        <v>0</v>
      </c>
      <c r="BO773" s="10">
        <f>VLOOKUP(H773,[4]IRA!$H$7:$CS$981,90,FALSE)</f>
        <v>4</v>
      </c>
      <c r="BP773" s="10">
        <f t="shared" si="106"/>
        <v>0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1211</v>
      </c>
      <c r="H774" s="88">
        <v>33095</v>
      </c>
      <c r="I774" s="87" t="s">
        <v>1226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0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0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0</v>
      </c>
      <c r="BE774" s="36">
        <f>VLOOKUP($H774,[4]IRA!$H$7:$CS$981,BE$1,FALSE)</f>
        <v>1</v>
      </c>
      <c r="BF774" s="36">
        <f>VLOOKUP($H774,[4]IRA!$H$7:$CS$981,BF$1,FALSE)</f>
        <v>0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0</v>
      </c>
      <c r="BP774" s="10">
        <f t="shared" si="106"/>
        <v>1</v>
      </c>
      <c r="BQ774" s="17">
        <f t="shared" si="107"/>
        <v>0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1227</v>
      </c>
      <c r="E775" s="87" t="s">
        <v>636</v>
      </c>
      <c r="F775" s="87" t="s">
        <v>205</v>
      </c>
      <c r="G775" s="88" t="s">
        <v>1211</v>
      </c>
      <c r="H775" s="88">
        <v>33130</v>
      </c>
      <c r="I775" s="87" t="s">
        <v>1228</v>
      </c>
      <c r="J775" s="37">
        <f>VLOOKUP($H775,[1]EDA!$H$6:$BN$980,J$1,FALSE)</f>
        <v>1</v>
      </c>
      <c r="K775" s="36">
        <f>VLOOKUP($H775,[1]EDA!$H$6:$BN$980,K$1,FALSE)</f>
        <v>6</v>
      </c>
      <c r="L775" s="36">
        <f>VLOOKUP($H775,[1]EDA!$H$6:$BN$980,L$1,FALSE)</f>
        <v>0</v>
      </c>
      <c r="M775" s="36">
        <f>VLOOKUP($H775,[1]EDA!$H$6:$BN$980,M$1,FALSE)</f>
        <v>0</v>
      </c>
      <c r="N775" s="36">
        <f>VLOOKUP($H775,[1]EDA!$H$6:$BN$980,N$1,FALSE)</f>
        <v>0</v>
      </c>
      <c r="O775" s="36">
        <f>VLOOKUP($H775,[1]EDA!$H$6:$BN$980,O$1,FALSE)</f>
        <v>0</v>
      </c>
      <c r="P775" s="36">
        <f>VLOOKUP($H775,[1]EDA!$H$6:$BN$980,P$1,FALSE)</f>
        <v>0</v>
      </c>
      <c r="Q775" s="36">
        <f>VLOOKUP($H775,[1]EDA!$H$6:$BN$980,Q$1,FALSE)</f>
        <v>0</v>
      </c>
      <c r="R775" s="36">
        <f>VLOOKUP($H775,[1]EDA!$H$6:$BN$980,R$1,FALSE)</f>
        <v>0</v>
      </c>
      <c r="S775" s="36">
        <f>VLOOKUP($H775,[1]EDA!$H$6:$BN$980,S$1,FALSE)</f>
        <v>0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0</v>
      </c>
      <c r="W775" s="10">
        <f t="shared" si="100"/>
        <v>7</v>
      </c>
      <c r="X775" s="17">
        <f t="shared" si="101"/>
        <v>0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11</v>
      </c>
      <c r="BD775" s="36">
        <f>VLOOKUP($H775,[4]IRA!$H$7:$CS$981,BD$1,FALSE)</f>
        <v>7</v>
      </c>
      <c r="BE775" s="36">
        <f>VLOOKUP($H775,[4]IRA!$H$7:$CS$981,BE$1,FALSE)</f>
        <v>0</v>
      </c>
      <c r="BF775" s="36">
        <f>VLOOKUP($H775,[4]IRA!$H$7:$CS$981,BF$1,FALSE)</f>
        <v>0</v>
      </c>
      <c r="BG775" s="36">
        <f>VLOOKUP($H775,[4]IRA!$H$7:$CS$981,BG$1,FALSE)</f>
        <v>0</v>
      </c>
      <c r="BH775" s="36">
        <f>VLOOKUP($H775,[4]IRA!$H$7:$CS$981,BH$1,FALSE)</f>
        <v>0</v>
      </c>
      <c r="BI775" s="36">
        <f>VLOOKUP($H775,[4]IRA!$H$7:$CS$981,BI$1,FALSE)</f>
        <v>0</v>
      </c>
      <c r="BJ775" s="36">
        <f>VLOOKUP($H775,[4]IRA!$H$7:$CS$981,BJ$1,FALSE)</f>
        <v>0</v>
      </c>
      <c r="BK775" s="36">
        <f>VLOOKUP($H775,[4]IRA!$H$7:$CS$981,BK$1,FALSE)</f>
        <v>0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12</v>
      </c>
      <c r="BP775" s="10">
        <f t="shared" si="106"/>
        <v>18</v>
      </c>
      <c r="BQ775" s="17">
        <f t="shared" si="107"/>
        <v>1.5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1214</v>
      </c>
      <c r="H776" s="88">
        <v>32852</v>
      </c>
      <c r="I776" s="87" t="s">
        <v>1229</v>
      </c>
      <c r="J776" s="37">
        <f>VLOOKUP($H776,[1]EDA!$H$6:$BN$980,J$1,FALSE)</f>
        <v>3</v>
      </c>
      <c r="K776" s="36">
        <f>VLOOKUP($H776,[1]EDA!$H$6:$BN$980,K$1,FALSE)</f>
        <v>0</v>
      </c>
      <c r="L776" s="36">
        <f>VLOOKUP($H776,[1]EDA!$H$6:$BN$980,L$1,FALSE)</f>
        <v>0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0</v>
      </c>
      <c r="W776" s="10">
        <f t="shared" si="100"/>
        <v>3</v>
      </c>
      <c r="X776" s="17">
        <f t="shared" si="101"/>
        <v>0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0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0</v>
      </c>
      <c r="BB776" s="17">
        <f t="shared" si="105"/>
        <v>0</v>
      </c>
      <c r="BC776" s="36">
        <f>VLOOKUP($H776,[4]IRA!$H$7:$CS$981,BC$1,FALSE)</f>
        <v>0</v>
      </c>
      <c r="BD776" s="36">
        <f>VLOOKUP($H776,[4]IRA!$H$7:$CS$981,BD$1,FALSE)</f>
        <v>0</v>
      </c>
      <c r="BE776" s="36">
        <f>VLOOKUP($H776,[4]IRA!$H$7:$CS$981,BE$1,FALSE)</f>
        <v>0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0</v>
      </c>
      <c r="BP776" s="10">
        <f t="shared" si="106"/>
        <v>0</v>
      </c>
      <c r="BQ776" s="17">
        <f t="shared" si="107"/>
        <v>0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1211</v>
      </c>
      <c r="H777" s="88">
        <v>32851</v>
      </c>
      <c r="I777" s="87" t="s">
        <v>1230</v>
      </c>
      <c r="J777" s="37">
        <f>VLOOKUP($H777,[1]EDA!$H$6:$BN$980,J$1,FALSE)</f>
        <v>1</v>
      </c>
      <c r="K777" s="36">
        <f>VLOOKUP($H777,[1]EDA!$H$6:$BN$980,K$1,FALSE)</f>
        <v>4</v>
      </c>
      <c r="L777" s="36">
        <f>VLOOKUP($H777,[1]EDA!$H$6:$BN$980,L$1,FALSE)</f>
        <v>0</v>
      </c>
      <c r="M777" s="36">
        <f>VLOOKUP($H777,[1]EDA!$H$6:$BN$980,M$1,FALSE)</f>
        <v>0</v>
      </c>
      <c r="N777" s="36">
        <f>VLOOKUP($H777,[1]EDA!$H$6:$BN$980,N$1,FALSE)</f>
        <v>0</v>
      </c>
      <c r="O777" s="36">
        <f>VLOOKUP($H777,[1]EDA!$H$6:$BN$980,O$1,FALSE)</f>
        <v>0</v>
      </c>
      <c r="P777" s="36">
        <f>VLOOKUP($H777,[1]EDA!$H$6:$BN$980,P$1,FALSE)</f>
        <v>0</v>
      </c>
      <c r="Q777" s="36">
        <f>VLOOKUP($H777,[1]EDA!$H$6:$BN$980,Q$1,FALSE)</f>
        <v>0</v>
      </c>
      <c r="R777" s="36">
        <f>VLOOKUP($H777,[1]EDA!$H$6:$BN$980,R$1,FALSE)</f>
        <v>0</v>
      </c>
      <c r="S777" s="36">
        <f>VLOOKUP($H777,[1]EDA!$H$6:$BN$980,S$1,FALSE)</f>
        <v>0</v>
      </c>
      <c r="T777" s="36">
        <f>VLOOKUP($H777,[1]EDA!$H$6:$BN$980,T$1,FALSE)</f>
        <v>0</v>
      </c>
      <c r="U777" s="36">
        <f>VLOOKUP($H777,[1]EDA!$H$6:$BN$980,U$1,FALSE)</f>
        <v>0</v>
      </c>
      <c r="V777" s="10">
        <f>VLOOKUP(H777,[1]EDA!$H$6:$BO$980,60,FALSE)</f>
        <v>0</v>
      </c>
      <c r="W777" s="10">
        <f t="shared" si="100"/>
        <v>5</v>
      </c>
      <c r="X777" s="17">
        <f t="shared" si="101"/>
        <v>0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0</v>
      </c>
      <c r="AK777" s="20">
        <f>VLOOKUP(H777,[2]EDA!$H$6:$AZ$980,45,FALSE)</f>
        <v>0</v>
      </c>
      <c r="AL777" s="39">
        <f t="shared" si="102"/>
        <v>0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0</v>
      </c>
      <c r="AU777" s="36">
        <f>VLOOKUP($H777,[3]IRA!$H$6:$BN$980,AU$1,FALSE)</f>
        <v>0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0</v>
      </c>
      <c r="AZ777" s="20">
        <f>VLOOKUP(H777,[3]IRA!$H$6:$BO$980,60,FALSE)</f>
        <v>0</v>
      </c>
      <c r="BA777" s="20">
        <f t="shared" si="104"/>
        <v>0</v>
      </c>
      <c r="BB777" s="17">
        <f t="shared" si="105"/>
        <v>0</v>
      </c>
      <c r="BC777" s="36">
        <f>VLOOKUP($H777,[4]IRA!$H$7:$CS$981,BC$1,FALSE)</f>
        <v>6</v>
      </c>
      <c r="BD777" s="36">
        <f>VLOOKUP($H777,[4]IRA!$H$7:$CS$981,BD$1,FALSE)</f>
        <v>6</v>
      </c>
      <c r="BE777" s="36">
        <f>VLOOKUP($H777,[4]IRA!$H$7:$CS$981,BE$1,FALSE)</f>
        <v>0</v>
      </c>
      <c r="BF777" s="36">
        <f>VLOOKUP($H777,[4]IRA!$H$7:$CS$981,BF$1,FALSE)</f>
        <v>0</v>
      </c>
      <c r="BG777" s="36">
        <f>VLOOKUP($H777,[4]IRA!$H$7:$CS$981,BG$1,FALSE)</f>
        <v>0</v>
      </c>
      <c r="BH777" s="36">
        <f>VLOOKUP($H777,[4]IRA!$H$7:$CS$981,BH$1,FALSE)</f>
        <v>0</v>
      </c>
      <c r="BI777" s="36">
        <f>VLOOKUP($H777,[4]IRA!$H$7:$CS$981,BI$1,FALSE)</f>
        <v>0</v>
      </c>
      <c r="BJ777" s="36">
        <f>VLOOKUP($H777,[4]IRA!$H$7:$CS$981,BJ$1,FALSE)</f>
        <v>0</v>
      </c>
      <c r="BK777" s="36">
        <f>VLOOKUP($H777,[4]IRA!$H$7:$CS$981,BK$1,FALSE)</f>
        <v>0</v>
      </c>
      <c r="BL777" s="36">
        <f>VLOOKUP($H777,[4]IRA!$H$7:$CS$981,BL$1,FALSE)</f>
        <v>0</v>
      </c>
      <c r="BM777" s="36">
        <f>VLOOKUP($H777,[4]IRA!$H$7:$CS$981,BM$1,FALSE)</f>
        <v>0</v>
      </c>
      <c r="BN777" s="36">
        <f>VLOOKUP($H777,[4]IRA!$H$7:$CS$981,BN$1,FALSE)</f>
        <v>0</v>
      </c>
      <c r="BO777" s="10">
        <f>VLOOKUP(H777,[4]IRA!$H$7:$CS$981,90,FALSE)</f>
        <v>0</v>
      </c>
      <c r="BP777" s="10">
        <f t="shared" si="106"/>
        <v>12</v>
      </c>
      <c r="BQ777" s="17">
        <f t="shared" si="107"/>
        <v>0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1211</v>
      </c>
      <c r="H778" s="88">
        <v>33385</v>
      </c>
      <c r="I778" s="87" t="s">
        <v>1231</v>
      </c>
      <c r="J778" s="37">
        <f>VLOOKUP($H778,[1]EDA!$H$6:$BN$980,J$1,FALSE)</f>
        <v>4</v>
      </c>
      <c r="K778" s="36">
        <f>VLOOKUP($H778,[1]EDA!$H$6:$BN$980,K$1,FALSE)</f>
        <v>3</v>
      </c>
      <c r="L778" s="36">
        <f>VLOOKUP($H778,[1]EDA!$H$6:$BN$980,L$1,FALSE)</f>
        <v>0</v>
      </c>
      <c r="M778" s="36">
        <f>VLOOKUP($H778,[1]EDA!$H$6:$BN$980,M$1,FALSE)</f>
        <v>0</v>
      </c>
      <c r="N778" s="36">
        <f>VLOOKUP($H778,[1]EDA!$H$6:$BN$980,N$1,FALSE)</f>
        <v>0</v>
      </c>
      <c r="O778" s="36">
        <f>VLOOKUP($H778,[1]EDA!$H$6:$BN$980,O$1,FALSE)</f>
        <v>0</v>
      </c>
      <c r="P778" s="36">
        <f>VLOOKUP($H778,[1]EDA!$H$6:$BN$980,P$1,FALSE)</f>
        <v>0</v>
      </c>
      <c r="Q778" s="36">
        <f>VLOOKUP($H778,[1]EDA!$H$6:$BN$980,Q$1,FALSE)</f>
        <v>0</v>
      </c>
      <c r="R778" s="36">
        <f>VLOOKUP($H778,[1]EDA!$H$6:$BN$980,R$1,FALSE)</f>
        <v>0</v>
      </c>
      <c r="S778" s="36">
        <f>VLOOKUP($H778,[1]EDA!$H$6:$BN$980,S$1,FALSE)</f>
        <v>0</v>
      </c>
      <c r="T778" s="36">
        <f>VLOOKUP($H778,[1]EDA!$H$6:$BN$980,T$1,FALSE)</f>
        <v>0</v>
      </c>
      <c r="U778" s="36">
        <f>VLOOKUP($H778,[1]EDA!$H$6:$BN$980,U$1,FALSE)</f>
        <v>0</v>
      </c>
      <c r="V778" s="10">
        <f>VLOOKUP(H778,[1]EDA!$H$6:$BO$980,60,FALSE)</f>
        <v>0</v>
      </c>
      <c r="W778" s="10">
        <f t="shared" si="100"/>
        <v>7</v>
      </c>
      <c r="X778" s="17">
        <f t="shared" si="101"/>
        <v>0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0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0</v>
      </c>
      <c r="BB778" s="17">
        <f t="shared" si="105"/>
        <v>0</v>
      </c>
      <c r="BC778" s="36">
        <f>VLOOKUP($H778,[4]IRA!$H$7:$CS$981,BC$1,FALSE)</f>
        <v>7</v>
      </c>
      <c r="BD778" s="36">
        <f>VLOOKUP($H778,[4]IRA!$H$7:$CS$981,BD$1,FALSE)</f>
        <v>7</v>
      </c>
      <c r="BE778" s="36">
        <f>VLOOKUP($H778,[4]IRA!$H$7:$CS$981,BE$1,FALSE)</f>
        <v>8</v>
      </c>
      <c r="BF778" s="36">
        <f>VLOOKUP($H778,[4]IRA!$H$7:$CS$981,BF$1,FALSE)</f>
        <v>0</v>
      </c>
      <c r="BG778" s="36">
        <f>VLOOKUP($H778,[4]IRA!$H$7:$CS$981,BG$1,FALSE)</f>
        <v>0</v>
      </c>
      <c r="BH778" s="36">
        <f>VLOOKUP($H778,[4]IRA!$H$7:$CS$981,BH$1,FALSE)</f>
        <v>0</v>
      </c>
      <c r="BI778" s="36">
        <f>VLOOKUP($H778,[4]IRA!$H$7:$CS$981,BI$1,FALSE)</f>
        <v>0</v>
      </c>
      <c r="BJ778" s="36">
        <f>VLOOKUP($H778,[4]IRA!$H$7:$CS$981,BJ$1,FALSE)</f>
        <v>0</v>
      </c>
      <c r="BK778" s="36">
        <f>VLOOKUP($H778,[4]IRA!$H$7:$CS$981,BK$1,FALSE)</f>
        <v>0</v>
      </c>
      <c r="BL778" s="36">
        <f>VLOOKUP($H778,[4]IRA!$H$7:$CS$981,BL$1,FALSE)</f>
        <v>0</v>
      </c>
      <c r="BM778" s="36">
        <f>VLOOKUP($H778,[4]IRA!$H$7:$CS$981,BM$1,FALSE)</f>
        <v>0</v>
      </c>
      <c r="BN778" s="36">
        <f>VLOOKUP($H778,[4]IRA!$H$7:$CS$981,BN$1,FALSE)</f>
        <v>0</v>
      </c>
      <c r="BO778" s="10">
        <f>VLOOKUP(H778,[4]IRA!$H$7:$CS$981,90,FALSE)</f>
        <v>2</v>
      </c>
      <c r="BP778" s="10">
        <f t="shared" si="106"/>
        <v>22</v>
      </c>
      <c r="BQ778" s="17">
        <f t="shared" si="107"/>
        <v>11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1211</v>
      </c>
      <c r="H779" s="88">
        <v>33384</v>
      </c>
      <c r="I779" s="87" t="s">
        <v>1232</v>
      </c>
      <c r="J779" s="37">
        <f>VLOOKUP($H779,[1]EDA!$H$6:$BN$980,J$1,FALSE)</f>
        <v>1</v>
      </c>
      <c r="K779" s="36">
        <f>VLOOKUP($H779,[1]EDA!$H$6:$BN$980,K$1,FALSE)</f>
        <v>1</v>
      </c>
      <c r="L779" s="36">
        <f>VLOOKUP($H779,[1]EDA!$H$6:$BN$980,L$1,FALSE)</f>
        <v>1</v>
      </c>
      <c r="M779" s="36">
        <f>VLOOKUP($H779,[1]EDA!$H$6:$BN$980,M$1,FALSE)</f>
        <v>0</v>
      </c>
      <c r="N779" s="36">
        <f>VLOOKUP($H779,[1]EDA!$H$6:$BN$980,N$1,FALSE)</f>
        <v>0</v>
      </c>
      <c r="O779" s="36">
        <f>VLOOKUP($H779,[1]EDA!$H$6:$BN$980,O$1,FALSE)</f>
        <v>0</v>
      </c>
      <c r="P779" s="36">
        <f>VLOOKUP($H779,[1]EDA!$H$6:$BN$980,P$1,FALSE)</f>
        <v>0</v>
      </c>
      <c r="Q779" s="36">
        <f>VLOOKUP($H779,[1]EDA!$H$6:$BN$980,Q$1,FALSE)</f>
        <v>0</v>
      </c>
      <c r="R779" s="36">
        <f>VLOOKUP($H779,[1]EDA!$H$6:$BN$980,R$1,FALSE)</f>
        <v>0</v>
      </c>
      <c r="S779" s="36">
        <f>VLOOKUP($H779,[1]EDA!$H$6:$BN$980,S$1,FALSE)</f>
        <v>0</v>
      </c>
      <c r="T779" s="36">
        <f>VLOOKUP($H779,[1]EDA!$H$6:$BN$980,T$1,FALSE)</f>
        <v>0</v>
      </c>
      <c r="U779" s="36">
        <f>VLOOKUP($H779,[1]EDA!$H$6:$BN$980,U$1,FALSE)</f>
        <v>0</v>
      </c>
      <c r="V779" s="10">
        <f>VLOOKUP(H779,[1]EDA!$H$6:$BO$980,60,FALSE)</f>
        <v>0</v>
      </c>
      <c r="W779" s="10">
        <f t="shared" si="100"/>
        <v>3</v>
      </c>
      <c r="X779" s="17">
        <f t="shared" si="101"/>
        <v>0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3</v>
      </c>
      <c r="BD779" s="36">
        <f>VLOOKUP($H779,[4]IRA!$H$7:$CS$981,BD$1,FALSE)</f>
        <v>3</v>
      </c>
      <c r="BE779" s="36">
        <f>VLOOKUP($H779,[4]IRA!$H$7:$CS$981,BE$1,FALSE)</f>
        <v>3</v>
      </c>
      <c r="BF779" s="36">
        <f>VLOOKUP($H779,[4]IRA!$H$7:$CS$981,BF$1,FALSE)</f>
        <v>0</v>
      </c>
      <c r="BG779" s="36">
        <f>VLOOKUP($H779,[4]IRA!$H$7:$CS$981,BG$1,FALSE)</f>
        <v>0</v>
      </c>
      <c r="BH779" s="36">
        <f>VLOOKUP($H779,[4]IRA!$H$7:$CS$981,BH$1,FALSE)</f>
        <v>0</v>
      </c>
      <c r="BI779" s="36">
        <f>VLOOKUP($H779,[4]IRA!$H$7:$CS$981,BI$1,FALSE)</f>
        <v>0</v>
      </c>
      <c r="BJ779" s="36">
        <f>VLOOKUP($H779,[4]IRA!$H$7:$CS$981,BJ$1,FALSE)</f>
        <v>0</v>
      </c>
      <c r="BK779" s="36">
        <f>VLOOKUP($H779,[4]IRA!$H$7:$CS$981,BK$1,FALSE)</f>
        <v>0</v>
      </c>
      <c r="BL779" s="36">
        <f>VLOOKUP($H779,[4]IRA!$H$7:$CS$981,BL$1,FALSE)</f>
        <v>0</v>
      </c>
      <c r="BM779" s="36">
        <f>VLOOKUP($H779,[4]IRA!$H$7:$CS$981,BM$1,FALSE)</f>
        <v>0</v>
      </c>
      <c r="BN779" s="36">
        <f>VLOOKUP($H779,[4]IRA!$H$7:$CS$981,BN$1,FALSE)</f>
        <v>0</v>
      </c>
      <c r="BO779" s="10">
        <f>VLOOKUP(H779,[4]IRA!$H$7:$CS$981,90,FALSE)</f>
        <v>0</v>
      </c>
      <c r="BP779" s="10">
        <f t="shared" si="106"/>
        <v>9</v>
      </c>
      <c r="BQ779" s="17">
        <f t="shared" si="107"/>
        <v>0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1227</v>
      </c>
      <c r="E780" s="87" t="s">
        <v>636</v>
      </c>
      <c r="F780" s="87" t="s">
        <v>37</v>
      </c>
      <c r="G780" s="88" t="s">
        <v>1214</v>
      </c>
      <c r="H780" s="88">
        <v>33683</v>
      </c>
      <c r="I780" s="87" t="s">
        <v>1233</v>
      </c>
      <c r="J780" s="37">
        <f>VLOOKUP($H780,[1]EDA!$H$6:$BN$980,J$1,FALSE)</f>
        <v>1</v>
      </c>
      <c r="K780" s="36">
        <f>VLOOKUP($H780,[1]EDA!$H$6:$BN$980,K$1,FALSE)</f>
        <v>1</v>
      </c>
      <c r="L780" s="36">
        <f>VLOOKUP($H780,[1]EDA!$H$6:$BN$980,L$1,FALSE)</f>
        <v>3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0</v>
      </c>
      <c r="P780" s="36">
        <f>VLOOKUP($H780,[1]EDA!$H$6:$BN$980,P$1,FALSE)</f>
        <v>0</v>
      </c>
      <c r="Q780" s="36">
        <f>VLOOKUP($H780,[1]EDA!$H$6:$BN$980,Q$1,FALSE)</f>
        <v>0</v>
      </c>
      <c r="R780" s="36">
        <f>VLOOKUP($H780,[1]EDA!$H$6:$BN$980,R$1,FALSE)</f>
        <v>0</v>
      </c>
      <c r="S780" s="36">
        <f>VLOOKUP($H780,[1]EDA!$H$6:$BN$980,S$1,FALSE)</f>
        <v>0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0</v>
      </c>
      <c r="W780" s="10">
        <f t="shared" si="100"/>
        <v>5</v>
      </c>
      <c r="X780" s="17">
        <f t="shared" si="101"/>
        <v>0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6</v>
      </c>
      <c r="BD780" s="36">
        <f>VLOOKUP($H780,[4]IRA!$H$7:$CS$981,BD$1,FALSE)</f>
        <v>7</v>
      </c>
      <c r="BE780" s="36">
        <f>VLOOKUP($H780,[4]IRA!$H$7:$CS$981,BE$1,FALSE)</f>
        <v>8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0</v>
      </c>
      <c r="BI780" s="36">
        <f>VLOOKUP($H780,[4]IRA!$H$7:$CS$981,BI$1,FALSE)</f>
        <v>0</v>
      </c>
      <c r="BJ780" s="36">
        <f>VLOOKUP($H780,[4]IRA!$H$7:$CS$981,BJ$1,FALSE)</f>
        <v>0</v>
      </c>
      <c r="BK780" s="36">
        <f>VLOOKUP($H780,[4]IRA!$H$7:$CS$981,BK$1,FALSE)</f>
        <v>0</v>
      </c>
      <c r="BL780" s="36">
        <f>VLOOKUP($H780,[4]IRA!$H$7:$CS$981,BL$1,FALSE)</f>
        <v>0</v>
      </c>
      <c r="BM780" s="36">
        <f>VLOOKUP($H780,[4]IRA!$H$7:$CS$981,BM$1,FALSE)</f>
        <v>0</v>
      </c>
      <c r="BN780" s="36">
        <f>VLOOKUP($H780,[4]IRA!$H$7:$CS$981,BN$1,FALSE)</f>
        <v>0</v>
      </c>
      <c r="BO780" s="10">
        <f>VLOOKUP(H780,[4]IRA!$H$7:$CS$981,90,FALSE)</f>
        <v>7</v>
      </c>
      <c r="BP780" s="10">
        <f t="shared" si="106"/>
        <v>21</v>
      </c>
      <c r="BQ780" s="17">
        <f t="shared" si="107"/>
        <v>3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1234</v>
      </c>
      <c r="J781" s="37">
        <f>VLOOKUP($H781,[1]EDA!$H$6:$BN$980,J$1,FALSE)</f>
        <v>9</v>
      </c>
      <c r="K781" s="36">
        <f>VLOOKUP($H781,[1]EDA!$H$6:$BN$980,K$1,FALSE)</f>
        <v>9</v>
      </c>
      <c r="L781" s="36">
        <f>VLOOKUP($H781,[1]EDA!$H$6:$BN$980,L$1,FALSE)</f>
        <v>0</v>
      </c>
      <c r="M781" s="36">
        <f>VLOOKUP($H781,[1]EDA!$H$6:$BN$980,M$1,FALSE)</f>
        <v>0</v>
      </c>
      <c r="N781" s="36">
        <f>VLOOKUP($H781,[1]EDA!$H$6:$BN$980,N$1,FALSE)</f>
        <v>0</v>
      </c>
      <c r="O781" s="36">
        <f>VLOOKUP($H781,[1]EDA!$H$6:$BN$980,O$1,FALSE)</f>
        <v>0</v>
      </c>
      <c r="P781" s="36">
        <f>VLOOKUP($H781,[1]EDA!$H$6:$BN$980,P$1,FALSE)</f>
        <v>0</v>
      </c>
      <c r="Q781" s="36">
        <f>VLOOKUP($H781,[1]EDA!$H$6:$BN$980,Q$1,FALSE)</f>
        <v>0</v>
      </c>
      <c r="R781" s="36">
        <f>VLOOKUP($H781,[1]EDA!$H$6:$BN$980,R$1,FALSE)</f>
        <v>0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0</v>
      </c>
      <c r="W781" s="10">
        <f t="shared" si="100"/>
        <v>18</v>
      </c>
      <c r="X781" s="17">
        <f t="shared" si="101"/>
        <v>0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4</v>
      </c>
      <c r="BD781" s="36">
        <f>VLOOKUP($H781,[4]IRA!$H$7:$CS$981,BD$1,FALSE)</f>
        <v>2</v>
      </c>
      <c r="BE781" s="36">
        <f>VLOOKUP($H781,[4]IRA!$H$7:$CS$981,BE$1,FALSE)</f>
        <v>0</v>
      </c>
      <c r="BF781" s="36">
        <f>VLOOKUP($H781,[4]IRA!$H$7:$CS$981,BF$1,FALSE)</f>
        <v>0</v>
      </c>
      <c r="BG781" s="36">
        <f>VLOOKUP($H781,[4]IRA!$H$7:$CS$981,BG$1,FALSE)</f>
        <v>0</v>
      </c>
      <c r="BH781" s="36">
        <f>VLOOKUP($H781,[4]IRA!$H$7:$CS$981,BH$1,FALSE)</f>
        <v>0</v>
      </c>
      <c r="BI781" s="36">
        <f>VLOOKUP($H781,[4]IRA!$H$7:$CS$981,BI$1,FALSE)</f>
        <v>0</v>
      </c>
      <c r="BJ781" s="36">
        <f>VLOOKUP($H781,[4]IRA!$H$7:$CS$981,BJ$1,FALSE)</f>
        <v>0</v>
      </c>
      <c r="BK781" s="36">
        <f>VLOOKUP($H781,[4]IRA!$H$7:$CS$981,BK$1,FALSE)</f>
        <v>0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0</v>
      </c>
      <c r="BP781" s="10">
        <f t="shared" si="106"/>
        <v>6</v>
      </c>
      <c r="BQ781" s="17">
        <f t="shared" si="107"/>
        <v>0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1235</v>
      </c>
      <c r="J782" s="37">
        <f>VLOOKUP($H782,[1]EDA!$H$6:$BN$980,J$1,FALSE)</f>
        <v>2</v>
      </c>
      <c r="K782" s="36">
        <f>VLOOKUP($H782,[1]EDA!$H$6:$BN$980,K$1,FALSE)</f>
        <v>0</v>
      </c>
      <c r="L782" s="36">
        <f>VLOOKUP($H782,[1]EDA!$H$6:$BN$980,L$1,FALSE)</f>
        <v>44</v>
      </c>
      <c r="M782" s="36">
        <f>VLOOKUP($H782,[1]EDA!$H$6:$BN$980,M$1,FALSE)</f>
        <v>0</v>
      </c>
      <c r="N782" s="36">
        <f>VLOOKUP($H782,[1]EDA!$H$6:$BN$980,N$1,FALSE)</f>
        <v>0</v>
      </c>
      <c r="O782" s="36">
        <f>VLOOKUP($H782,[1]EDA!$H$6:$BN$980,O$1,FALSE)</f>
        <v>0</v>
      </c>
      <c r="P782" s="36">
        <f>VLOOKUP($H782,[1]EDA!$H$6:$BN$980,P$1,FALSE)</f>
        <v>0</v>
      </c>
      <c r="Q782" s="36">
        <f>VLOOKUP($H782,[1]EDA!$H$6:$BN$980,Q$1,FALSE)</f>
        <v>0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0</v>
      </c>
      <c r="V782" s="10">
        <f>VLOOKUP(H782,[1]EDA!$H$6:$BO$980,60,FALSE)</f>
        <v>0</v>
      </c>
      <c r="W782" s="10">
        <f t="shared" si="100"/>
        <v>46</v>
      </c>
      <c r="X782" s="17">
        <f t="shared" si="101"/>
        <v>0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0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0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0</v>
      </c>
      <c r="AZ782" s="20">
        <f>VLOOKUP(H782,[3]IRA!$H$6:$BO$980,60,FALSE)</f>
        <v>0</v>
      </c>
      <c r="BA782" s="20">
        <f t="shared" si="104"/>
        <v>0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58</v>
      </c>
      <c r="BF782" s="36">
        <f>VLOOKUP($H782,[4]IRA!$H$7:$CS$981,BF$1,FALSE)</f>
        <v>0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0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0</v>
      </c>
      <c r="BO782" s="10">
        <f>VLOOKUP(H782,[4]IRA!$H$7:$CS$981,90,FALSE)</f>
        <v>0</v>
      </c>
      <c r="BP782" s="10">
        <f t="shared" si="106"/>
        <v>58</v>
      </c>
      <c r="BQ782" s="17">
        <f t="shared" si="107"/>
        <v>0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1236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1237</v>
      </c>
      <c r="J784" s="37">
        <f>VLOOKUP($H784,[1]EDA!$H$6:$BN$980,J$1,FALSE)</f>
        <v>4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0</v>
      </c>
      <c r="N784" s="36">
        <f>VLOOKUP($H784,[1]EDA!$H$6:$BN$980,N$1,FALSE)</f>
        <v>0</v>
      </c>
      <c r="O784" s="36">
        <f>VLOOKUP($H784,[1]EDA!$H$6:$BN$980,O$1,FALSE)</f>
        <v>0</v>
      </c>
      <c r="P784" s="36">
        <f>VLOOKUP($H784,[1]EDA!$H$6:$BN$980,P$1,FALSE)</f>
        <v>0</v>
      </c>
      <c r="Q784" s="36">
        <f>VLOOKUP($H784,[1]EDA!$H$6:$BN$980,Q$1,FALSE)</f>
        <v>0</v>
      </c>
      <c r="R784" s="36">
        <f>VLOOKUP($H784,[1]EDA!$H$6:$BN$980,R$1,FALSE)</f>
        <v>0</v>
      </c>
      <c r="S784" s="36">
        <f>VLOOKUP($H784,[1]EDA!$H$6:$BN$980,S$1,FALSE)</f>
        <v>0</v>
      </c>
      <c r="T784" s="36">
        <f>VLOOKUP($H784,[1]EDA!$H$6:$BN$980,T$1,FALSE)</f>
        <v>0</v>
      </c>
      <c r="U784" s="36">
        <f>VLOOKUP($H784,[1]EDA!$H$6:$BN$980,U$1,FALSE)</f>
        <v>0</v>
      </c>
      <c r="V784" s="10">
        <f>VLOOKUP(H784,[1]EDA!$H$6:$BO$980,60,FALSE)</f>
        <v>0</v>
      </c>
      <c r="W784" s="10">
        <f t="shared" si="100"/>
        <v>4</v>
      </c>
      <c r="X784" s="17">
        <f t="shared" si="101"/>
        <v>0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4</v>
      </c>
      <c r="AO784" s="36">
        <f>VLOOKUP($H784,[3]IRA!$H$6:$BN$980,AO$1,FALSE)</f>
        <v>0</v>
      </c>
      <c r="AP784" s="36">
        <f>VLOOKUP($H784,[3]IRA!$H$6:$BN$980,AP$1,FALSE)</f>
        <v>6</v>
      </c>
      <c r="AQ784" s="36">
        <f>VLOOKUP($H784,[3]IRA!$H$6:$BN$980,AQ$1,FALSE)</f>
        <v>0</v>
      </c>
      <c r="AR784" s="36">
        <f>VLOOKUP($H784,[3]IRA!$H$6:$BN$980,AR$1,FALSE)</f>
        <v>0</v>
      </c>
      <c r="AS784" s="36">
        <f>VLOOKUP($H784,[3]IRA!$H$6:$BN$980,AS$1,FALSE)</f>
        <v>0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0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0</v>
      </c>
      <c r="BA784" s="20">
        <f t="shared" si="104"/>
        <v>10</v>
      </c>
      <c r="BB784" s="17">
        <f t="shared" si="105"/>
        <v>0</v>
      </c>
      <c r="BC784" s="36">
        <f>VLOOKUP($H784,[4]IRA!$H$7:$CS$981,BC$1,FALSE)</f>
        <v>17</v>
      </c>
      <c r="BD784" s="36">
        <f>VLOOKUP($H784,[4]IRA!$H$7:$CS$981,BD$1,FALSE)</f>
        <v>1</v>
      </c>
      <c r="BE784" s="36">
        <f>VLOOKUP($H784,[4]IRA!$H$7:$CS$981,BE$1,FALSE)</f>
        <v>13</v>
      </c>
      <c r="BF784" s="36">
        <f>VLOOKUP($H784,[4]IRA!$H$7:$CS$981,BF$1,FALSE)</f>
        <v>0</v>
      </c>
      <c r="BG784" s="36">
        <f>VLOOKUP($H784,[4]IRA!$H$7:$CS$981,BG$1,FALSE)</f>
        <v>0</v>
      </c>
      <c r="BH784" s="36">
        <f>VLOOKUP($H784,[4]IRA!$H$7:$CS$981,BH$1,FALSE)</f>
        <v>0</v>
      </c>
      <c r="BI784" s="36">
        <f>VLOOKUP($H784,[4]IRA!$H$7:$CS$981,BI$1,FALSE)</f>
        <v>0</v>
      </c>
      <c r="BJ784" s="36">
        <f>VLOOKUP($H784,[4]IRA!$H$7:$CS$981,BJ$1,FALSE)</f>
        <v>0</v>
      </c>
      <c r="BK784" s="36">
        <f>VLOOKUP($H784,[4]IRA!$H$7:$CS$981,BK$1,FALSE)</f>
        <v>0</v>
      </c>
      <c r="BL784" s="36">
        <f>VLOOKUP($H784,[4]IRA!$H$7:$CS$981,BL$1,FALSE)</f>
        <v>0</v>
      </c>
      <c r="BM784" s="36">
        <f>VLOOKUP($H784,[4]IRA!$H$7:$CS$981,BM$1,FALSE)</f>
        <v>0</v>
      </c>
      <c r="BN784" s="36">
        <f>VLOOKUP($H784,[4]IRA!$H$7:$CS$981,BN$1,FALSE)</f>
        <v>0</v>
      </c>
      <c r="BO784" s="10">
        <f>VLOOKUP(H784,[4]IRA!$H$7:$CS$981,90,FALSE)</f>
        <v>0</v>
      </c>
      <c r="BP784" s="10">
        <f t="shared" si="106"/>
        <v>31</v>
      </c>
      <c r="BQ784" s="17">
        <f t="shared" si="107"/>
        <v>0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1238</v>
      </c>
      <c r="J785" s="37">
        <f>VLOOKUP($H785,[1]EDA!$H$6:$BN$980,J$1,FALSE)</f>
        <v>10</v>
      </c>
      <c r="K785" s="36">
        <f>VLOOKUP($H785,[1]EDA!$H$6:$BN$980,K$1,FALSE)</f>
        <v>2</v>
      </c>
      <c r="L785" s="36">
        <f>VLOOKUP($H785,[1]EDA!$H$6:$BN$980,L$1,FALSE)</f>
        <v>9</v>
      </c>
      <c r="M785" s="36">
        <f>VLOOKUP($H785,[1]EDA!$H$6:$BN$980,M$1,FALSE)</f>
        <v>0</v>
      </c>
      <c r="N785" s="36">
        <f>VLOOKUP($H785,[1]EDA!$H$6:$BN$980,N$1,FALSE)</f>
        <v>0</v>
      </c>
      <c r="O785" s="36">
        <f>VLOOKUP($H785,[1]EDA!$H$6:$BN$980,O$1,FALSE)</f>
        <v>0</v>
      </c>
      <c r="P785" s="36">
        <f>VLOOKUP($H785,[1]EDA!$H$6:$BN$980,P$1,FALSE)</f>
        <v>0</v>
      </c>
      <c r="Q785" s="36">
        <f>VLOOKUP($H785,[1]EDA!$H$6:$BN$980,Q$1,FALSE)</f>
        <v>0</v>
      </c>
      <c r="R785" s="36">
        <f>VLOOKUP($H785,[1]EDA!$H$6:$BN$980,R$1,FALSE)</f>
        <v>0</v>
      </c>
      <c r="S785" s="36">
        <f>VLOOKUP($H785,[1]EDA!$H$6:$BN$980,S$1,FALSE)</f>
        <v>0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0</v>
      </c>
      <c r="W785" s="10">
        <f t="shared" si="100"/>
        <v>21</v>
      </c>
      <c r="X785" s="17">
        <f t="shared" si="101"/>
        <v>0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0</v>
      </c>
      <c r="AS785" s="36">
        <f>VLOOKUP($H785,[3]IRA!$H$6:$BN$980,AS$1,FALSE)</f>
        <v>0</v>
      </c>
      <c r="AT785" s="36">
        <f>VLOOKUP($H785,[3]IRA!$H$6:$BN$980,AT$1,FALSE)</f>
        <v>0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0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0</v>
      </c>
      <c r="BA785" s="20">
        <f t="shared" si="104"/>
        <v>0</v>
      </c>
      <c r="BB785" s="17">
        <f t="shared" si="105"/>
        <v>0</v>
      </c>
      <c r="BC785" s="36">
        <f>VLOOKUP($H785,[4]IRA!$H$7:$CS$981,BC$1,FALSE)</f>
        <v>31</v>
      </c>
      <c r="BD785" s="36">
        <f>VLOOKUP($H785,[4]IRA!$H$7:$CS$981,BD$1,FALSE)</f>
        <v>5</v>
      </c>
      <c r="BE785" s="36">
        <f>VLOOKUP($H785,[4]IRA!$H$7:$CS$981,BE$1,FALSE)</f>
        <v>18</v>
      </c>
      <c r="BF785" s="36">
        <f>VLOOKUP($H785,[4]IRA!$H$7:$CS$981,BF$1,FALSE)</f>
        <v>0</v>
      </c>
      <c r="BG785" s="36">
        <f>VLOOKUP($H785,[4]IRA!$H$7:$CS$981,BG$1,FALSE)</f>
        <v>0</v>
      </c>
      <c r="BH785" s="36">
        <f>VLOOKUP($H785,[4]IRA!$H$7:$CS$981,BH$1,FALSE)</f>
        <v>0</v>
      </c>
      <c r="BI785" s="36">
        <f>VLOOKUP($H785,[4]IRA!$H$7:$CS$981,BI$1,FALSE)</f>
        <v>0</v>
      </c>
      <c r="BJ785" s="36">
        <f>VLOOKUP($H785,[4]IRA!$H$7:$CS$981,BJ$1,FALSE)</f>
        <v>0</v>
      </c>
      <c r="BK785" s="36">
        <f>VLOOKUP($H785,[4]IRA!$H$7:$CS$981,BK$1,FALSE)</f>
        <v>0</v>
      </c>
      <c r="BL785" s="36">
        <f>VLOOKUP($H785,[4]IRA!$H$7:$CS$981,BL$1,FALSE)</f>
        <v>0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0</v>
      </c>
      <c r="BP785" s="10">
        <f t="shared" si="106"/>
        <v>54</v>
      </c>
      <c r="BQ785" s="17">
        <f t="shared" si="107"/>
        <v>0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1239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0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0</v>
      </c>
      <c r="T786" s="36">
        <f>VLOOKUP($H786,[1]EDA!$H$6:$BN$980,T$1,FALSE)</f>
        <v>0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0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0</v>
      </c>
      <c r="BM786" s="36">
        <f>VLOOKUP($H786,[4]IRA!$H$7:$CS$981,BM$1,FALSE)</f>
        <v>0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0</v>
      </c>
      <c r="BQ786" s="17">
        <f t="shared" si="107"/>
        <v>0</v>
      </c>
    </row>
    <row r="787" spans="1:69" x14ac:dyDescent="0.3">
      <c r="A787" s="87" t="s">
        <v>58</v>
      </c>
      <c r="B787" s="87" t="s">
        <v>59</v>
      </c>
      <c r="C787" s="88">
        <v>406</v>
      </c>
      <c r="D787" s="87" t="s">
        <v>542</v>
      </c>
      <c r="E787" s="87" t="s">
        <v>58</v>
      </c>
      <c r="F787" s="87" t="s">
        <v>59</v>
      </c>
      <c r="G787" s="88" t="s">
        <v>550</v>
      </c>
      <c r="H787" s="88">
        <v>35218</v>
      </c>
      <c r="I787" s="87" t="s">
        <v>1242</v>
      </c>
      <c r="J787" s="37">
        <f>VLOOKUP($H787,[1]EDA!$H$6:$BN$980,J$1,FALSE)</f>
        <v>6</v>
      </c>
      <c r="K787" s="36">
        <f>VLOOKUP($H787,[1]EDA!$H$6:$BN$980,K$1,FALSE)</f>
        <v>4</v>
      </c>
      <c r="L787" s="36">
        <f>VLOOKUP($H787,[1]EDA!$H$6:$BN$980,L$1,FALSE)</f>
        <v>5</v>
      </c>
      <c r="M787" s="36">
        <f>VLOOKUP($H787,[1]EDA!$H$6:$BN$980,M$1,FALSE)</f>
        <v>0</v>
      </c>
      <c r="N787" s="36">
        <f>VLOOKUP($H787,[1]EDA!$H$6:$BN$980,N$1,FALSE)</f>
        <v>0</v>
      </c>
      <c r="O787" s="36">
        <f>VLOOKUP($H787,[1]EDA!$H$6:$BN$980,O$1,FALSE)</f>
        <v>0</v>
      </c>
      <c r="P787" s="36">
        <f>VLOOKUP($H787,[1]EDA!$H$6:$BN$980,P$1,FALSE)</f>
        <v>0</v>
      </c>
      <c r="Q787" s="36">
        <f>VLOOKUP($H787,[1]EDA!$H$6:$BN$980,Q$1,FALSE)</f>
        <v>0</v>
      </c>
      <c r="R787" s="36">
        <f>VLOOKUP($H787,[1]EDA!$H$6:$BN$980,R$1,FALSE)</f>
        <v>0</v>
      </c>
      <c r="S787" s="36">
        <f>VLOOKUP($H787,[1]EDA!$H$6:$BN$980,S$1,FALSE)</f>
        <v>0</v>
      </c>
      <c r="T787" s="36">
        <f>VLOOKUP($H787,[1]EDA!$H$6:$BN$980,T$1,FALSE)</f>
        <v>0</v>
      </c>
      <c r="U787" s="36">
        <f>VLOOKUP($H787,[1]EDA!$H$6:$BN$980,U$1,FALSE)</f>
        <v>0</v>
      </c>
      <c r="V787" s="10">
        <f>VLOOKUP(H787,[1]EDA!$H$6:$BO$980,60,FALSE)</f>
        <v>0</v>
      </c>
      <c r="W787" s="10">
        <f t="shared" ref="W787:W789" si="108">SUM(J787:U787)</f>
        <v>15</v>
      </c>
      <c r="X787" s="17">
        <f t="shared" ref="X787:X789" si="109">IFERROR(W787/V787,0)</f>
        <v>0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ref="AL787:AL789" si="110">SUM(Y787:AJ787)</f>
        <v>0</v>
      </c>
      <c r="AM787" s="17">
        <f t="shared" ref="AM787:AM789" si="111">IFERROR(AL787/AK787,0)</f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ref="BA787:BA789" si="112">SUM(AN787:AY787)</f>
        <v>0</v>
      </c>
      <c r="BB787" s="17">
        <f t="shared" ref="BB787:BB789" si="113">IFERROR(BA787/AZ787,0)</f>
        <v>0</v>
      </c>
      <c r="BC787" s="36">
        <f>VLOOKUP($H787,[4]IRA!$H$7:$CS$981,BC$1,FALSE)</f>
        <v>3</v>
      </c>
      <c r="BD787" s="36">
        <f>VLOOKUP($H787,[4]IRA!$H$7:$CS$981,BD$1,FALSE)</f>
        <v>6</v>
      </c>
      <c r="BE787" s="36">
        <f>VLOOKUP($H787,[4]IRA!$H$7:$CS$981,BE$1,FALSE)</f>
        <v>6</v>
      </c>
      <c r="BF787" s="36">
        <f>VLOOKUP($H787,[4]IRA!$H$7:$CS$981,BF$1,FALSE)</f>
        <v>0</v>
      </c>
      <c r="BG787" s="36">
        <f>VLOOKUP($H787,[4]IRA!$H$7:$CS$981,BG$1,FALSE)</f>
        <v>0</v>
      </c>
      <c r="BH787" s="36">
        <f>VLOOKUP($H787,[4]IRA!$H$7:$CS$981,BH$1,FALSE)</f>
        <v>0</v>
      </c>
      <c r="BI787" s="36">
        <f>VLOOKUP($H787,[4]IRA!$H$7:$CS$981,BI$1,FALSE)</f>
        <v>0</v>
      </c>
      <c r="BJ787" s="36">
        <f>VLOOKUP($H787,[4]IRA!$H$7:$CS$981,BJ$1,FALSE)</f>
        <v>0</v>
      </c>
      <c r="BK787" s="36">
        <f>VLOOKUP($H787,[4]IRA!$H$7:$CS$981,BK$1,FALSE)</f>
        <v>0</v>
      </c>
      <c r="BL787" s="36">
        <f>VLOOKUP($H787,[4]IRA!$H$7:$CS$981,BL$1,FALSE)</f>
        <v>0</v>
      </c>
      <c r="BM787" s="36">
        <f>VLOOKUP($H787,[4]IRA!$H$7:$CS$981,BM$1,FALSE)</f>
        <v>0</v>
      </c>
      <c r="BN787" s="36">
        <f>VLOOKUP($H787,[4]IRA!$H$7:$CS$981,BN$1,FALSE)</f>
        <v>0</v>
      </c>
      <c r="BO787" s="10">
        <f>VLOOKUP(H787,[4]IRA!$H$7:$CS$981,90,FALSE)</f>
        <v>0</v>
      </c>
      <c r="BP787" s="10">
        <f t="shared" ref="BP787:BP789" si="114">SUM(BC787:BN787)</f>
        <v>15</v>
      </c>
      <c r="BQ787" s="17">
        <f t="shared" ref="BQ787:BQ789" si="115">IFERROR(BP787/BO787,0)</f>
        <v>0</v>
      </c>
    </row>
    <row r="788" spans="1:69" x14ac:dyDescent="0.3">
      <c r="A788" s="87" t="s">
        <v>245</v>
      </c>
      <c r="B788" s="87" t="s">
        <v>245</v>
      </c>
      <c r="C788" s="88">
        <v>400</v>
      </c>
      <c r="D788" s="87" t="s">
        <v>831</v>
      </c>
      <c r="E788" s="87" t="s">
        <v>245</v>
      </c>
      <c r="F788" s="87" t="s">
        <v>415</v>
      </c>
      <c r="G788" s="88" t="s">
        <v>549</v>
      </c>
      <c r="H788" s="88">
        <v>35162</v>
      </c>
      <c r="I788" s="87" t="s">
        <v>1243</v>
      </c>
      <c r="J788" s="37">
        <f>VLOOKUP($H788,[1]EDA!$H$6:$BN$980,J$1,FALSE)</f>
        <v>0</v>
      </c>
      <c r="K788" s="36">
        <f>VLOOKUP($H788,[1]EDA!$H$6:$BN$980,K$1,FALSE)</f>
        <v>0</v>
      </c>
      <c r="L788" s="36">
        <f>VLOOKUP($H788,[1]EDA!$H$6:$BN$980,L$1,FALSE)</f>
        <v>0</v>
      </c>
      <c r="M788" s="36">
        <f>VLOOKUP($H788,[1]EDA!$H$6:$BN$980,M$1,FALSE)</f>
        <v>0</v>
      </c>
      <c r="N788" s="36">
        <f>VLOOKUP($H788,[1]EDA!$H$6:$BN$980,N$1,FALSE)</f>
        <v>0</v>
      </c>
      <c r="O788" s="36">
        <f>VLOOKUP($H788,[1]EDA!$H$6:$BN$980,O$1,FALSE)</f>
        <v>0</v>
      </c>
      <c r="P788" s="36">
        <f>VLOOKUP($H788,[1]EDA!$H$6:$BN$980,P$1,FALSE)</f>
        <v>0</v>
      </c>
      <c r="Q788" s="36">
        <f>VLOOKUP($H788,[1]EDA!$H$6:$BN$980,Q$1,FALSE)</f>
        <v>0</v>
      </c>
      <c r="R788" s="36">
        <f>VLOOKUP($H788,[1]EDA!$H$6:$BN$980,R$1,FALSE)</f>
        <v>0</v>
      </c>
      <c r="S788" s="36">
        <f>VLOOKUP($H788,[1]EDA!$H$6:$BN$980,S$1,FALSE)</f>
        <v>0</v>
      </c>
      <c r="T788" s="36">
        <f>VLOOKUP($H788,[1]EDA!$H$6:$BN$980,T$1,FALSE)</f>
        <v>0</v>
      </c>
      <c r="U788" s="36">
        <f>VLOOKUP($H788,[1]EDA!$H$6:$BN$980,U$1,FALSE)</f>
        <v>0</v>
      </c>
      <c r="V788" s="10">
        <f>VLOOKUP(H788,[1]EDA!$H$6:$BO$980,60,FALSE)</f>
        <v>0</v>
      </c>
      <c r="W788" s="10">
        <f t="shared" si="108"/>
        <v>0</v>
      </c>
      <c r="X788" s="17">
        <f t="shared" si="109"/>
        <v>0</v>
      </c>
      <c r="Y788" s="36">
        <f>VLOOKUP($H788,[2]EDA!$H$6:$AY$980,Y$1,FALSE)</f>
        <v>0</v>
      </c>
      <c r="Z788" s="36">
        <f>VLOOKUP($H788,[2]EDA!$H$6:$AY$980,Z$1,FALSE)</f>
        <v>0</v>
      </c>
      <c r="AA788" s="36">
        <f>VLOOKUP($H788,[2]EDA!$H$6:$AY$980,AA$1,FALSE)</f>
        <v>0</v>
      </c>
      <c r="AB788" s="36">
        <f>VLOOKUP($H788,[2]EDA!$H$6:$AY$980,AB$1,FALSE)</f>
        <v>0</v>
      </c>
      <c r="AC788" s="36">
        <f>VLOOKUP($H788,[2]EDA!$H$6:$AY$980,AC$1,FALSE)</f>
        <v>0</v>
      </c>
      <c r="AD788" s="36">
        <f>VLOOKUP($H788,[2]EDA!$H$6:$AY$980,AD$1,FALSE)</f>
        <v>0</v>
      </c>
      <c r="AE788" s="36">
        <f>VLOOKUP($H788,[2]EDA!$H$6:$AY$980,AE$1,FALSE)</f>
        <v>0</v>
      </c>
      <c r="AF788" s="36">
        <f>VLOOKUP($H788,[2]EDA!$H$6:$AY$980,AF$1,FALSE)</f>
        <v>0</v>
      </c>
      <c r="AG788" s="36">
        <f>VLOOKUP($H788,[2]EDA!$H$6:$AY$980,AG$1,FALSE)</f>
        <v>0</v>
      </c>
      <c r="AH788" s="36">
        <f>VLOOKUP($H788,[2]EDA!$H$6:$AY$980,AH$1,FALSE)</f>
        <v>0</v>
      </c>
      <c r="AI788" s="36">
        <f>VLOOKUP($H788,[2]EDA!$H$6:$AY$980,AI$1,FALSE)</f>
        <v>0</v>
      </c>
      <c r="AJ788" s="36">
        <f>VLOOKUP($H788,[2]EDA!$H$6:$AY$980,AJ$1,FALSE)</f>
        <v>0</v>
      </c>
      <c r="AK788" s="20">
        <f>VLOOKUP(H788,[2]EDA!$H$6:$AZ$980,45,FALSE)</f>
        <v>0</v>
      </c>
      <c r="AL788" s="39">
        <f t="shared" si="110"/>
        <v>0</v>
      </c>
      <c r="AM788" s="17">
        <f t="shared" si="111"/>
        <v>0</v>
      </c>
      <c r="AN788" s="36">
        <f>VLOOKUP($H788,[3]IRA!$H$6:$BN$980,AN$1,FALSE)</f>
        <v>0</v>
      </c>
      <c r="AO788" s="36">
        <f>VLOOKUP($H788,[3]IRA!$H$6:$BN$980,AO$1,FALSE)</f>
        <v>0</v>
      </c>
      <c r="AP788" s="36">
        <f>VLOOKUP($H788,[3]IRA!$H$6:$BN$980,AP$1,FALSE)</f>
        <v>0</v>
      </c>
      <c r="AQ788" s="36">
        <f>VLOOKUP($H788,[3]IRA!$H$6:$BN$980,AQ$1,FALSE)</f>
        <v>0</v>
      </c>
      <c r="AR788" s="36">
        <f>VLOOKUP($H788,[3]IRA!$H$6:$BN$980,AR$1,FALSE)</f>
        <v>0</v>
      </c>
      <c r="AS788" s="36">
        <f>VLOOKUP($H788,[3]IRA!$H$6:$BN$980,AS$1,FALSE)</f>
        <v>0</v>
      </c>
      <c r="AT788" s="36">
        <f>VLOOKUP($H788,[3]IRA!$H$6:$BN$980,AT$1,FALSE)</f>
        <v>0</v>
      </c>
      <c r="AU788" s="36">
        <f>VLOOKUP($H788,[3]IRA!$H$6:$BN$980,AU$1,FALSE)</f>
        <v>0</v>
      </c>
      <c r="AV788" s="36">
        <f>VLOOKUP($H788,[3]IRA!$H$6:$BN$980,AV$1,FALSE)</f>
        <v>0</v>
      </c>
      <c r="AW788" s="36">
        <f>VLOOKUP($H788,[3]IRA!$H$6:$BN$980,AW$1,FALSE)</f>
        <v>0</v>
      </c>
      <c r="AX788" s="36">
        <f>VLOOKUP($H788,[3]IRA!$H$6:$BN$980,AX$1,FALSE)</f>
        <v>0</v>
      </c>
      <c r="AY788" s="36">
        <f>VLOOKUP($H788,[3]IRA!$H$6:$BN$980,AY$1,FALSE)</f>
        <v>0</v>
      </c>
      <c r="AZ788" s="20">
        <f>VLOOKUP(H788,[3]IRA!$H$6:$BO$980,60,FALSE)</f>
        <v>0</v>
      </c>
      <c r="BA788" s="20">
        <f t="shared" si="112"/>
        <v>0</v>
      </c>
      <c r="BB788" s="17">
        <f t="shared" si="113"/>
        <v>0</v>
      </c>
      <c r="BC788" s="36">
        <f>VLOOKUP($H788,[4]IRA!$H$7:$CS$981,BC$1,FALSE)</f>
        <v>0</v>
      </c>
      <c r="BD788" s="36">
        <f>VLOOKUP($H788,[4]IRA!$H$7:$CS$981,BD$1,FALSE)</f>
        <v>0</v>
      </c>
      <c r="BE788" s="36">
        <f>VLOOKUP($H788,[4]IRA!$H$7:$CS$981,BE$1,FALSE)</f>
        <v>0</v>
      </c>
      <c r="BF788" s="36">
        <f>VLOOKUP($H788,[4]IRA!$H$7:$CS$981,BF$1,FALSE)</f>
        <v>0</v>
      </c>
      <c r="BG788" s="36">
        <f>VLOOKUP($H788,[4]IRA!$H$7:$CS$981,BG$1,FALSE)</f>
        <v>0</v>
      </c>
      <c r="BH788" s="36">
        <f>VLOOKUP($H788,[4]IRA!$H$7:$CS$981,BH$1,FALSE)</f>
        <v>0</v>
      </c>
      <c r="BI788" s="36">
        <f>VLOOKUP($H788,[4]IRA!$H$7:$CS$981,BI$1,FALSE)</f>
        <v>0</v>
      </c>
      <c r="BJ788" s="36">
        <f>VLOOKUP($H788,[4]IRA!$H$7:$CS$981,BJ$1,FALSE)</f>
        <v>0</v>
      </c>
      <c r="BK788" s="36">
        <f>VLOOKUP($H788,[4]IRA!$H$7:$CS$981,BK$1,FALSE)</f>
        <v>0</v>
      </c>
      <c r="BL788" s="36">
        <f>VLOOKUP($H788,[4]IRA!$H$7:$CS$981,BL$1,FALSE)</f>
        <v>0</v>
      </c>
      <c r="BM788" s="36">
        <f>VLOOKUP($H788,[4]IRA!$H$7:$CS$981,BM$1,FALSE)</f>
        <v>0</v>
      </c>
      <c r="BN788" s="36">
        <f>VLOOKUP($H788,[4]IRA!$H$7:$CS$981,BN$1,FALSE)</f>
        <v>0</v>
      </c>
      <c r="BO788" s="10">
        <f>VLOOKUP(H788,[4]IRA!$H$7:$CS$981,90,FALSE)</f>
        <v>0</v>
      </c>
      <c r="BP788" s="10">
        <f t="shared" si="114"/>
        <v>0</v>
      </c>
      <c r="BQ788" s="17">
        <f t="shared" si="115"/>
        <v>0</v>
      </c>
    </row>
    <row r="789" spans="1:69" x14ac:dyDescent="0.3">
      <c r="A789" s="87" t="s">
        <v>434</v>
      </c>
      <c r="B789" s="87" t="s">
        <v>377</v>
      </c>
      <c r="C789" s="88">
        <v>401</v>
      </c>
      <c r="D789" s="87" t="s">
        <v>377</v>
      </c>
      <c r="E789" s="87" t="s">
        <v>434</v>
      </c>
      <c r="F789" s="87" t="s">
        <v>377</v>
      </c>
      <c r="G789" s="88" t="s">
        <v>895</v>
      </c>
      <c r="H789" s="88">
        <v>35075</v>
      </c>
      <c r="I789" s="87" t="s">
        <v>1244</v>
      </c>
      <c r="J789" s="37">
        <f>VLOOKUP($H789,[1]EDA!$H$6:$BN$980,J$1,FALSE)</f>
        <v>0</v>
      </c>
      <c r="K789" s="36">
        <f>VLOOKUP($H789,[1]EDA!$H$6:$BN$980,K$1,FALSE)</f>
        <v>0</v>
      </c>
      <c r="L789" s="36">
        <f>VLOOKUP($H789,[1]EDA!$H$6:$BN$980,L$1,FALSE)</f>
        <v>0</v>
      </c>
      <c r="M789" s="36">
        <f>VLOOKUP($H789,[1]EDA!$H$6:$BN$980,M$1,FALSE)</f>
        <v>0</v>
      </c>
      <c r="N789" s="36">
        <f>VLOOKUP($H789,[1]EDA!$H$6:$BN$980,N$1,FALSE)</f>
        <v>0</v>
      </c>
      <c r="O789" s="36">
        <f>VLOOKUP($H789,[1]EDA!$H$6:$BN$980,O$1,FALSE)</f>
        <v>0</v>
      </c>
      <c r="P789" s="36">
        <f>VLOOKUP($H789,[1]EDA!$H$6:$BN$980,P$1,FALSE)</f>
        <v>0</v>
      </c>
      <c r="Q789" s="36">
        <f>VLOOKUP($H789,[1]EDA!$H$6:$BN$980,Q$1,FALSE)</f>
        <v>0</v>
      </c>
      <c r="R789" s="36">
        <f>VLOOKUP($H789,[1]EDA!$H$6:$BN$980,R$1,FALSE)</f>
        <v>0</v>
      </c>
      <c r="S789" s="36">
        <f>VLOOKUP($H789,[1]EDA!$H$6:$BN$980,S$1,FALSE)</f>
        <v>0</v>
      </c>
      <c r="T789" s="36">
        <f>VLOOKUP($H789,[1]EDA!$H$6:$BN$980,T$1,FALSE)</f>
        <v>0</v>
      </c>
      <c r="U789" s="36">
        <f>VLOOKUP($H789,[1]EDA!$H$6:$BN$980,U$1,FALSE)</f>
        <v>0</v>
      </c>
      <c r="V789" s="10">
        <f>VLOOKUP(H789,[1]EDA!$H$6:$BO$980,60,FALSE)</f>
        <v>0</v>
      </c>
      <c r="W789" s="10">
        <f t="shared" si="108"/>
        <v>0</v>
      </c>
      <c r="X789" s="17">
        <f t="shared" si="109"/>
        <v>0</v>
      </c>
      <c r="Y789" s="36">
        <f>VLOOKUP($H789,[2]EDA!$H$6:$AY$980,Y$1,FALSE)</f>
        <v>0</v>
      </c>
      <c r="Z789" s="36">
        <f>VLOOKUP($H789,[2]EDA!$H$6:$AY$980,Z$1,FALSE)</f>
        <v>0</v>
      </c>
      <c r="AA789" s="36">
        <f>VLOOKUP($H789,[2]EDA!$H$6:$AY$980,AA$1,FALSE)</f>
        <v>0</v>
      </c>
      <c r="AB789" s="36">
        <f>VLOOKUP($H789,[2]EDA!$H$6:$AY$980,AB$1,FALSE)</f>
        <v>0</v>
      </c>
      <c r="AC789" s="36">
        <f>VLOOKUP($H789,[2]EDA!$H$6:$AY$980,AC$1,FALSE)</f>
        <v>0</v>
      </c>
      <c r="AD789" s="36">
        <f>VLOOKUP($H789,[2]EDA!$H$6:$AY$980,AD$1,FALSE)</f>
        <v>0</v>
      </c>
      <c r="AE789" s="36">
        <f>VLOOKUP($H789,[2]EDA!$H$6:$AY$980,AE$1,FALSE)</f>
        <v>0</v>
      </c>
      <c r="AF789" s="36">
        <f>VLOOKUP($H789,[2]EDA!$H$6:$AY$980,AF$1,FALSE)</f>
        <v>0</v>
      </c>
      <c r="AG789" s="36">
        <f>VLOOKUP($H789,[2]EDA!$H$6:$AY$980,AG$1,FALSE)</f>
        <v>0</v>
      </c>
      <c r="AH789" s="36">
        <f>VLOOKUP($H789,[2]EDA!$H$6:$AY$980,AH$1,FALSE)</f>
        <v>0</v>
      </c>
      <c r="AI789" s="36">
        <f>VLOOKUP($H789,[2]EDA!$H$6:$AY$980,AI$1,FALSE)</f>
        <v>0</v>
      </c>
      <c r="AJ789" s="36">
        <f>VLOOKUP($H789,[2]EDA!$H$6:$AY$980,AJ$1,FALSE)</f>
        <v>0</v>
      </c>
      <c r="AK789" s="20">
        <f>VLOOKUP(H789,[2]EDA!$H$6:$AZ$980,45,FALSE)</f>
        <v>0</v>
      </c>
      <c r="AL789" s="39">
        <f t="shared" si="110"/>
        <v>0</v>
      </c>
      <c r="AM789" s="17">
        <f t="shared" si="111"/>
        <v>0</v>
      </c>
      <c r="AN789" s="36">
        <f>VLOOKUP($H789,[3]IRA!$H$6:$BN$980,AN$1,FALSE)</f>
        <v>0</v>
      </c>
      <c r="AO789" s="36">
        <f>VLOOKUP($H789,[3]IRA!$H$6:$BN$980,AO$1,FALSE)</f>
        <v>0</v>
      </c>
      <c r="AP789" s="36">
        <f>VLOOKUP($H789,[3]IRA!$H$6:$BN$980,AP$1,FALSE)</f>
        <v>0</v>
      </c>
      <c r="AQ789" s="36">
        <f>VLOOKUP($H789,[3]IRA!$H$6:$BN$980,AQ$1,FALSE)</f>
        <v>0</v>
      </c>
      <c r="AR789" s="36">
        <f>VLOOKUP($H789,[3]IRA!$H$6:$BN$980,AR$1,FALSE)</f>
        <v>0</v>
      </c>
      <c r="AS789" s="36">
        <f>VLOOKUP($H789,[3]IRA!$H$6:$BN$980,AS$1,FALSE)</f>
        <v>0</v>
      </c>
      <c r="AT789" s="36">
        <f>VLOOKUP($H789,[3]IRA!$H$6:$BN$980,AT$1,FALSE)</f>
        <v>0</v>
      </c>
      <c r="AU789" s="36">
        <f>VLOOKUP($H789,[3]IRA!$H$6:$BN$980,AU$1,FALSE)</f>
        <v>0</v>
      </c>
      <c r="AV789" s="36">
        <f>VLOOKUP($H789,[3]IRA!$H$6:$BN$980,AV$1,FALSE)</f>
        <v>0</v>
      </c>
      <c r="AW789" s="36">
        <f>VLOOKUP($H789,[3]IRA!$H$6:$BN$980,AW$1,FALSE)</f>
        <v>0</v>
      </c>
      <c r="AX789" s="36">
        <f>VLOOKUP($H789,[3]IRA!$H$6:$BN$980,AX$1,FALSE)</f>
        <v>0</v>
      </c>
      <c r="AY789" s="36">
        <f>VLOOKUP($H789,[3]IRA!$H$6:$BN$980,AY$1,FALSE)</f>
        <v>0</v>
      </c>
      <c r="AZ789" s="20">
        <f>VLOOKUP(H789,[3]IRA!$H$6:$BO$980,60,FALSE)</f>
        <v>0</v>
      </c>
      <c r="BA789" s="20">
        <f t="shared" si="112"/>
        <v>0</v>
      </c>
      <c r="BB789" s="17">
        <f t="shared" si="113"/>
        <v>0</v>
      </c>
      <c r="BC789" s="36">
        <f>VLOOKUP($H789,[4]IRA!$H$7:$CS$981,BC$1,FALSE)</f>
        <v>0</v>
      </c>
      <c r="BD789" s="36">
        <f>VLOOKUP($H789,[4]IRA!$H$7:$CS$981,BD$1,FALSE)</f>
        <v>0</v>
      </c>
      <c r="BE789" s="36">
        <f>VLOOKUP($H789,[4]IRA!$H$7:$CS$981,BE$1,FALSE)</f>
        <v>0</v>
      </c>
      <c r="BF789" s="36">
        <f>VLOOKUP($H789,[4]IRA!$H$7:$CS$981,BF$1,FALSE)</f>
        <v>0</v>
      </c>
      <c r="BG789" s="36">
        <f>VLOOKUP($H789,[4]IRA!$H$7:$CS$981,BG$1,FALSE)</f>
        <v>0</v>
      </c>
      <c r="BH789" s="36">
        <f>VLOOKUP($H789,[4]IRA!$H$7:$CS$981,BH$1,FALSE)</f>
        <v>0</v>
      </c>
      <c r="BI789" s="36">
        <f>VLOOKUP($H789,[4]IRA!$H$7:$CS$981,BI$1,FALSE)</f>
        <v>0</v>
      </c>
      <c r="BJ789" s="36">
        <f>VLOOKUP($H789,[4]IRA!$H$7:$CS$981,BJ$1,FALSE)</f>
        <v>0</v>
      </c>
      <c r="BK789" s="36">
        <f>VLOOKUP($H789,[4]IRA!$H$7:$CS$981,BK$1,FALSE)</f>
        <v>0</v>
      </c>
      <c r="BL789" s="36">
        <f>VLOOKUP($H789,[4]IRA!$H$7:$CS$981,BL$1,FALSE)</f>
        <v>0</v>
      </c>
      <c r="BM789" s="36">
        <f>VLOOKUP($H789,[4]IRA!$H$7:$CS$981,BM$1,FALSE)</f>
        <v>0</v>
      </c>
      <c r="BN789" s="36">
        <f>VLOOKUP($H789,[4]IRA!$H$7:$CS$981,BN$1,FALSE)</f>
        <v>0</v>
      </c>
      <c r="BO789" s="10">
        <f>VLOOKUP(H789,[4]IRA!$H$7:$CS$981,90,FALSE)</f>
        <v>0</v>
      </c>
      <c r="BP789" s="10">
        <f t="shared" si="114"/>
        <v>0</v>
      </c>
      <c r="BQ789" s="17">
        <f t="shared" si="115"/>
        <v>0</v>
      </c>
    </row>
    <row r="790" spans="1:69" x14ac:dyDescent="0.3">
      <c r="A790" s="93" t="s">
        <v>2</v>
      </c>
      <c r="B790" s="93" t="s">
        <v>260</v>
      </c>
      <c r="C790" s="94">
        <v>400</v>
      </c>
      <c r="D790" s="93" t="s">
        <v>831</v>
      </c>
      <c r="E790" s="93" t="s">
        <v>548</v>
      </c>
      <c r="F790" s="93" t="s">
        <v>417</v>
      </c>
      <c r="G790" s="94" t="s">
        <v>555</v>
      </c>
      <c r="H790" s="94">
        <v>33980</v>
      </c>
      <c r="I790" s="93" t="s">
        <v>1240</v>
      </c>
      <c r="J790" s="37">
        <f>VLOOKUP($H790,[1]EDA!$H$6:$BN$980,J$1,FALSE)</f>
        <v>0</v>
      </c>
      <c r="K790" s="36">
        <f>VLOOKUP($H790,[1]EDA!$H$6:$BN$980,K$1,FALSE)</f>
        <v>0</v>
      </c>
      <c r="L790" s="36">
        <f>VLOOKUP($H790,[1]EDA!$H$6:$BN$980,L$1,FALSE)</f>
        <v>0</v>
      </c>
      <c r="M790" s="36">
        <f>VLOOKUP($H790,[1]EDA!$H$6:$BN$980,M$1,FALSE)</f>
        <v>0</v>
      </c>
      <c r="N790" s="36">
        <f>VLOOKUP($H790,[1]EDA!$H$6:$BN$980,N$1,FALSE)</f>
        <v>0</v>
      </c>
      <c r="O790" s="36">
        <f>VLOOKUP($H790,[1]EDA!$H$6:$BN$980,O$1,FALSE)</f>
        <v>0</v>
      </c>
      <c r="P790" s="36">
        <f>VLOOKUP($H790,[1]EDA!$H$6:$BN$980,P$1,FALSE)</f>
        <v>0</v>
      </c>
      <c r="Q790" s="36">
        <f>VLOOKUP($H790,[1]EDA!$H$6:$BN$980,Q$1,FALSE)</f>
        <v>0</v>
      </c>
      <c r="R790" s="36">
        <f>VLOOKUP($H790,[1]EDA!$H$6:$BN$980,R$1,FALSE)</f>
        <v>0</v>
      </c>
      <c r="S790" s="36">
        <f>VLOOKUP($H790,[1]EDA!$H$6:$BN$980,S$1,FALSE)</f>
        <v>0</v>
      </c>
      <c r="T790" s="36">
        <f>VLOOKUP($H790,[1]EDA!$H$6:$BN$980,T$1,FALSE)</f>
        <v>0</v>
      </c>
      <c r="U790" s="36">
        <f>VLOOKUP($H790,[1]EDA!$H$6:$BN$980,U$1,FALSE)</f>
        <v>0</v>
      </c>
      <c r="V790" s="10">
        <f>VLOOKUP(H790,[1]EDA!$H$6:$BO$980,60,FALSE)</f>
        <v>0</v>
      </c>
      <c r="W790" s="10">
        <f t="shared" si="100"/>
        <v>0</v>
      </c>
      <c r="X790" s="17">
        <f t="shared" si="101"/>
        <v>0</v>
      </c>
      <c r="Y790" s="36">
        <f>VLOOKUP($H790,[2]EDA!$H$6:$AY$980,Y$1,FALSE)</f>
        <v>0</v>
      </c>
      <c r="Z790" s="36">
        <f>VLOOKUP($H790,[2]EDA!$H$6:$AY$980,Z$1,FALSE)</f>
        <v>0</v>
      </c>
      <c r="AA790" s="36">
        <f>VLOOKUP($H790,[2]EDA!$H$6:$AY$980,AA$1,FALSE)</f>
        <v>0</v>
      </c>
      <c r="AB790" s="36">
        <f>VLOOKUP($H790,[2]EDA!$H$6:$AY$980,AB$1,FALSE)</f>
        <v>0</v>
      </c>
      <c r="AC790" s="36">
        <f>VLOOKUP($H790,[2]EDA!$H$6:$AY$980,AC$1,FALSE)</f>
        <v>0</v>
      </c>
      <c r="AD790" s="36">
        <f>VLOOKUP($H790,[2]EDA!$H$6:$AY$980,AD$1,FALSE)</f>
        <v>0</v>
      </c>
      <c r="AE790" s="36">
        <f>VLOOKUP($H790,[2]EDA!$H$6:$AY$980,AE$1,FALSE)</f>
        <v>0</v>
      </c>
      <c r="AF790" s="36">
        <f>VLOOKUP($H790,[2]EDA!$H$6:$AY$980,AF$1,FALSE)</f>
        <v>0</v>
      </c>
      <c r="AG790" s="36">
        <f>VLOOKUP($H790,[2]EDA!$H$6:$AY$980,AG$1,FALSE)</f>
        <v>0</v>
      </c>
      <c r="AH790" s="36">
        <f>VLOOKUP($H790,[2]EDA!$H$6:$AY$980,AH$1,FALSE)</f>
        <v>0</v>
      </c>
      <c r="AI790" s="36">
        <f>VLOOKUP($H790,[2]EDA!$H$6:$AY$980,AI$1,FALSE)</f>
        <v>0</v>
      </c>
      <c r="AJ790" s="36">
        <f>VLOOKUP($H790,[2]EDA!$H$6:$AY$980,AJ$1,FALSE)</f>
        <v>0</v>
      </c>
      <c r="AK790" s="20">
        <f>VLOOKUP(H790,[2]EDA!$H$6:$AZ$980,45,FALSE)</f>
        <v>0</v>
      </c>
      <c r="AL790" s="39">
        <f t="shared" si="102"/>
        <v>0</v>
      </c>
      <c r="AM790" s="17">
        <f t="shared" si="103"/>
        <v>0</v>
      </c>
      <c r="AN790" s="36">
        <f>VLOOKUP($H790,[3]IRA!$H$6:$BN$980,AN$1,FALSE)</f>
        <v>0</v>
      </c>
      <c r="AO790" s="36">
        <f>VLOOKUP($H790,[3]IRA!$H$6:$BN$980,AO$1,FALSE)</f>
        <v>0</v>
      </c>
      <c r="AP790" s="36">
        <f>VLOOKUP($H790,[3]IRA!$H$6:$BN$980,AP$1,FALSE)</f>
        <v>0</v>
      </c>
      <c r="AQ790" s="36">
        <f>VLOOKUP($H790,[3]IRA!$H$6:$BN$980,AQ$1,FALSE)</f>
        <v>0</v>
      </c>
      <c r="AR790" s="36">
        <f>VLOOKUP($H790,[3]IRA!$H$6:$BN$980,AR$1,FALSE)</f>
        <v>0</v>
      </c>
      <c r="AS790" s="36">
        <f>VLOOKUP($H790,[3]IRA!$H$6:$BN$980,AS$1,FALSE)</f>
        <v>0</v>
      </c>
      <c r="AT790" s="36">
        <f>VLOOKUP($H790,[3]IRA!$H$6:$BN$980,AT$1,FALSE)</f>
        <v>0</v>
      </c>
      <c r="AU790" s="36">
        <f>VLOOKUP($H790,[3]IRA!$H$6:$BN$980,AU$1,FALSE)</f>
        <v>0</v>
      </c>
      <c r="AV790" s="36">
        <f>VLOOKUP($H790,[3]IRA!$H$6:$BN$980,AV$1,FALSE)</f>
        <v>0</v>
      </c>
      <c r="AW790" s="36">
        <f>VLOOKUP($H790,[3]IRA!$H$6:$BN$980,AW$1,FALSE)</f>
        <v>0</v>
      </c>
      <c r="AX790" s="36">
        <f>VLOOKUP($H790,[3]IRA!$H$6:$BN$980,AX$1,FALSE)</f>
        <v>0</v>
      </c>
      <c r="AY790" s="36">
        <f>VLOOKUP($H790,[3]IRA!$H$6:$BN$980,AY$1,FALSE)</f>
        <v>0</v>
      </c>
      <c r="AZ790" s="20">
        <f>VLOOKUP(H790,[3]IRA!$H$6:$BO$980,60,FALSE)</f>
        <v>0</v>
      </c>
      <c r="BA790" s="20">
        <f t="shared" si="104"/>
        <v>0</v>
      </c>
      <c r="BB790" s="17">
        <f t="shared" si="105"/>
        <v>0</v>
      </c>
      <c r="BC790" s="36">
        <f>VLOOKUP($H790,[4]IRA!$H$7:$CS$981,BC$1,FALSE)</f>
        <v>0</v>
      </c>
      <c r="BD790" s="36">
        <f>VLOOKUP($H790,[4]IRA!$H$7:$CS$981,BD$1,FALSE)</f>
        <v>0</v>
      </c>
      <c r="BE790" s="36">
        <f>VLOOKUP($H790,[4]IRA!$H$7:$CS$981,BE$1,FALSE)</f>
        <v>0</v>
      </c>
      <c r="BF790" s="36">
        <f>VLOOKUP($H790,[4]IRA!$H$7:$CS$981,BF$1,FALSE)</f>
        <v>0</v>
      </c>
      <c r="BG790" s="36">
        <f>VLOOKUP($H790,[4]IRA!$H$7:$CS$981,BG$1,FALSE)</f>
        <v>0</v>
      </c>
      <c r="BH790" s="36">
        <f>VLOOKUP($H790,[4]IRA!$H$7:$CS$981,BH$1,FALSE)</f>
        <v>0</v>
      </c>
      <c r="BI790" s="36">
        <f>VLOOKUP($H790,[4]IRA!$H$7:$CS$981,BI$1,FALSE)</f>
        <v>0</v>
      </c>
      <c r="BJ790" s="36">
        <f>VLOOKUP($H790,[4]IRA!$H$7:$CS$981,BJ$1,FALSE)</f>
        <v>0</v>
      </c>
      <c r="BK790" s="36">
        <f>VLOOKUP($H790,[4]IRA!$H$7:$CS$981,BK$1,FALSE)</f>
        <v>0</v>
      </c>
      <c r="BL790" s="36">
        <f>VLOOKUP($H790,[4]IRA!$H$7:$CS$981,BL$1,FALSE)</f>
        <v>0</v>
      </c>
      <c r="BM790" s="36">
        <f>VLOOKUP($H790,[4]IRA!$H$7:$CS$981,BM$1,FALSE)</f>
        <v>0</v>
      </c>
      <c r="BN790" s="36">
        <f>VLOOKUP($H790,[4]IRA!$H$7:$CS$981,BN$1,FALSE)</f>
        <v>0</v>
      </c>
      <c r="BO790" s="10">
        <f>VLOOKUP(H790,[4]IRA!$H$7:$CS$981,90,FALSE)</f>
        <v>0</v>
      </c>
      <c r="BP790" s="10">
        <f t="shared" si="106"/>
        <v>0</v>
      </c>
      <c r="BQ790" s="17">
        <f t="shared" si="107"/>
        <v>0</v>
      </c>
    </row>
  </sheetData>
  <autoFilter ref="A5:I790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6">
        <f>+'EDA IRA'!E2</f>
        <v>0</v>
      </c>
      <c r="G1" s="106"/>
      <c r="H1" s="18"/>
    </row>
    <row r="2" spans="5:9" ht="13.5" customHeight="1" thickBot="1" x14ac:dyDescent="0.35">
      <c r="E2" s="95"/>
      <c r="F2" s="96" t="str">
        <f>+'EDA IRA'!E1</f>
        <v>EDAS IRAS EN MENORES DE 5 AÑOS  - 2025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IRA'!W6:W994,'EDA IRA'!E6:E994,REDES!E4)</f>
        <v>963</v>
      </c>
      <c r="G4" s="26">
        <f>SUMIFS('EDA IRA'!AL6:AL996,'EDA IRA'!E6:E996,REDES!E4)</f>
        <v>25</v>
      </c>
      <c r="H4" s="27">
        <f>SUMIFS('EDA IRA'!BA6:BA996,'EDA IRA'!E6:E996,REDES!E4)</f>
        <v>49</v>
      </c>
      <c r="I4" s="26">
        <f>SUMIFS('EDA IRA'!BP6:BP996,'EDA IRA'!E6:E996,REDES!E4)</f>
        <v>2217</v>
      </c>
    </row>
    <row r="5" spans="5:9" s="23" customFormat="1" ht="12" x14ac:dyDescent="0.25">
      <c r="E5" s="28" t="s">
        <v>636</v>
      </c>
      <c r="F5" s="29">
        <f>SUMIFS('EDA IRA'!W7:W995,'EDA IRA'!E7:E995,REDES!E5)</f>
        <v>1747</v>
      </c>
      <c r="G5" s="30">
        <f>SUMIFS('EDA IRA'!AL7:AL997,'EDA IRA'!E7:E997,REDES!E5)</f>
        <v>11</v>
      </c>
      <c r="H5" s="31">
        <f>SUMIFS('EDA IRA'!BA7:BA997,'EDA IRA'!E7:E997,REDES!E5)</f>
        <v>356</v>
      </c>
      <c r="I5" s="30">
        <f>SUMIFS('EDA IRA'!BP7:BP997,'EDA IRA'!E7:E997,REDES!E5)</f>
        <v>3529</v>
      </c>
    </row>
    <row r="6" spans="5:9" s="23" customFormat="1" ht="12" x14ac:dyDescent="0.25">
      <c r="E6" s="28" t="s">
        <v>181</v>
      </c>
      <c r="F6" s="29">
        <f>SUMIFS('EDA IRA'!W8:W996,'EDA IRA'!E8:E996,REDES!E6)</f>
        <v>955</v>
      </c>
      <c r="G6" s="30">
        <f>SUMIFS('EDA IRA'!AL8:AL998,'EDA IRA'!E8:E998,REDES!E6)</f>
        <v>13</v>
      </c>
      <c r="H6" s="31">
        <f>SUMIFS('EDA IRA'!BA8:BA998,'EDA IRA'!E8:E998,REDES!E6)</f>
        <v>109</v>
      </c>
      <c r="I6" s="30">
        <f>SUMIFS('EDA IRA'!BP8:BP998,'EDA IRA'!E8:E998,REDES!E6)</f>
        <v>1711</v>
      </c>
    </row>
    <row r="7" spans="5:9" s="23" customFormat="1" ht="12" x14ac:dyDescent="0.25">
      <c r="E7" s="28" t="s">
        <v>548</v>
      </c>
      <c r="F7" s="29">
        <f>SUMIFS('EDA IRA'!W9:W997,'EDA IRA'!E9:E997,REDES!E7)</f>
        <v>1952</v>
      </c>
      <c r="G7" s="30">
        <f>SUMIFS('EDA IRA'!AL9:AL999,'EDA IRA'!E9:E999,REDES!E7)</f>
        <v>58</v>
      </c>
      <c r="H7" s="31">
        <f>SUMIFS('EDA IRA'!BA9:BA999,'EDA IRA'!E9:E999,REDES!E7)</f>
        <v>220</v>
      </c>
      <c r="I7" s="30">
        <f>SUMIFS('EDA IRA'!BP9:BP999,'EDA IRA'!E9:E999,REDES!E7)</f>
        <v>4719</v>
      </c>
    </row>
    <row r="8" spans="5:9" s="23" customFormat="1" ht="12" x14ac:dyDescent="0.25">
      <c r="E8" s="28" t="s">
        <v>519</v>
      </c>
      <c r="F8" s="29">
        <f>SUMIFS('EDA IRA'!W10:W998,'EDA IRA'!E10:E998,REDES!E8)</f>
        <v>789</v>
      </c>
      <c r="G8" s="30">
        <f>SUMIFS('EDA IRA'!AL10:AL1000,'EDA IRA'!E10:E1000,REDES!E8)</f>
        <v>9</v>
      </c>
      <c r="H8" s="31">
        <f>SUMIFS('EDA IRA'!BA10:BA1000,'EDA IRA'!E10:E1000,REDES!E8)</f>
        <v>86</v>
      </c>
      <c r="I8" s="30">
        <f>SUMIFS('EDA IRA'!BP10:BP1000,'EDA IRA'!E10:E1000,REDES!E8)</f>
        <v>1667</v>
      </c>
    </row>
    <row r="9" spans="5:9" s="23" customFormat="1" ht="12" x14ac:dyDescent="0.25">
      <c r="E9" s="28" t="s">
        <v>245</v>
      </c>
      <c r="F9" s="29">
        <f>SUMIFS('EDA IRA'!W11:W999,'EDA IRA'!E11:E999,REDES!E9)</f>
        <v>897</v>
      </c>
      <c r="G9" s="30">
        <f>SUMIFS('EDA IRA'!AL11:AL1001,'EDA IRA'!E11:E1001,REDES!E9)</f>
        <v>29</v>
      </c>
      <c r="H9" s="31">
        <f>SUMIFS('EDA IRA'!BA11:BA1001,'EDA IRA'!E11:E1001,REDES!E9)</f>
        <v>72</v>
      </c>
      <c r="I9" s="30">
        <f>SUMIFS('EDA IRA'!BP11:BP1001,'EDA IRA'!E11:E1001,REDES!E9)</f>
        <v>1937</v>
      </c>
    </row>
    <row r="10" spans="5:9" s="23" customFormat="1" ht="12" x14ac:dyDescent="0.25">
      <c r="E10" s="28" t="s">
        <v>8</v>
      </c>
      <c r="F10" s="29">
        <f>SUMIFS('EDA IRA'!W12:W1000,'EDA IRA'!E12:E1000,REDES!E10)</f>
        <v>535</v>
      </c>
      <c r="G10" s="30">
        <f>SUMIFS('EDA IRA'!AL12:AL1002,'EDA IRA'!E12:E1002,REDES!E10)</f>
        <v>3</v>
      </c>
      <c r="H10" s="31">
        <f>SUMIFS('EDA IRA'!BA12:BA1002,'EDA IRA'!E12:E1002,REDES!E10)</f>
        <v>44</v>
      </c>
      <c r="I10" s="30">
        <f>SUMIFS('EDA IRA'!BP12:BP1002,'EDA IRA'!E12:E1002,REDES!E10)</f>
        <v>1324</v>
      </c>
    </row>
    <row r="11" spans="5:9" s="23" customFormat="1" ht="12" x14ac:dyDescent="0.25">
      <c r="E11" s="28" t="s">
        <v>58</v>
      </c>
      <c r="F11" s="29">
        <f>SUMIFS('EDA IRA'!W13:W1001,'EDA IRA'!E13:E1001,REDES!E11)</f>
        <v>805</v>
      </c>
      <c r="G11" s="30">
        <f>SUMIFS('EDA IRA'!AL13:AL1003,'EDA IRA'!E13:E1003,REDES!E11)</f>
        <v>2</v>
      </c>
      <c r="H11" s="31">
        <f>SUMIFS('EDA IRA'!BA13:BA1003,'EDA IRA'!E13:E1003,REDES!E11)</f>
        <v>102</v>
      </c>
      <c r="I11" s="30">
        <f>SUMIFS('EDA IRA'!BP13:BP1003,'EDA IRA'!E13:E1003,REDES!E11)</f>
        <v>1963</v>
      </c>
    </row>
    <row r="12" spans="5:9" s="23" customFormat="1" ht="12.6" thickBot="1" x14ac:dyDescent="0.3">
      <c r="E12" s="92" t="s">
        <v>95</v>
      </c>
      <c r="F12" s="29">
        <f>SUMIFS('EDA IRA'!W14:W1002,'EDA IRA'!E14:E1002,REDES!E12)</f>
        <v>0</v>
      </c>
      <c r="G12" s="30">
        <f>SUMIFS('EDA IRA'!AL14:AL1004,'EDA IRA'!E14:E1004,REDES!E12)</f>
        <v>0</v>
      </c>
      <c r="H12" s="31">
        <f>SUMIFS('EDA IRA'!BA14:BA1004,'EDA IRA'!E14:E1004,REDES!E12)</f>
        <v>0</v>
      </c>
      <c r="I12" s="30">
        <f>SUMIFS('EDA IRA'!BP14:BP1004,'EDA IRA'!E14:E1004,REDES!E12)</f>
        <v>0</v>
      </c>
    </row>
    <row r="13" spans="5:9" s="23" customFormat="1" ht="12.6" thickBot="1" x14ac:dyDescent="0.3">
      <c r="E13" s="32" t="s">
        <v>446</v>
      </c>
      <c r="F13" s="33">
        <f>SUM(F4:F12)</f>
        <v>8643</v>
      </c>
      <c r="G13" s="33">
        <f t="shared" ref="G13:I13" si="0">SUM(G4:G12)</f>
        <v>150</v>
      </c>
      <c r="H13" s="33">
        <f t="shared" si="0"/>
        <v>1038</v>
      </c>
      <c r="I13" s="33">
        <f t="shared" si="0"/>
        <v>19067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2025-04-22T18:14:22Z</dcterms:modified>
</cp:coreProperties>
</file>